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Users\PetitDou\Documents\Mes Docs EXCEL\_Excel-Pratique\"/>
    </mc:Choice>
  </mc:AlternateContent>
  <xr:revisionPtr revIDLastSave="0" documentId="13_ncr:1_{1C593B62-09BB-4A9B-A1CD-A4D0A094D71C}" xr6:coauthVersionLast="47" xr6:coauthVersionMax="47" xr10:uidLastSave="{00000000-0000-0000-0000-000000000000}"/>
  <bookViews>
    <workbookView xWindow="10785" yWindow="5445" windowWidth="37050" windowHeight="21375" activeTab="2" xr2:uid="{EFEB3102-471C-47C5-B48A-C5D5BD1AAE52}"/>
  </bookViews>
  <sheets>
    <sheet name="CLASSE code" sheetId="1" r:id="rId1"/>
    <sheet name="Résultat formules" sheetId="2" r:id="rId2"/>
    <sheet name="Résultat valeurs" sheetId="3" r:id="rId3"/>
  </sheets>
  <definedNames>
    <definedName name="_xlnm._FilterDatabase" localSheetId="0" hidden="1">'CLASSE code'!$B$8:$T$2720</definedName>
    <definedName name="_xlnm.Print_Titles" localSheetId="0">'CLASSE code'!$8:$8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82" i="2" l="1"/>
  <c r="H583" i="2"/>
  <c r="H982" i="2"/>
  <c r="H983" i="2"/>
  <c r="H1262" i="2"/>
  <c r="H1263" i="2"/>
  <c r="H1453" i="2"/>
  <c r="H1454" i="2"/>
  <c r="H1634" i="2"/>
  <c r="H1635" i="2"/>
  <c r="A2" i="2" a="1"/>
  <c r="A2" i="2" s="1"/>
  <c r="H2" i="2" s="1"/>
  <c r="F48" i="2"/>
  <c r="F54" i="2"/>
  <c r="F83" i="2"/>
  <c r="F128" i="2"/>
  <c r="F130" i="2"/>
  <c r="F150" i="2"/>
  <c r="F177" i="2"/>
  <c r="F180" i="2"/>
  <c r="F194" i="2"/>
  <c r="F221" i="2"/>
  <c r="F223" i="2"/>
  <c r="F240" i="2"/>
  <c r="F267" i="2"/>
  <c r="F268" i="2"/>
  <c r="F283" i="2"/>
  <c r="F310" i="2"/>
  <c r="F311" i="2"/>
  <c r="F328" i="2"/>
  <c r="F354" i="2"/>
  <c r="F357" i="2"/>
  <c r="F371" i="2"/>
  <c r="F400" i="2"/>
  <c r="F401" i="2"/>
  <c r="F417" i="2"/>
  <c r="F443" i="2"/>
  <c r="F447" i="2"/>
  <c r="F461" i="2"/>
  <c r="F488" i="2"/>
  <c r="F490" i="2"/>
  <c r="F507" i="2"/>
  <c r="F531" i="2"/>
  <c r="F534" i="2"/>
  <c r="F548" i="2"/>
  <c r="F571" i="2"/>
  <c r="F574" i="2"/>
  <c r="F588" i="2"/>
  <c r="F611" i="2"/>
  <c r="F614" i="2"/>
  <c r="F628" i="2"/>
  <c r="F651" i="2"/>
  <c r="F654" i="2"/>
  <c r="F668" i="2"/>
  <c r="F691" i="2"/>
  <c r="F694" i="2"/>
  <c r="F708" i="2"/>
  <c r="F731" i="2"/>
  <c r="F734" i="2"/>
  <c r="F748" i="2"/>
  <c r="F771" i="2"/>
  <c r="F774" i="2"/>
  <c r="F788" i="2"/>
  <c r="F811" i="2"/>
  <c r="F814" i="2"/>
  <c r="F827" i="2"/>
  <c r="F848" i="2"/>
  <c r="F850" i="2"/>
  <c r="F863" i="2"/>
  <c r="F886" i="2"/>
  <c r="F887" i="2"/>
  <c r="F900" i="2"/>
  <c r="F920" i="2"/>
  <c r="F921" i="2"/>
  <c r="F930" i="2"/>
  <c r="F950" i="2"/>
  <c r="F951" i="2"/>
  <c r="F958" i="2"/>
  <c r="F970" i="2"/>
  <c r="F971" i="2"/>
  <c r="F978" i="2"/>
  <c r="F990" i="2"/>
  <c r="F991" i="2"/>
  <c r="F998" i="2"/>
  <c r="F1010" i="2"/>
  <c r="F1011" i="2"/>
  <c r="F1018" i="2"/>
  <c r="F1030" i="2"/>
  <c r="F1031" i="2"/>
  <c r="F1038" i="2"/>
  <c r="F1050" i="2"/>
  <c r="F1051" i="2"/>
  <c r="F1058" i="2"/>
  <c r="F1070" i="2"/>
  <c r="F1071" i="2"/>
  <c r="F1078" i="2"/>
  <c r="F1090" i="2"/>
  <c r="F1091" i="2"/>
  <c r="F1098" i="2"/>
  <c r="F1110" i="2"/>
  <c r="F1111" i="2"/>
  <c r="F1118" i="2"/>
  <c r="F1130" i="2"/>
  <c r="F1131" i="2"/>
  <c r="F1138" i="2"/>
  <c r="F1150" i="2"/>
  <c r="F1151" i="2"/>
  <c r="F1158" i="2"/>
  <c r="F1170" i="2"/>
  <c r="F1171" i="2"/>
  <c r="F1178" i="2"/>
  <c r="F1190" i="2"/>
  <c r="F1191" i="2"/>
  <c r="F1198" i="2"/>
  <c r="F1210" i="2"/>
  <c r="F1211" i="2"/>
  <c r="F1218" i="2"/>
  <c r="F1230" i="2"/>
  <c r="F1231" i="2"/>
  <c r="F1238" i="2"/>
  <c r="F1250" i="2"/>
  <c r="F1251" i="2"/>
  <c r="F1258" i="2"/>
  <c r="F1270" i="2"/>
  <c r="F1271" i="2"/>
  <c r="F1278" i="2"/>
  <c r="F1290" i="2"/>
  <c r="F1291" i="2"/>
  <c r="F1298" i="2"/>
  <c r="F1310" i="2"/>
  <c r="F1311" i="2"/>
  <c r="F1318" i="2"/>
  <c r="F1330" i="2"/>
  <c r="F1331" i="2"/>
  <c r="F1338" i="2"/>
  <c r="F1350" i="2"/>
  <c r="F1351" i="2"/>
  <c r="F1358" i="2"/>
  <c r="F1370" i="2"/>
  <c r="F1371" i="2"/>
  <c r="F1378" i="2"/>
  <c r="F1390" i="2"/>
  <c r="F1391" i="2"/>
  <c r="F1398" i="2"/>
  <c r="F1410" i="2"/>
  <c r="F1411" i="2"/>
  <c r="F1418" i="2"/>
  <c r="F1430" i="2"/>
  <c r="F1431" i="2"/>
  <c r="F1438" i="2"/>
  <c r="F1450" i="2"/>
  <c r="F1451" i="2"/>
  <c r="F1458" i="2"/>
  <c r="F1470" i="2"/>
  <c r="F1471" i="2"/>
  <c r="F1478" i="2"/>
  <c r="F1490" i="2"/>
  <c r="F1491" i="2"/>
  <c r="F1498" i="2"/>
  <c r="F1510" i="2"/>
  <c r="F1511" i="2"/>
  <c r="F1518" i="2"/>
  <c r="F1530" i="2"/>
  <c r="F1531" i="2"/>
  <c r="F1538" i="2"/>
  <c r="F1550" i="2"/>
  <c r="F1551" i="2"/>
  <c r="F1558" i="2"/>
  <c r="F1570" i="2"/>
  <c r="F1571" i="2"/>
  <c r="F1578" i="2"/>
  <c r="F1590" i="2"/>
  <c r="F1591" i="2"/>
  <c r="F1598" i="2"/>
  <c r="F1610" i="2"/>
  <c r="F1611" i="2"/>
  <c r="F1618" i="2"/>
  <c r="F1630" i="2"/>
  <c r="F1631" i="2"/>
  <c r="F1638" i="2"/>
  <c r="F1650" i="2"/>
  <c r="F1651" i="2"/>
  <c r="F1658" i="2"/>
  <c r="F1670" i="2"/>
  <c r="F1671" i="2"/>
  <c r="F1678" i="2"/>
  <c r="F1690" i="2"/>
  <c r="F1691" i="2"/>
  <c r="E3" i="2"/>
  <c r="I3" i="2" s="1"/>
  <c r="E15" i="2"/>
  <c r="I15" i="2" s="1"/>
  <c r="E16" i="2"/>
  <c r="I16" i="2" s="1"/>
  <c r="E23" i="2"/>
  <c r="I23" i="2" s="1"/>
  <c r="E35" i="2"/>
  <c r="I35" i="2" s="1"/>
  <c r="E36" i="2"/>
  <c r="I36" i="2" s="1"/>
  <c r="E43" i="2"/>
  <c r="I43" i="2" s="1"/>
  <c r="E55" i="2"/>
  <c r="I55" i="2" s="1"/>
  <c r="E56" i="2"/>
  <c r="I56" i="2" s="1"/>
  <c r="E63" i="2"/>
  <c r="I63" i="2" s="1"/>
  <c r="E75" i="2"/>
  <c r="I75" i="2" s="1"/>
  <c r="E76" i="2"/>
  <c r="I76" i="2" s="1"/>
  <c r="E83" i="2"/>
  <c r="E95" i="2"/>
  <c r="I95" i="2" s="1"/>
  <c r="E96" i="2"/>
  <c r="I96" i="2" s="1"/>
  <c r="E103" i="2"/>
  <c r="I103" i="2" s="1"/>
  <c r="E115" i="2"/>
  <c r="I115" i="2" s="1"/>
  <c r="E116" i="2"/>
  <c r="I116" i="2" s="1"/>
  <c r="E123" i="2"/>
  <c r="I123" i="2" s="1"/>
  <c r="E135" i="2"/>
  <c r="I135" i="2" s="1"/>
  <c r="E136" i="2"/>
  <c r="I136" i="2" s="1"/>
  <c r="E143" i="2"/>
  <c r="I143" i="2" s="1"/>
  <c r="E155" i="2"/>
  <c r="I155" i="2" s="1"/>
  <c r="E156" i="2"/>
  <c r="I156" i="2" s="1"/>
  <c r="E163" i="2"/>
  <c r="I163" i="2" s="1"/>
  <c r="E175" i="2"/>
  <c r="I175" i="2" s="1"/>
  <c r="E176" i="2"/>
  <c r="I176" i="2" s="1"/>
  <c r="E183" i="2"/>
  <c r="I183" i="2" s="1"/>
  <c r="E195" i="2"/>
  <c r="I195" i="2" s="1"/>
  <c r="E196" i="2"/>
  <c r="I196" i="2" s="1"/>
  <c r="E203" i="2"/>
  <c r="I203" i="2" s="1"/>
  <c r="E215" i="2"/>
  <c r="I215" i="2" s="1"/>
  <c r="E216" i="2"/>
  <c r="I216" i="2" s="1"/>
  <c r="E223" i="2"/>
  <c r="E235" i="2"/>
  <c r="I235" i="2" s="1"/>
  <c r="E236" i="2"/>
  <c r="I236" i="2" s="1"/>
  <c r="E243" i="2"/>
  <c r="I243" i="2" s="1"/>
  <c r="E255" i="2"/>
  <c r="I255" i="2" s="1"/>
  <c r="E256" i="2"/>
  <c r="I256" i="2" s="1"/>
  <c r="E263" i="2"/>
  <c r="I263" i="2" s="1"/>
  <c r="E270" i="2"/>
  <c r="I270" i="2" s="1"/>
  <c r="E275" i="2"/>
  <c r="I275" i="2" s="1"/>
  <c r="E276" i="2"/>
  <c r="I276" i="2" s="1"/>
  <c r="E280" i="2"/>
  <c r="I280" i="2" s="1"/>
  <c r="E283" i="2"/>
  <c r="E290" i="2"/>
  <c r="I290" i="2" s="1"/>
  <c r="E295" i="2"/>
  <c r="I295" i="2" s="1"/>
  <c r="E296" i="2"/>
  <c r="I296" i="2" s="1"/>
  <c r="E300" i="2"/>
  <c r="I300" i="2" s="1"/>
  <c r="E303" i="2"/>
  <c r="I303" i="2" s="1"/>
  <c r="E310" i="2"/>
  <c r="E315" i="2"/>
  <c r="I315" i="2" s="1"/>
  <c r="E316" i="2"/>
  <c r="I316" i="2" s="1"/>
  <c r="E320" i="2"/>
  <c r="I320" i="2" s="1"/>
  <c r="E323" i="2"/>
  <c r="I323" i="2" s="1"/>
  <c r="E330" i="2"/>
  <c r="I330" i="2" s="1"/>
  <c r="E335" i="2"/>
  <c r="I335" i="2" s="1"/>
  <c r="E336" i="2"/>
  <c r="I336" i="2" s="1"/>
  <c r="E340" i="2"/>
  <c r="I340" i="2" s="1"/>
  <c r="E343" i="2"/>
  <c r="I343" i="2" s="1"/>
  <c r="E350" i="2"/>
  <c r="I350" i="2" s="1"/>
  <c r="E355" i="2"/>
  <c r="I355" i="2" s="1"/>
  <c r="E356" i="2"/>
  <c r="I356" i="2" s="1"/>
  <c r="E360" i="2"/>
  <c r="I360" i="2" s="1"/>
  <c r="E363" i="2"/>
  <c r="I363" i="2" s="1"/>
  <c r="E370" i="2"/>
  <c r="I370" i="2" s="1"/>
  <c r="E375" i="2"/>
  <c r="I375" i="2" s="1"/>
  <c r="E376" i="2"/>
  <c r="I376" i="2" s="1"/>
  <c r="E378" i="2"/>
  <c r="I378" i="2" s="1"/>
  <c r="E380" i="2"/>
  <c r="I380" i="2" s="1"/>
  <c r="E383" i="2"/>
  <c r="I383" i="2" s="1"/>
  <c r="E390" i="2"/>
  <c r="I390" i="2" s="1"/>
  <c r="E395" i="2"/>
  <c r="I395" i="2" s="1"/>
  <c r="E396" i="2"/>
  <c r="I396" i="2" s="1"/>
  <c r="E398" i="2"/>
  <c r="I398" i="2" s="1"/>
  <c r="E400" i="2"/>
  <c r="E403" i="2"/>
  <c r="I403" i="2" s="1"/>
  <c r="E410" i="2"/>
  <c r="I410" i="2" s="1"/>
  <c r="E415" i="2"/>
  <c r="I415" i="2" s="1"/>
  <c r="E416" i="2"/>
  <c r="I416" i="2" s="1"/>
  <c r="E418" i="2"/>
  <c r="I418" i="2" s="1"/>
  <c r="E419" i="2"/>
  <c r="I419" i="2" s="1"/>
  <c r="E420" i="2"/>
  <c r="I420" i="2" s="1"/>
  <c r="E421" i="2"/>
  <c r="I421" i="2" s="1"/>
  <c r="E422" i="2"/>
  <c r="I422" i="2" s="1"/>
  <c r="E423" i="2"/>
  <c r="I423" i="2" s="1"/>
  <c r="E424" i="2"/>
  <c r="I424" i="2" s="1"/>
  <c r="E425" i="2"/>
  <c r="I425" i="2" s="1"/>
  <c r="E426" i="2"/>
  <c r="I426" i="2" s="1"/>
  <c r="E427" i="2"/>
  <c r="I427" i="2" s="1"/>
  <c r="E428" i="2"/>
  <c r="I428" i="2" s="1"/>
  <c r="E429" i="2"/>
  <c r="I429" i="2" s="1"/>
  <c r="E430" i="2"/>
  <c r="I430" i="2" s="1"/>
  <c r="E431" i="2"/>
  <c r="I431" i="2" s="1"/>
  <c r="E432" i="2"/>
  <c r="I432" i="2" s="1"/>
  <c r="E433" i="2"/>
  <c r="I433" i="2" s="1"/>
  <c r="E434" i="2"/>
  <c r="I434" i="2" s="1"/>
  <c r="E435" i="2"/>
  <c r="I435" i="2" s="1"/>
  <c r="E436" i="2"/>
  <c r="I436" i="2" s="1"/>
  <c r="E437" i="2"/>
  <c r="I437" i="2" s="1"/>
  <c r="E438" i="2"/>
  <c r="I438" i="2" s="1"/>
  <c r="E439" i="2"/>
  <c r="I439" i="2" s="1"/>
  <c r="E440" i="2"/>
  <c r="I440" i="2" s="1"/>
  <c r="E441" i="2"/>
  <c r="I441" i="2" s="1"/>
  <c r="E442" i="2"/>
  <c r="I442" i="2" s="1"/>
  <c r="E443" i="2"/>
  <c r="E444" i="2"/>
  <c r="I444" i="2" s="1"/>
  <c r="E445" i="2"/>
  <c r="I445" i="2" s="1"/>
  <c r="E446" i="2"/>
  <c r="I446" i="2" s="1"/>
  <c r="E447" i="2"/>
  <c r="E448" i="2"/>
  <c r="I448" i="2" s="1"/>
  <c r="E449" i="2"/>
  <c r="I449" i="2" s="1"/>
  <c r="E450" i="2"/>
  <c r="I450" i="2" s="1"/>
  <c r="E451" i="2"/>
  <c r="I451" i="2" s="1"/>
  <c r="E452" i="2"/>
  <c r="I452" i="2" s="1"/>
  <c r="E453" i="2"/>
  <c r="I453" i="2" s="1"/>
  <c r="E454" i="2"/>
  <c r="I454" i="2" s="1"/>
  <c r="E455" i="2"/>
  <c r="I455" i="2" s="1"/>
  <c r="E456" i="2"/>
  <c r="I456" i="2" s="1"/>
  <c r="E457" i="2"/>
  <c r="I457" i="2" s="1"/>
  <c r="E458" i="2"/>
  <c r="I458" i="2" s="1"/>
  <c r="E459" i="2"/>
  <c r="I459" i="2" s="1"/>
  <c r="E460" i="2"/>
  <c r="I460" i="2" s="1"/>
  <c r="E461" i="2"/>
  <c r="G461" i="2" s="1"/>
  <c r="E462" i="2"/>
  <c r="I462" i="2" s="1"/>
  <c r="E463" i="2"/>
  <c r="I463" i="2" s="1"/>
  <c r="E464" i="2"/>
  <c r="I464" i="2" s="1"/>
  <c r="E465" i="2"/>
  <c r="I465" i="2" s="1"/>
  <c r="E466" i="2"/>
  <c r="I466" i="2" s="1"/>
  <c r="E467" i="2"/>
  <c r="I467" i="2" s="1"/>
  <c r="E468" i="2"/>
  <c r="I468" i="2" s="1"/>
  <c r="E469" i="2"/>
  <c r="I469" i="2" s="1"/>
  <c r="E470" i="2"/>
  <c r="I470" i="2" s="1"/>
  <c r="E471" i="2"/>
  <c r="I471" i="2" s="1"/>
  <c r="E472" i="2"/>
  <c r="I472" i="2" s="1"/>
  <c r="E473" i="2"/>
  <c r="I473" i="2" s="1"/>
  <c r="E474" i="2"/>
  <c r="I474" i="2" s="1"/>
  <c r="E475" i="2"/>
  <c r="I475" i="2" s="1"/>
  <c r="E476" i="2"/>
  <c r="I476" i="2" s="1"/>
  <c r="E477" i="2"/>
  <c r="I477" i="2" s="1"/>
  <c r="E478" i="2"/>
  <c r="I478" i="2" s="1"/>
  <c r="E479" i="2"/>
  <c r="I479" i="2" s="1"/>
  <c r="E480" i="2"/>
  <c r="I480" i="2" s="1"/>
  <c r="E481" i="2"/>
  <c r="I481" i="2" s="1"/>
  <c r="E482" i="2"/>
  <c r="I482" i="2" s="1"/>
  <c r="E483" i="2"/>
  <c r="I483" i="2" s="1"/>
  <c r="E484" i="2"/>
  <c r="I484" i="2" s="1"/>
  <c r="E485" i="2"/>
  <c r="I485" i="2" s="1"/>
  <c r="E486" i="2"/>
  <c r="I486" i="2" s="1"/>
  <c r="E487" i="2"/>
  <c r="I487" i="2" s="1"/>
  <c r="E488" i="2"/>
  <c r="E489" i="2"/>
  <c r="I489" i="2" s="1"/>
  <c r="E490" i="2"/>
  <c r="E491" i="2"/>
  <c r="I491" i="2" s="1"/>
  <c r="E492" i="2"/>
  <c r="I492" i="2" s="1"/>
  <c r="E493" i="2"/>
  <c r="I493" i="2" s="1"/>
  <c r="E494" i="2"/>
  <c r="I494" i="2" s="1"/>
  <c r="E495" i="2"/>
  <c r="I495" i="2" s="1"/>
  <c r="E496" i="2"/>
  <c r="I496" i="2" s="1"/>
  <c r="E497" i="2"/>
  <c r="I497" i="2" s="1"/>
  <c r="E498" i="2"/>
  <c r="I498" i="2" s="1"/>
  <c r="E499" i="2"/>
  <c r="I499" i="2" s="1"/>
  <c r="E500" i="2"/>
  <c r="I500" i="2" s="1"/>
  <c r="E501" i="2"/>
  <c r="I501" i="2" s="1"/>
  <c r="E502" i="2"/>
  <c r="I502" i="2" s="1"/>
  <c r="E503" i="2"/>
  <c r="I503" i="2" s="1"/>
  <c r="E504" i="2"/>
  <c r="I504" i="2" s="1"/>
  <c r="E505" i="2"/>
  <c r="I505" i="2" s="1"/>
  <c r="E506" i="2"/>
  <c r="I506" i="2" s="1"/>
  <c r="E507" i="2"/>
  <c r="E508" i="2"/>
  <c r="I508" i="2" s="1"/>
  <c r="E509" i="2"/>
  <c r="I509" i="2" s="1"/>
  <c r="E510" i="2"/>
  <c r="I510" i="2" s="1"/>
  <c r="E511" i="2"/>
  <c r="I511" i="2" s="1"/>
  <c r="E512" i="2"/>
  <c r="I512" i="2" s="1"/>
  <c r="E513" i="2"/>
  <c r="I513" i="2" s="1"/>
  <c r="E514" i="2"/>
  <c r="I514" i="2" s="1"/>
  <c r="E515" i="2"/>
  <c r="I515" i="2" s="1"/>
  <c r="E516" i="2"/>
  <c r="I516" i="2" s="1"/>
  <c r="E517" i="2"/>
  <c r="I517" i="2" s="1"/>
  <c r="E518" i="2"/>
  <c r="I518" i="2" s="1"/>
  <c r="E519" i="2"/>
  <c r="I519" i="2" s="1"/>
  <c r="E520" i="2"/>
  <c r="I520" i="2" s="1"/>
  <c r="E521" i="2"/>
  <c r="I521" i="2" s="1"/>
  <c r="E522" i="2"/>
  <c r="I522" i="2" s="1"/>
  <c r="E523" i="2"/>
  <c r="I523" i="2" s="1"/>
  <c r="E524" i="2"/>
  <c r="I524" i="2" s="1"/>
  <c r="E525" i="2"/>
  <c r="I525" i="2" s="1"/>
  <c r="E526" i="2"/>
  <c r="I526" i="2" s="1"/>
  <c r="E527" i="2"/>
  <c r="I527" i="2" s="1"/>
  <c r="E528" i="2"/>
  <c r="I528" i="2" s="1"/>
  <c r="E529" i="2"/>
  <c r="I529" i="2" s="1"/>
  <c r="E530" i="2"/>
  <c r="I530" i="2" s="1"/>
  <c r="E531" i="2"/>
  <c r="E532" i="2"/>
  <c r="I532" i="2" s="1"/>
  <c r="E533" i="2"/>
  <c r="I533" i="2" s="1"/>
  <c r="E534" i="2"/>
  <c r="E535" i="2"/>
  <c r="I535" i="2" s="1"/>
  <c r="E536" i="2"/>
  <c r="I536" i="2" s="1"/>
  <c r="E537" i="2"/>
  <c r="I537" i="2" s="1"/>
  <c r="E538" i="2"/>
  <c r="I538" i="2" s="1"/>
  <c r="E539" i="2"/>
  <c r="I539" i="2" s="1"/>
  <c r="E540" i="2"/>
  <c r="I540" i="2" s="1"/>
  <c r="E541" i="2"/>
  <c r="I541" i="2" s="1"/>
  <c r="E542" i="2"/>
  <c r="I542" i="2" s="1"/>
  <c r="E543" i="2"/>
  <c r="I543" i="2" s="1"/>
  <c r="E544" i="2"/>
  <c r="I544" i="2" s="1"/>
  <c r="E545" i="2"/>
  <c r="I545" i="2" s="1"/>
  <c r="E546" i="2"/>
  <c r="I546" i="2" s="1"/>
  <c r="E547" i="2"/>
  <c r="I547" i="2" s="1"/>
  <c r="E548" i="2"/>
  <c r="E549" i="2"/>
  <c r="I549" i="2" s="1"/>
  <c r="E550" i="2"/>
  <c r="I550" i="2" s="1"/>
  <c r="E551" i="2"/>
  <c r="I551" i="2" s="1"/>
  <c r="E552" i="2"/>
  <c r="I552" i="2" s="1"/>
  <c r="E553" i="2"/>
  <c r="I553" i="2" s="1"/>
  <c r="E554" i="2"/>
  <c r="I554" i="2" s="1"/>
  <c r="E555" i="2"/>
  <c r="I555" i="2" s="1"/>
  <c r="E556" i="2"/>
  <c r="I556" i="2" s="1"/>
  <c r="E557" i="2"/>
  <c r="I557" i="2" s="1"/>
  <c r="E558" i="2"/>
  <c r="I558" i="2" s="1"/>
  <c r="E559" i="2"/>
  <c r="I559" i="2" s="1"/>
  <c r="E560" i="2"/>
  <c r="I560" i="2" s="1"/>
  <c r="E561" i="2"/>
  <c r="I561" i="2" s="1"/>
  <c r="E562" i="2"/>
  <c r="I562" i="2" s="1"/>
  <c r="E563" i="2"/>
  <c r="I563" i="2" s="1"/>
  <c r="E564" i="2"/>
  <c r="I564" i="2" s="1"/>
  <c r="E565" i="2"/>
  <c r="I565" i="2" s="1"/>
  <c r="E566" i="2"/>
  <c r="I566" i="2" s="1"/>
  <c r="E567" i="2"/>
  <c r="I567" i="2" s="1"/>
  <c r="E568" i="2"/>
  <c r="I568" i="2" s="1"/>
  <c r="E569" i="2"/>
  <c r="I569" i="2" s="1"/>
  <c r="E570" i="2"/>
  <c r="I570" i="2" s="1"/>
  <c r="E571" i="2"/>
  <c r="E572" i="2"/>
  <c r="I572" i="2" s="1"/>
  <c r="E573" i="2"/>
  <c r="I573" i="2" s="1"/>
  <c r="E574" i="2"/>
  <c r="E575" i="2"/>
  <c r="I575" i="2" s="1"/>
  <c r="E576" i="2"/>
  <c r="I576" i="2" s="1"/>
  <c r="E577" i="2"/>
  <c r="I577" i="2" s="1"/>
  <c r="E578" i="2"/>
  <c r="I578" i="2" s="1"/>
  <c r="E579" i="2"/>
  <c r="I579" i="2" s="1"/>
  <c r="E580" i="2"/>
  <c r="I580" i="2" s="1"/>
  <c r="E581" i="2"/>
  <c r="I581" i="2" s="1"/>
  <c r="E582" i="2"/>
  <c r="I582" i="2" s="1"/>
  <c r="E583" i="2"/>
  <c r="I583" i="2" s="1"/>
  <c r="E584" i="2"/>
  <c r="I584" i="2" s="1"/>
  <c r="E585" i="2"/>
  <c r="I585" i="2" s="1"/>
  <c r="E586" i="2"/>
  <c r="I586" i="2" s="1"/>
  <c r="E587" i="2"/>
  <c r="I587" i="2" s="1"/>
  <c r="E588" i="2"/>
  <c r="E589" i="2"/>
  <c r="I589" i="2" s="1"/>
  <c r="E590" i="2"/>
  <c r="I590" i="2" s="1"/>
  <c r="E591" i="2"/>
  <c r="I591" i="2" s="1"/>
  <c r="E592" i="2"/>
  <c r="I592" i="2" s="1"/>
  <c r="E593" i="2"/>
  <c r="I593" i="2" s="1"/>
  <c r="E594" i="2"/>
  <c r="I594" i="2" s="1"/>
  <c r="E595" i="2"/>
  <c r="I595" i="2" s="1"/>
  <c r="E596" i="2"/>
  <c r="I596" i="2" s="1"/>
  <c r="E597" i="2"/>
  <c r="I597" i="2" s="1"/>
  <c r="E598" i="2"/>
  <c r="I598" i="2" s="1"/>
  <c r="E599" i="2"/>
  <c r="I599" i="2" s="1"/>
  <c r="E600" i="2"/>
  <c r="I600" i="2" s="1"/>
  <c r="E601" i="2"/>
  <c r="I601" i="2" s="1"/>
  <c r="E602" i="2"/>
  <c r="I602" i="2" s="1"/>
  <c r="E603" i="2"/>
  <c r="I603" i="2" s="1"/>
  <c r="E604" i="2"/>
  <c r="I604" i="2" s="1"/>
  <c r="E605" i="2"/>
  <c r="I605" i="2" s="1"/>
  <c r="E606" i="2"/>
  <c r="I606" i="2" s="1"/>
  <c r="E607" i="2"/>
  <c r="I607" i="2" s="1"/>
  <c r="E608" i="2"/>
  <c r="I608" i="2" s="1"/>
  <c r="E609" i="2"/>
  <c r="I609" i="2" s="1"/>
  <c r="E610" i="2"/>
  <c r="I610" i="2" s="1"/>
  <c r="E611" i="2"/>
  <c r="E612" i="2"/>
  <c r="I612" i="2" s="1"/>
  <c r="E613" i="2"/>
  <c r="I613" i="2" s="1"/>
  <c r="E614" i="2"/>
  <c r="E615" i="2"/>
  <c r="I615" i="2" s="1"/>
  <c r="E616" i="2"/>
  <c r="I616" i="2" s="1"/>
  <c r="E617" i="2"/>
  <c r="I617" i="2" s="1"/>
  <c r="E618" i="2"/>
  <c r="I618" i="2" s="1"/>
  <c r="E619" i="2"/>
  <c r="I619" i="2" s="1"/>
  <c r="E620" i="2"/>
  <c r="I620" i="2" s="1"/>
  <c r="E621" i="2"/>
  <c r="I621" i="2" s="1"/>
  <c r="E622" i="2"/>
  <c r="I622" i="2" s="1"/>
  <c r="E623" i="2"/>
  <c r="I623" i="2" s="1"/>
  <c r="E624" i="2"/>
  <c r="I624" i="2" s="1"/>
  <c r="E625" i="2"/>
  <c r="I625" i="2" s="1"/>
  <c r="E626" i="2"/>
  <c r="I626" i="2" s="1"/>
  <c r="E627" i="2"/>
  <c r="I627" i="2" s="1"/>
  <c r="E628" i="2"/>
  <c r="E629" i="2"/>
  <c r="I629" i="2" s="1"/>
  <c r="E630" i="2"/>
  <c r="I630" i="2" s="1"/>
  <c r="E631" i="2"/>
  <c r="I631" i="2" s="1"/>
  <c r="E632" i="2"/>
  <c r="I632" i="2" s="1"/>
  <c r="E633" i="2"/>
  <c r="I633" i="2" s="1"/>
  <c r="E634" i="2"/>
  <c r="I634" i="2" s="1"/>
  <c r="E635" i="2"/>
  <c r="I635" i="2" s="1"/>
  <c r="E636" i="2"/>
  <c r="I636" i="2" s="1"/>
  <c r="E637" i="2"/>
  <c r="I637" i="2" s="1"/>
  <c r="E638" i="2"/>
  <c r="I638" i="2" s="1"/>
  <c r="E639" i="2"/>
  <c r="I639" i="2" s="1"/>
  <c r="E640" i="2"/>
  <c r="I640" i="2" s="1"/>
  <c r="E641" i="2"/>
  <c r="I641" i="2" s="1"/>
  <c r="E642" i="2"/>
  <c r="I642" i="2" s="1"/>
  <c r="E643" i="2"/>
  <c r="I643" i="2" s="1"/>
  <c r="E644" i="2"/>
  <c r="I644" i="2" s="1"/>
  <c r="E645" i="2"/>
  <c r="I645" i="2" s="1"/>
  <c r="E646" i="2"/>
  <c r="I646" i="2" s="1"/>
  <c r="E647" i="2"/>
  <c r="I647" i="2" s="1"/>
  <c r="E648" i="2"/>
  <c r="I648" i="2" s="1"/>
  <c r="E649" i="2"/>
  <c r="I649" i="2" s="1"/>
  <c r="E650" i="2"/>
  <c r="I650" i="2" s="1"/>
  <c r="E651" i="2"/>
  <c r="E652" i="2"/>
  <c r="I652" i="2" s="1"/>
  <c r="E653" i="2"/>
  <c r="I653" i="2" s="1"/>
  <c r="E654" i="2"/>
  <c r="E655" i="2"/>
  <c r="I655" i="2" s="1"/>
  <c r="E656" i="2"/>
  <c r="I656" i="2" s="1"/>
  <c r="E657" i="2"/>
  <c r="I657" i="2" s="1"/>
  <c r="E658" i="2"/>
  <c r="I658" i="2" s="1"/>
  <c r="E659" i="2"/>
  <c r="I659" i="2" s="1"/>
  <c r="E660" i="2"/>
  <c r="I660" i="2" s="1"/>
  <c r="E661" i="2"/>
  <c r="I661" i="2" s="1"/>
  <c r="E662" i="2"/>
  <c r="I662" i="2" s="1"/>
  <c r="E663" i="2"/>
  <c r="I663" i="2" s="1"/>
  <c r="E664" i="2"/>
  <c r="I664" i="2" s="1"/>
  <c r="E665" i="2"/>
  <c r="I665" i="2" s="1"/>
  <c r="E666" i="2"/>
  <c r="I666" i="2" s="1"/>
  <c r="E667" i="2"/>
  <c r="I667" i="2" s="1"/>
  <c r="E668" i="2"/>
  <c r="E669" i="2"/>
  <c r="I669" i="2" s="1"/>
  <c r="E670" i="2"/>
  <c r="I670" i="2" s="1"/>
  <c r="E671" i="2"/>
  <c r="I671" i="2" s="1"/>
  <c r="E672" i="2"/>
  <c r="I672" i="2" s="1"/>
  <c r="E673" i="2"/>
  <c r="I673" i="2" s="1"/>
  <c r="E674" i="2"/>
  <c r="I674" i="2" s="1"/>
  <c r="E675" i="2"/>
  <c r="I675" i="2" s="1"/>
  <c r="E676" i="2"/>
  <c r="I676" i="2" s="1"/>
  <c r="E677" i="2"/>
  <c r="I677" i="2" s="1"/>
  <c r="E678" i="2"/>
  <c r="I678" i="2" s="1"/>
  <c r="E679" i="2"/>
  <c r="I679" i="2" s="1"/>
  <c r="E680" i="2"/>
  <c r="I680" i="2" s="1"/>
  <c r="E681" i="2"/>
  <c r="I681" i="2" s="1"/>
  <c r="E682" i="2"/>
  <c r="I682" i="2" s="1"/>
  <c r="E683" i="2"/>
  <c r="I683" i="2" s="1"/>
  <c r="E684" i="2"/>
  <c r="I684" i="2" s="1"/>
  <c r="E685" i="2"/>
  <c r="I685" i="2" s="1"/>
  <c r="E686" i="2"/>
  <c r="I686" i="2" s="1"/>
  <c r="E687" i="2"/>
  <c r="I687" i="2" s="1"/>
  <c r="E688" i="2"/>
  <c r="I688" i="2" s="1"/>
  <c r="E689" i="2"/>
  <c r="I689" i="2" s="1"/>
  <c r="E690" i="2"/>
  <c r="I690" i="2" s="1"/>
  <c r="E691" i="2"/>
  <c r="E692" i="2"/>
  <c r="I692" i="2" s="1"/>
  <c r="E693" i="2"/>
  <c r="I693" i="2" s="1"/>
  <c r="E694" i="2"/>
  <c r="E695" i="2"/>
  <c r="I695" i="2" s="1"/>
  <c r="E696" i="2"/>
  <c r="I696" i="2" s="1"/>
  <c r="E697" i="2"/>
  <c r="I697" i="2" s="1"/>
  <c r="E698" i="2"/>
  <c r="I698" i="2" s="1"/>
  <c r="E699" i="2"/>
  <c r="I699" i="2" s="1"/>
  <c r="E700" i="2"/>
  <c r="I700" i="2" s="1"/>
  <c r="E701" i="2"/>
  <c r="I701" i="2" s="1"/>
  <c r="E702" i="2"/>
  <c r="I702" i="2" s="1"/>
  <c r="E703" i="2"/>
  <c r="I703" i="2" s="1"/>
  <c r="E704" i="2"/>
  <c r="I704" i="2" s="1"/>
  <c r="E705" i="2"/>
  <c r="I705" i="2" s="1"/>
  <c r="E706" i="2"/>
  <c r="I706" i="2" s="1"/>
  <c r="E707" i="2"/>
  <c r="I707" i="2" s="1"/>
  <c r="E708" i="2"/>
  <c r="E709" i="2"/>
  <c r="I709" i="2" s="1"/>
  <c r="E710" i="2"/>
  <c r="I710" i="2" s="1"/>
  <c r="E711" i="2"/>
  <c r="I711" i="2" s="1"/>
  <c r="E712" i="2"/>
  <c r="I712" i="2" s="1"/>
  <c r="E713" i="2"/>
  <c r="I713" i="2" s="1"/>
  <c r="E714" i="2"/>
  <c r="I714" i="2" s="1"/>
  <c r="E715" i="2"/>
  <c r="I715" i="2" s="1"/>
  <c r="E716" i="2"/>
  <c r="I716" i="2" s="1"/>
  <c r="E717" i="2"/>
  <c r="I717" i="2" s="1"/>
  <c r="E718" i="2"/>
  <c r="I718" i="2" s="1"/>
  <c r="E719" i="2"/>
  <c r="I719" i="2" s="1"/>
  <c r="E720" i="2"/>
  <c r="I720" i="2" s="1"/>
  <c r="E721" i="2"/>
  <c r="I721" i="2" s="1"/>
  <c r="E722" i="2"/>
  <c r="I722" i="2" s="1"/>
  <c r="E723" i="2"/>
  <c r="I723" i="2" s="1"/>
  <c r="E724" i="2"/>
  <c r="I724" i="2" s="1"/>
  <c r="E725" i="2"/>
  <c r="I725" i="2" s="1"/>
  <c r="E726" i="2"/>
  <c r="I726" i="2" s="1"/>
  <c r="E727" i="2"/>
  <c r="I727" i="2" s="1"/>
  <c r="E728" i="2"/>
  <c r="I728" i="2" s="1"/>
  <c r="E729" i="2"/>
  <c r="I729" i="2" s="1"/>
  <c r="E730" i="2"/>
  <c r="I730" i="2" s="1"/>
  <c r="E731" i="2"/>
  <c r="E732" i="2"/>
  <c r="I732" i="2" s="1"/>
  <c r="E733" i="2"/>
  <c r="I733" i="2" s="1"/>
  <c r="E734" i="2"/>
  <c r="E735" i="2"/>
  <c r="I735" i="2" s="1"/>
  <c r="E736" i="2"/>
  <c r="I736" i="2" s="1"/>
  <c r="E737" i="2"/>
  <c r="I737" i="2" s="1"/>
  <c r="E738" i="2"/>
  <c r="I738" i="2" s="1"/>
  <c r="E739" i="2"/>
  <c r="I739" i="2" s="1"/>
  <c r="E740" i="2"/>
  <c r="I740" i="2" s="1"/>
  <c r="E741" i="2"/>
  <c r="I741" i="2" s="1"/>
  <c r="E742" i="2"/>
  <c r="I742" i="2" s="1"/>
  <c r="E743" i="2"/>
  <c r="I743" i="2" s="1"/>
  <c r="E744" i="2"/>
  <c r="I744" i="2" s="1"/>
  <c r="E745" i="2"/>
  <c r="I745" i="2" s="1"/>
  <c r="E746" i="2"/>
  <c r="I746" i="2" s="1"/>
  <c r="E747" i="2"/>
  <c r="I747" i="2" s="1"/>
  <c r="E748" i="2"/>
  <c r="E749" i="2"/>
  <c r="I749" i="2" s="1"/>
  <c r="E750" i="2"/>
  <c r="I750" i="2" s="1"/>
  <c r="E751" i="2"/>
  <c r="I751" i="2" s="1"/>
  <c r="E752" i="2"/>
  <c r="I752" i="2" s="1"/>
  <c r="E753" i="2"/>
  <c r="I753" i="2" s="1"/>
  <c r="E754" i="2"/>
  <c r="I754" i="2" s="1"/>
  <c r="E755" i="2"/>
  <c r="I755" i="2" s="1"/>
  <c r="E756" i="2"/>
  <c r="I756" i="2" s="1"/>
  <c r="E757" i="2"/>
  <c r="I757" i="2" s="1"/>
  <c r="E758" i="2"/>
  <c r="I758" i="2" s="1"/>
  <c r="E759" i="2"/>
  <c r="I759" i="2" s="1"/>
  <c r="E760" i="2"/>
  <c r="I760" i="2" s="1"/>
  <c r="E761" i="2"/>
  <c r="I761" i="2" s="1"/>
  <c r="E762" i="2"/>
  <c r="I762" i="2" s="1"/>
  <c r="E763" i="2"/>
  <c r="I763" i="2" s="1"/>
  <c r="E764" i="2"/>
  <c r="I764" i="2" s="1"/>
  <c r="E765" i="2"/>
  <c r="I765" i="2" s="1"/>
  <c r="E766" i="2"/>
  <c r="I766" i="2" s="1"/>
  <c r="E767" i="2"/>
  <c r="I767" i="2" s="1"/>
  <c r="E768" i="2"/>
  <c r="I768" i="2" s="1"/>
  <c r="E769" i="2"/>
  <c r="I769" i="2" s="1"/>
  <c r="E770" i="2"/>
  <c r="I770" i="2" s="1"/>
  <c r="E771" i="2"/>
  <c r="I771" i="2" s="1"/>
  <c r="E772" i="2"/>
  <c r="I772" i="2" s="1"/>
  <c r="E773" i="2"/>
  <c r="I773" i="2" s="1"/>
  <c r="E774" i="2"/>
  <c r="E775" i="2"/>
  <c r="I775" i="2" s="1"/>
  <c r="E776" i="2"/>
  <c r="I776" i="2" s="1"/>
  <c r="E777" i="2"/>
  <c r="I777" i="2" s="1"/>
  <c r="E778" i="2"/>
  <c r="I778" i="2" s="1"/>
  <c r="E779" i="2"/>
  <c r="I779" i="2" s="1"/>
  <c r="E780" i="2"/>
  <c r="I780" i="2" s="1"/>
  <c r="E781" i="2"/>
  <c r="I781" i="2" s="1"/>
  <c r="E782" i="2"/>
  <c r="I782" i="2" s="1"/>
  <c r="E783" i="2"/>
  <c r="I783" i="2" s="1"/>
  <c r="E784" i="2"/>
  <c r="I784" i="2" s="1"/>
  <c r="E785" i="2"/>
  <c r="I785" i="2" s="1"/>
  <c r="E786" i="2"/>
  <c r="I786" i="2" s="1"/>
  <c r="E787" i="2"/>
  <c r="I787" i="2" s="1"/>
  <c r="E788" i="2"/>
  <c r="E789" i="2"/>
  <c r="I789" i="2" s="1"/>
  <c r="E790" i="2"/>
  <c r="I790" i="2" s="1"/>
  <c r="E791" i="2"/>
  <c r="I791" i="2" s="1"/>
  <c r="E792" i="2"/>
  <c r="I792" i="2" s="1"/>
  <c r="E793" i="2"/>
  <c r="I793" i="2" s="1"/>
  <c r="E794" i="2"/>
  <c r="I794" i="2" s="1"/>
  <c r="E795" i="2"/>
  <c r="I795" i="2" s="1"/>
  <c r="E796" i="2"/>
  <c r="I796" i="2" s="1"/>
  <c r="E797" i="2"/>
  <c r="I797" i="2" s="1"/>
  <c r="E798" i="2"/>
  <c r="I798" i="2" s="1"/>
  <c r="E799" i="2"/>
  <c r="I799" i="2" s="1"/>
  <c r="E800" i="2"/>
  <c r="I800" i="2" s="1"/>
  <c r="E801" i="2"/>
  <c r="I801" i="2" s="1"/>
  <c r="E802" i="2"/>
  <c r="I802" i="2" s="1"/>
  <c r="E803" i="2"/>
  <c r="I803" i="2" s="1"/>
  <c r="E804" i="2"/>
  <c r="I804" i="2" s="1"/>
  <c r="E805" i="2"/>
  <c r="I805" i="2" s="1"/>
  <c r="E806" i="2"/>
  <c r="I806" i="2" s="1"/>
  <c r="E807" i="2"/>
  <c r="I807" i="2" s="1"/>
  <c r="E808" i="2"/>
  <c r="I808" i="2" s="1"/>
  <c r="E809" i="2"/>
  <c r="I809" i="2" s="1"/>
  <c r="E810" i="2"/>
  <c r="I810" i="2" s="1"/>
  <c r="E811" i="2"/>
  <c r="E812" i="2"/>
  <c r="I812" i="2" s="1"/>
  <c r="E813" i="2"/>
  <c r="I813" i="2" s="1"/>
  <c r="E814" i="2"/>
  <c r="E815" i="2"/>
  <c r="I815" i="2" s="1"/>
  <c r="E816" i="2"/>
  <c r="I816" i="2" s="1"/>
  <c r="E817" i="2"/>
  <c r="I817" i="2" s="1"/>
  <c r="E818" i="2"/>
  <c r="I818" i="2" s="1"/>
  <c r="E819" i="2"/>
  <c r="I819" i="2" s="1"/>
  <c r="E820" i="2"/>
  <c r="I820" i="2" s="1"/>
  <c r="E821" i="2"/>
  <c r="I821" i="2" s="1"/>
  <c r="E822" i="2"/>
  <c r="I822" i="2" s="1"/>
  <c r="E823" i="2"/>
  <c r="I823" i="2" s="1"/>
  <c r="E824" i="2"/>
  <c r="I824" i="2" s="1"/>
  <c r="E825" i="2"/>
  <c r="I825" i="2" s="1"/>
  <c r="E826" i="2"/>
  <c r="I826" i="2" s="1"/>
  <c r="E827" i="2"/>
  <c r="E828" i="2"/>
  <c r="I828" i="2" s="1"/>
  <c r="E829" i="2"/>
  <c r="I829" i="2" s="1"/>
  <c r="E830" i="2"/>
  <c r="I830" i="2" s="1"/>
  <c r="E831" i="2"/>
  <c r="I831" i="2" s="1"/>
  <c r="E832" i="2"/>
  <c r="I832" i="2" s="1"/>
  <c r="E833" i="2"/>
  <c r="I833" i="2" s="1"/>
  <c r="E834" i="2"/>
  <c r="I834" i="2" s="1"/>
  <c r="E835" i="2"/>
  <c r="I835" i="2" s="1"/>
  <c r="E836" i="2"/>
  <c r="I836" i="2" s="1"/>
  <c r="E837" i="2"/>
  <c r="I837" i="2" s="1"/>
  <c r="E838" i="2"/>
  <c r="I838" i="2" s="1"/>
  <c r="E839" i="2"/>
  <c r="I839" i="2" s="1"/>
  <c r="E840" i="2"/>
  <c r="I840" i="2" s="1"/>
  <c r="E841" i="2"/>
  <c r="I841" i="2" s="1"/>
  <c r="E842" i="2"/>
  <c r="I842" i="2" s="1"/>
  <c r="E843" i="2"/>
  <c r="I843" i="2" s="1"/>
  <c r="E844" i="2"/>
  <c r="I844" i="2" s="1"/>
  <c r="E845" i="2"/>
  <c r="I845" i="2" s="1"/>
  <c r="E846" i="2"/>
  <c r="I846" i="2" s="1"/>
  <c r="E847" i="2"/>
  <c r="I847" i="2" s="1"/>
  <c r="E848" i="2"/>
  <c r="E849" i="2"/>
  <c r="I849" i="2" s="1"/>
  <c r="E850" i="2"/>
  <c r="E851" i="2"/>
  <c r="I851" i="2" s="1"/>
  <c r="E852" i="2"/>
  <c r="I852" i="2" s="1"/>
  <c r="E853" i="2"/>
  <c r="I853" i="2" s="1"/>
  <c r="E854" i="2"/>
  <c r="I854" i="2" s="1"/>
  <c r="E855" i="2"/>
  <c r="I855" i="2" s="1"/>
  <c r="E856" i="2"/>
  <c r="I856" i="2" s="1"/>
  <c r="E857" i="2"/>
  <c r="I857" i="2" s="1"/>
  <c r="E858" i="2"/>
  <c r="I858" i="2" s="1"/>
  <c r="E859" i="2"/>
  <c r="I859" i="2" s="1"/>
  <c r="E860" i="2"/>
  <c r="I860" i="2" s="1"/>
  <c r="E861" i="2"/>
  <c r="I861" i="2" s="1"/>
  <c r="E862" i="2"/>
  <c r="I862" i="2" s="1"/>
  <c r="E863" i="2"/>
  <c r="E864" i="2"/>
  <c r="I864" i="2" s="1"/>
  <c r="E865" i="2"/>
  <c r="I865" i="2" s="1"/>
  <c r="E866" i="2"/>
  <c r="I866" i="2" s="1"/>
  <c r="E867" i="2"/>
  <c r="I867" i="2" s="1"/>
  <c r="E868" i="2"/>
  <c r="I868" i="2" s="1"/>
  <c r="E869" i="2"/>
  <c r="I869" i="2" s="1"/>
  <c r="E870" i="2"/>
  <c r="I870" i="2" s="1"/>
  <c r="E871" i="2"/>
  <c r="I871" i="2" s="1"/>
  <c r="E872" i="2"/>
  <c r="I872" i="2" s="1"/>
  <c r="E873" i="2"/>
  <c r="I873" i="2" s="1"/>
  <c r="E874" i="2"/>
  <c r="I874" i="2" s="1"/>
  <c r="E875" i="2"/>
  <c r="I875" i="2" s="1"/>
  <c r="E876" i="2"/>
  <c r="I876" i="2" s="1"/>
  <c r="E877" i="2"/>
  <c r="I877" i="2" s="1"/>
  <c r="E878" i="2"/>
  <c r="I878" i="2" s="1"/>
  <c r="E879" i="2"/>
  <c r="I879" i="2" s="1"/>
  <c r="E880" i="2"/>
  <c r="I880" i="2" s="1"/>
  <c r="E881" i="2"/>
  <c r="I881" i="2" s="1"/>
  <c r="E882" i="2"/>
  <c r="I882" i="2" s="1"/>
  <c r="E883" i="2"/>
  <c r="I883" i="2" s="1"/>
  <c r="E884" i="2"/>
  <c r="I884" i="2" s="1"/>
  <c r="E885" i="2"/>
  <c r="I885" i="2" s="1"/>
  <c r="E886" i="2"/>
  <c r="E887" i="2"/>
  <c r="E888" i="2"/>
  <c r="I888" i="2" s="1"/>
  <c r="E889" i="2"/>
  <c r="I889" i="2" s="1"/>
  <c r="E890" i="2"/>
  <c r="I890" i="2" s="1"/>
  <c r="E891" i="2"/>
  <c r="I891" i="2" s="1"/>
  <c r="E892" i="2"/>
  <c r="I892" i="2" s="1"/>
  <c r="E893" i="2"/>
  <c r="I893" i="2" s="1"/>
  <c r="E894" i="2"/>
  <c r="I894" i="2" s="1"/>
  <c r="E895" i="2"/>
  <c r="I895" i="2" s="1"/>
  <c r="E896" i="2"/>
  <c r="I896" i="2" s="1"/>
  <c r="E897" i="2"/>
  <c r="I897" i="2" s="1"/>
  <c r="E898" i="2"/>
  <c r="I898" i="2" s="1"/>
  <c r="E899" i="2"/>
  <c r="I899" i="2" s="1"/>
  <c r="E900" i="2"/>
  <c r="E901" i="2"/>
  <c r="I901" i="2" s="1"/>
  <c r="E902" i="2"/>
  <c r="I902" i="2" s="1"/>
  <c r="E903" i="2"/>
  <c r="I903" i="2" s="1"/>
  <c r="E904" i="2"/>
  <c r="I904" i="2" s="1"/>
  <c r="E905" i="2"/>
  <c r="I905" i="2" s="1"/>
  <c r="E906" i="2"/>
  <c r="I906" i="2" s="1"/>
  <c r="E907" i="2"/>
  <c r="I907" i="2" s="1"/>
  <c r="E908" i="2"/>
  <c r="I908" i="2" s="1"/>
  <c r="E909" i="2"/>
  <c r="I909" i="2" s="1"/>
  <c r="E910" i="2"/>
  <c r="I910" i="2" s="1"/>
  <c r="E911" i="2"/>
  <c r="I911" i="2" s="1"/>
  <c r="E912" i="2"/>
  <c r="I912" i="2" s="1"/>
  <c r="E913" i="2"/>
  <c r="I913" i="2" s="1"/>
  <c r="E914" i="2"/>
  <c r="I914" i="2" s="1"/>
  <c r="E915" i="2"/>
  <c r="I915" i="2" s="1"/>
  <c r="E916" i="2"/>
  <c r="I916" i="2" s="1"/>
  <c r="E917" i="2"/>
  <c r="I917" i="2" s="1"/>
  <c r="E918" i="2"/>
  <c r="I918" i="2" s="1"/>
  <c r="E919" i="2"/>
  <c r="I919" i="2" s="1"/>
  <c r="E920" i="2"/>
  <c r="E921" i="2"/>
  <c r="G921" i="2" s="1"/>
  <c r="E922" i="2"/>
  <c r="I922" i="2" s="1"/>
  <c r="E923" i="2"/>
  <c r="I923" i="2" s="1"/>
  <c r="E924" i="2"/>
  <c r="I924" i="2" s="1"/>
  <c r="E925" i="2"/>
  <c r="I925" i="2" s="1"/>
  <c r="E926" i="2"/>
  <c r="I926" i="2" s="1"/>
  <c r="E927" i="2"/>
  <c r="I927" i="2" s="1"/>
  <c r="E928" i="2"/>
  <c r="I928" i="2" s="1"/>
  <c r="E929" i="2"/>
  <c r="I929" i="2" s="1"/>
  <c r="E930" i="2"/>
  <c r="E931" i="2"/>
  <c r="I931" i="2" s="1"/>
  <c r="E932" i="2"/>
  <c r="I932" i="2" s="1"/>
  <c r="E933" i="2"/>
  <c r="I933" i="2" s="1"/>
  <c r="E934" i="2"/>
  <c r="I934" i="2" s="1"/>
  <c r="E935" i="2"/>
  <c r="I935" i="2" s="1"/>
  <c r="E936" i="2"/>
  <c r="I936" i="2" s="1"/>
  <c r="E937" i="2"/>
  <c r="I937" i="2" s="1"/>
  <c r="E938" i="2"/>
  <c r="I938" i="2" s="1"/>
  <c r="E939" i="2"/>
  <c r="I939" i="2" s="1"/>
  <c r="E940" i="2"/>
  <c r="I940" i="2" s="1"/>
  <c r="E941" i="2"/>
  <c r="I941" i="2" s="1"/>
  <c r="E942" i="2"/>
  <c r="I942" i="2" s="1"/>
  <c r="E943" i="2"/>
  <c r="I943" i="2" s="1"/>
  <c r="E944" i="2"/>
  <c r="I944" i="2" s="1"/>
  <c r="E945" i="2"/>
  <c r="I945" i="2" s="1"/>
  <c r="E946" i="2"/>
  <c r="I946" i="2" s="1"/>
  <c r="E947" i="2"/>
  <c r="I947" i="2" s="1"/>
  <c r="E948" i="2"/>
  <c r="I948" i="2" s="1"/>
  <c r="E949" i="2"/>
  <c r="I949" i="2" s="1"/>
  <c r="E950" i="2"/>
  <c r="E951" i="2"/>
  <c r="E952" i="2"/>
  <c r="I952" i="2" s="1"/>
  <c r="E953" i="2"/>
  <c r="I953" i="2" s="1"/>
  <c r="E954" i="2"/>
  <c r="I954" i="2" s="1"/>
  <c r="E955" i="2"/>
  <c r="I955" i="2" s="1"/>
  <c r="E956" i="2"/>
  <c r="I956" i="2" s="1"/>
  <c r="E957" i="2"/>
  <c r="I957" i="2" s="1"/>
  <c r="E958" i="2"/>
  <c r="E959" i="2"/>
  <c r="I959" i="2" s="1"/>
  <c r="E960" i="2"/>
  <c r="I960" i="2" s="1"/>
  <c r="E961" i="2"/>
  <c r="I961" i="2" s="1"/>
  <c r="E962" i="2"/>
  <c r="I962" i="2" s="1"/>
  <c r="E963" i="2"/>
  <c r="I963" i="2" s="1"/>
  <c r="E964" i="2"/>
  <c r="I964" i="2" s="1"/>
  <c r="E965" i="2"/>
  <c r="I965" i="2" s="1"/>
  <c r="E966" i="2"/>
  <c r="I966" i="2" s="1"/>
  <c r="E967" i="2"/>
  <c r="I967" i="2" s="1"/>
  <c r="E968" i="2"/>
  <c r="I968" i="2" s="1"/>
  <c r="E969" i="2"/>
  <c r="I969" i="2" s="1"/>
  <c r="E970" i="2"/>
  <c r="E971" i="2"/>
  <c r="E972" i="2"/>
  <c r="I972" i="2" s="1"/>
  <c r="E973" i="2"/>
  <c r="I973" i="2" s="1"/>
  <c r="E974" i="2"/>
  <c r="I974" i="2" s="1"/>
  <c r="E975" i="2"/>
  <c r="I975" i="2" s="1"/>
  <c r="E976" i="2"/>
  <c r="I976" i="2" s="1"/>
  <c r="E977" i="2"/>
  <c r="I977" i="2" s="1"/>
  <c r="E978" i="2"/>
  <c r="E979" i="2"/>
  <c r="I979" i="2" s="1"/>
  <c r="E980" i="2"/>
  <c r="I980" i="2" s="1"/>
  <c r="E981" i="2"/>
  <c r="I981" i="2" s="1"/>
  <c r="E982" i="2"/>
  <c r="I982" i="2" s="1"/>
  <c r="E983" i="2"/>
  <c r="I983" i="2" s="1"/>
  <c r="E984" i="2"/>
  <c r="I984" i="2" s="1"/>
  <c r="E985" i="2"/>
  <c r="I985" i="2" s="1"/>
  <c r="E986" i="2"/>
  <c r="I986" i="2" s="1"/>
  <c r="E987" i="2"/>
  <c r="I987" i="2" s="1"/>
  <c r="E988" i="2"/>
  <c r="I988" i="2" s="1"/>
  <c r="E989" i="2"/>
  <c r="I989" i="2" s="1"/>
  <c r="E990" i="2"/>
  <c r="E991" i="2"/>
  <c r="E992" i="2"/>
  <c r="I992" i="2" s="1"/>
  <c r="E993" i="2"/>
  <c r="I993" i="2" s="1"/>
  <c r="E994" i="2"/>
  <c r="I994" i="2" s="1"/>
  <c r="E995" i="2"/>
  <c r="I995" i="2" s="1"/>
  <c r="E996" i="2"/>
  <c r="I996" i="2" s="1"/>
  <c r="E997" i="2"/>
  <c r="I997" i="2" s="1"/>
  <c r="E998" i="2"/>
  <c r="E999" i="2"/>
  <c r="I999" i="2" s="1"/>
  <c r="E1000" i="2"/>
  <c r="I1000" i="2" s="1"/>
  <c r="E1001" i="2"/>
  <c r="I1001" i="2" s="1"/>
  <c r="E1002" i="2"/>
  <c r="I1002" i="2" s="1"/>
  <c r="E1003" i="2"/>
  <c r="I1003" i="2" s="1"/>
  <c r="E1004" i="2"/>
  <c r="I1004" i="2" s="1"/>
  <c r="E1005" i="2"/>
  <c r="I1005" i="2" s="1"/>
  <c r="E1006" i="2"/>
  <c r="I1006" i="2" s="1"/>
  <c r="E1007" i="2"/>
  <c r="I1007" i="2" s="1"/>
  <c r="E1008" i="2"/>
  <c r="I1008" i="2" s="1"/>
  <c r="E1009" i="2"/>
  <c r="I1009" i="2" s="1"/>
  <c r="E1010" i="2"/>
  <c r="E1011" i="2"/>
  <c r="E1012" i="2"/>
  <c r="I1012" i="2" s="1"/>
  <c r="E1013" i="2"/>
  <c r="I1013" i="2" s="1"/>
  <c r="E1014" i="2"/>
  <c r="I1014" i="2" s="1"/>
  <c r="E1015" i="2"/>
  <c r="I1015" i="2" s="1"/>
  <c r="E1016" i="2"/>
  <c r="I1016" i="2" s="1"/>
  <c r="E1017" i="2"/>
  <c r="I1017" i="2" s="1"/>
  <c r="E1018" i="2"/>
  <c r="E1019" i="2"/>
  <c r="I1019" i="2" s="1"/>
  <c r="E1020" i="2"/>
  <c r="I1020" i="2" s="1"/>
  <c r="E1021" i="2"/>
  <c r="I1021" i="2" s="1"/>
  <c r="E1022" i="2"/>
  <c r="I1022" i="2" s="1"/>
  <c r="E1023" i="2"/>
  <c r="I1023" i="2" s="1"/>
  <c r="E1024" i="2"/>
  <c r="I1024" i="2" s="1"/>
  <c r="E1025" i="2"/>
  <c r="I1025" i="2" s="1"/>
  <c r="E1026" i="2"/>
  <c r="I1026" i="2" s="1"/>
  <c r="E1027" i="2"/>
  <c r="I1027" i="2" s="1"/>
  <c r="E1028" i="2"/>
  <c r="I1028" i="2" s="1"/>
  <c r="E1029" i="2"/>
  <c r="I1029" i="2" s="1"/>
  <c r="E1030" i="2"/>
  <c r="E1031" i="2"/>
  <c r="E1032" i="2"/>
  <c r="I1032" i="2" s="1"/>
  <c r="E1033" i="2"/>
  <c r="I1033" i="2" s="1"/>
  <c r="E1034" i="2"/>
  <c r="I1034" i="2" s="1"/>
  <c r="E1035" i="2"/>
  <c r="I1035" i="2" s="1"/>
  <c r="E1036" i="2"/>
  <c r="I1036" i="2" s="1"/>
  <c r="E1037" i="2"/>
  <c r="I1037" i="2" s="1"/>
  <c r="E1038" i="2"/>
  <c r="E1039" i="2"/>
  <c r="I1039" i="2" s="1"/>
  <c r="E1040" i="2"/>
  <c r="I1040" i="2" s="1"/>
  <c r="E1041" i="2"/>
  <c r="I1041" i="2" s="1"/>
  <c r="E1042" i="2"/>
  <c r="I1042" i="2" s="1"/>
  <c r="E1043" i="2"/>
  <c r="I1043" i="2" s="1"/>
  <c r="E1044" i="2"/>
  <c r="I1044" i="2" s="1"/>
  <c r="E1045" i="2"/>
  <c r="I1045" i="2" s="1"/>
  <c r="E1046" i="2"/>
  <c r="I1046" i="2" s="1"/>
  <c r="E1047" i="2"/>
  <c r="I1047" i="2" s="1"/>
  <c r="E1048" i="2"/>
  <c r="I1048" i="2" s="1"/>
  <c r="E1049" i="2"/>
  <c r="I1049" i="2" s="1"/>
  <c r="E1050" i="2"/>
  <c r="E1051" i="2"/>
  <c r="E1052" i="2"/>
  <c r="I1052" i="2" s="1"/>
  <c r="E1053" i="2"/>
  <c r="I1053" i="2" s="1"/>
  <c r="E1054" i="2"/>
  <c r="I1054" i="2" s="1"/>
  <c r="E1055" i="2"/>
  <c r="I1055" i="2" s="1"/>
  <c r="E1056" i="2"/>
  <c r="I1056" i="2" s="1"/>
  <c r="E1057" i="2"/>
  <c r="I1057" i="2" s="1"/>
  <c r="E1058" i="2"/>
  <c r="E1059" i="2"/>
  <c r="I1059" i="2" s="1"/>
  <c r="E1060" i="2"/>
  <c r="I1060" i="2" s="1"/>
  <c r="E1061" i="2"/>
  <c r="I1061" i="2" s="1"/>
  <c r="E1062" i="2"/>
  <c r="I1062" i="2" s="1"/>
  <c r="E1063" i="2"/>
  <c r="I1063" i="2" s="1"/>
  <c r="E1064" i="2"/>
  <c r="I1064" i="2" s="1"/>
  <c r="E1065" i="2"/>
  <c r="I1065" i="2" s="1"/>
  <c r="E1066" i="2"/>
  <c r="I1066" i="2" s="1"/>
  <c r="E1067" i="2"/>
  <c r="I1067" i="2" s="1"/>
  <c r="E1068" i="2"/>
  <c r="I1068" i="2" s="1"/>
  <c r="E1069" i="2"/>
  <c r="I1069" i="2" s="1"/>
  <c r="E1070" i="2"/>
  <c r="E1071" i="2"/>
  <c r="E1072" i="2"/>
  <c r="I1072" i="2" s="1"/>
  <c r="E1073" i="2"/>
  <c r="I1073" i="2" s="1"/>
  <c r="E1074" i="2"/>
  <c r="I1074" i="2" s="1"/>
  <c r="E1075" i="2"/>
  <c r="I1075" i="2" s="1"/>
  <c r="E1076" i="2"/>
  <c r="I1076" i="2" s="1"/>
  <c r="E1077" i="2"/>
  <c r="I1077" i="2" s="1"/>
  <c r="E1078" i="2"/>
  <c r="E1079" i="2"/>
  <c r="I1079" i="2" s="1"/>
  <c r="E1080" i="2"/>
  <c r="I1080" i="2" s="1"/>
  <c r="E1081" i="2"/>
  <c r="I1081" i="2" s="1"/>
  <c r="E1082" i="2"/>
  <c r="I1082" i="2" s="1"/>
  <c r="E1083" i="2"/>
  <c r="I1083" i="2" s="1"/>
  <c r="E1084" i="2"/>
  <c r="I1084" i="2" s="1"/>
  <c r="E1085" i="2"/>
  <c r="I1085" i="2" s="1"/>
  <c r="E1086" i="2"/>
  <c r="I1086" i="2" s="1"/>
  <c r="E1087" i="2"/>
  <c r="I1087" i="2" s="1"/>
  <c r="E1088" i="2"/>
  <c r="I1088" i="2" s="1"/>
  <c r="E1089" i="2"/>
  <c r="I1089" i="2" s="1"/>
  <c r="E1090" i="2"/>
  <c r="E1091" i="2"/>
  <c r="E1092" i="2"/>
  <c r="I1092" i="2" s="1"/>
  <c r="E1093" i="2"/>
  <c r="I1093" i="2" s="1"/>
  <c r="E1094" i="2"/>
  <c r="I1094" i="2" s="1"/>
  <c r="E1095" i="2"/>
  <c r="I1095" i="2" s="1"/>
  <c r="E1096" i="2"/>
  <c r="I1096" i="2" s="1"/>
  <c r="E1097" i="2"/>
  <c r="I1097" i="2" s="1"/>
  <c r="E1098" i="2"/>
  <c r="E1099" i="2"/>
  <c r="I1099" i="2" s="1"/>
  <c r="E1100" i="2"/>
  <c r="I1100" i="2" s="1"/>
  <c r="E1101" i="2"/>
  <c r="I1101" i="2" s="1"/>
  <c r="E1102" i="2"/>
  <c r="I1102" i="2" s="1"/>
  <c r="E1103" i="2"/>
  <c r="I1103" i="2" s="1"/>
  <c r="E1104" i="2"/>
  <c r="I1104" i="2" s="1"/>
  <c r="E1105" i="2"/>
  <c r="I1105" i="2" s="1"/>
  <c r="E1106" i="2"/>
  <c r="I1106" i="2" s="1"/>
  <c r="E1107" i="2"/>
  <c r="I1107" i="2" s="1"/>
  <c r="E1108" i="2"/>
  <c r="I1108" i="2" s="1"/>
  <c r="E1109" i="2"/>
  <c r="I1109" i="2" s="1"/>
  <c r="E1110" i="2"/>
  <c r="E1111" i="2"/>
  <c r="E1112" i="2"/>
  <c r="I1112" i="2" s="1"/>
  <c r="E1113" i="2"/>
  <c r="I1113" i="2" s="1"/>
  <c r="E1114" i="2"/>
  <c r="I1114" i="2" s="1"/>
  <c r="E1115" i="2"/>
  <c r="I1115" i="2" s="1"/>
  <c r="E1116" i="2"/>
  <c r="I1116" i="2" s="1"/>
  <c r="E1117" i="2"/>
  <c r="I1117" i="2" s="1"/>
  <c r="E1118" i="2"/>
  <c r="E1119" i="2"/>
  <c r="I1119" i="2" s="1"/>
  <c r="E1120" i="2"/>
  <c r="I1120" i="2" s="1"/>
  <c r="E1121" i="2"/>
  <c r="I1121" i="2" s="1"/>
  <c r="E1122" i="2"/>
  <c r="I1122" i="2" s="1"/>
  <c r="E1123" i="2"/>
  <c r="I1123" i="2" s="1"/>
  <c r="E1124" i="2"/>
  <c r="I1124" i="2" s="1"/>
  <c r="E1125" i="2"/>
  <c r="I1125" i="2" s="1"/>
  <c r="E1126" i="2"/>
  <c r="I1126" i="2" s="1"/>
  <c r="E1127" i="2"/>
  <c r="I1127" i="2" s="1"/>
  <c r="E1128" i="2"/>
  <c r="I1128" i="2" s="1"/>
  <c r="E1129" i="2"/>
  <c r="I1129" i="2" s="1"/>
  <c r="E1130" i="2"/>
  <c r="E1131" i="2"/>
  <c r="E1132" i="2"/>
  <c r="I1132" i="2" s="1"/>
  <c r="E1133" i="2"/>
  <c r="I1133" i="2" s="1"/>
  <c r="E1134" i="2"/>
  <c r="I1134" i="2" s="1"/>
  <c r="E1135" i="2"/>
  <c r="I1135" i="2" s="1"/>
  <c r="E1136" i="2"/>
  <c r="I1136" i="2" s="1"/>
  <c r="E1137" i="2"/>
  <c r="I1137" i="2" s="1"/>
  <c r="E1138" i="2"/>
  <c r="E1139" i="2"/>
  <c r="I1139" i="2" s="1"/>
  <c r="E1140" i="2"/>
  <c r="I1140" i="2" s="1"/>
  <c r="E1141" i="2"/>
  <c r="I1141" i="2" s="1"/>
  <c r="E1142" i="2"/>
  <c r="I1142" i="2" s="1"/>
  <c r="E1143" i="2"/>
  <c r="I1143" i="2" s="1"/>
  <c r="E1144" i="2"/>
  <c r="I1144" i="2" s="1"/>
  <c r="E1145" i="2"/>
  <c r="I1145" i="2" s="1"/>
  <c r="E1146" i="2"/>
  <c r="I1146" i="2" s="1"/>
  <c r="E1147" i="2"/>
  <c r="I1147" i="2" s="1"/>
  <c r="E1148" i="2"/>
  <c r="I1148" i="2" s="1"/>
  <c r="E1149" i="2"/>
  <c r="I1149" i="2" s="1"/>
  <c r="E1150" i="2"/>
  <c r="E1151" i="2"/>
  <c r="E1152" i="2"/>
  <c r="I1152" i="2" s="1"/>
  <c r="E1153" i="2"/>
  <c r="I1153" i="2" s="1"/>
  <c r="E1154" i="2"/>
  <c r="I1154" i="2" s="1"/>
  <c r="E1155" i="2"/>
  <c r="I1155" i="2" s="1"/>
  <c r="E1156" i="2"/>
  <c r="I1156" i="2" s="1"/>
  <c r="E1157" i="2"/>
  <c r="I1157" i="2" s="1"/>
  <c r="E1158" i="2"/>
  <c r="E1159" i="2"/>
  <c r="I1159" i="2" s="1"/>
  <c r="E1160" i="2"/>
  <c r="I1160" i="2" s="1"/>
  <c r="E1161" i="2"/>
  <c r="I1161" i="2" s="1"/>
  <c r="E1162" i="2"/>
  <c r="I1162" i="2" s="1"/>
  <c r="E1163" i="2"/>
  <c r="I1163" i="2" s="1"/>
  <c r="E1164" i="2"/>
  <c r="I1164" i="2" s="1"/>
  <c r="E1165" i="2"/>
  <c r="I1165" i="2" s="1"/>
  <c r="E1166" i="2"/>
  <c r="I1166" i="2" s="1"/>
  <c r="E1167" i="2"/>
  <c r="I1167" i="2" s="1"/>
  <c r="E1168" i="2"/>
  <c r="I1168" i="2" s="1"/>
  <c r="E1169" i="2"/>
  <c r="I1169" i="2" s="1"/>
  <c r="E1170" i="2"/>
  <c r="E1171" i="2"/>
  <c r="E1172" i="2"/>
  <c r="I1172" i="2" s="1"/>
  <c r="E1173" i="2"/>
  <c r="I1173" i="2" s="1"/>
  <c r="E1174" i="2"/>
  <c r="I1174" i="2" s="1"/>
  <c r="E1175" i="2"/>
  <c r="I1175" i="2" s="1"/>
  <c r="E1176" i="2"/>
  <c r="I1176" i="2" s="1"/>
  <c r="E1177" i="2"/>
  <c r="I1177" i="2" s="1"/>
  <c r="E1178" i="2"/>
  <c r="E1179" i="2"/>
  <c r="I1179" i="2" s="1"/>
  <c r="E1180" i="2"/>
  <c r="I1180" i="2" s="1"/>
  <c r="E1181" i="2"/>
  <c r="I1181" i="2" s="1"/>
  <c r="E1182" i="2"/>
  <c r="I1182" i="2" s="1"/>
  <c r="E1183" i="2"/>
  <c r="I1183" i="2" s="1"/>
  <c r="E1184" i="2"/>
  <c r="I1184" i="2" s="1"/>
  <c r="E1185" i="2"/>
  <c r="I1185" i="2" s="1"/>
  <c r="E1186" i="2"/>
  <c r="I1186" i="2" s="1"/>
  <c r="E1187" i="2"/>
  <c r="I1187" i="2" s="1"/>
  <c r="E1188" i="2"/>
  <c r="I1188" i="2" s="1"/>
  <c r="E1189" i="2"/>
  <c r="I1189" i="2" s="1"/>
  <c r="E1190" i="2"/>
  <c r="E1191" i="2"/>
  <c r="E1192" i="2"/>
  <c r="I1192" i="2" s="1"/>
  <c r="E1193" i="2"/>
  <c r="I1193" i="2" s="1"/>
  <c r="E1194" i="2"/>
  <c r="I1194" i="2" s="1"/>
  <c r="E1195" i="2"/>
  <c r="I1195" i="2" s="1"/>
  <c r="E1196" i="2"/>
  <c r="I1196" i="2" s="1"/>
  <c r="E1197" i="2"/>
  <c r="I1197" i="2" s="1"/>
  <c r="E1198" i="2"/>
  <c r="E1199" i="2"/>
  <c r="I1199" i="2" s="1"/>
  <c r="E1200" i="2"/>
  <c r="I1200" i="2" s="1"/>
  <c r="E1201" i="2"/>
  <c r="I1201" i="2" s="1"/>
  <c r="E1202" i="2"/>
  <c r="I1202" i="2" s="1"/>
  <c r="E1203" i="2"/>
  <c r="I1203" i="2" s="1"/>
  <c r="E1204" i="2"/>
  <c r="I1204" i="2" s="1"/>
  <c r="E1205" i="2"/>
  <c r="I1205" i="2" s="1"/>
  <c r="E1206" i="2"/>
  <c r="I1206" i="2" s="1"/>
  <c r="E1207" i="2"/>
  <c r="I1207" i="2" s="1"/>
  <c r="E1208" i="2"/>
  <c r="I1208" i="2" s="1"/>
  <c r="E1209" i="2"/>
  <c r="I1209" i="2" s="1"/>
  <c r="E1210" i="2"/>
  <c r="E1211" i="2"/>
  <c r="E1212" i="2"/>
  <c r="I1212" i="2" s="1"/>
  <c r="E1213" i="2"/>
  <c r="I1213" i="2" s="1"/>
  <c r="E1214" i="2"/>
  <c r="I1214" i="2" s="1"/>
  <c r="E1215" i="2"/>
  <c r="I1215" i="2" s="1"/>
  <c r="E1216" i="2"/>
  <c r="I1216" i="2" s="1"/>
  <c r="E1217" i="2"/>
  <c r="I1217" i="2" s="1"/>
  <c r="E1218" i="2"/>
  <c r="E1219" i="2"/>
  <c r="I1219" i="2" s="1"/>
  <c r="E1220" i="2"/>
  <c r="I1220" i="2" s="1"/>
  <c r="E1221" i="2"/>
  <c r="I1221" i="2" s="1"/>
  <c r="E1222" i="2"/>
  <c r="I1222" i="2" s="1"/>
  <c r="E1223" i="2"/>
  <c r="I1223" i="2" s="1"/>
  <c r="E1224" i="2"/>
  <c r="I1224" i="2" s="1"/>
  <c r="E1225" i="2"/>
  <c r="I1225" i="2" s="1"/>
  <c r="E1226" i="2"/>
  <c r="I1226" i="2" s="1"/>
  <c r="E1227" i="2"/>
  <c r="I1227" i="2" s="1"/>
  <c r="E1228" i="2"/>
  <c r="I1228" i="2" s="1"/>
  <c r="E1229" i="2"/>
  <c r="I1229" i="2" s="1"/>
  <c r="E1230" i="2"/>
  <c r="E1231" i="2"/>
  <c r="E1232" i="2"/>
  <c r="I1232" i="2" s="1"/>
  <c r="E1233" i="2"/>
  <c r="I1233" i="2" s="1"/>
  <c r="E1234" i="2"/>
  <c r="I1234" i="2" s="1"/>
  <c r="E1235" i="2"/>
  <c r="I1235" i="2" s="1"/>
  <c r="E1236" i="2"/>
  <c r="I1236" i="2" s="1"/>
  <c r="E1237" i="2"/>
  <c r="I1237" i="2" s="1"/>
  <c r="E1238" i="2"/>
  <c r="E1239" i="2"/>
  <c r="I1239" i="2" s="1"/>
  <c r="E1240" i="2"/>
  <c r="I1240" i="2" s="1"/>
  <c r="E1241" i="2"/>
  <c r="I1241" i="2" s="1"/>
  <c r="E1242" i="2"/>
  <c r="I1242" i="2" s="1"/>
  <c r="E1243" i="2"/>
  <c r="I1243" i="2" s="1"/>
  <c r="E1244" i="2"/>
  <c r="I1244" i="2" s="1"/>
  <c r="E1245" i="2"/>
  <c r="I1245" i="2" s="1"/>
  <c r="E1246" i="2"/>
  <c r="I1246" i="2" s="1"/>
  <c r="E1247" i="2"/>
  <c r="I1247" i="2" s="1"/>
  <c r="E1248" i="2"/>
  <c r="I1248" i="2" s="1"/>
  <c r="E1249" i="2"/>
  <c r="I1249" i="2" s="1"/>
  <c r="E1250" i="2"/>
  <c r="E1251" i="2"/>
  <c r="E1252" i="2"/>
  <c r="I1252" i="2" s="1"/>
  <c r="E1253" i="2"/>
  <c r="I1253" i="2" s="1"/>
  <c r="E1254" i="2"/>
  <c r="I1254" i="2" s="1"/>
  <c r="E1255" i="2"/>
  <c r="I1255" i="2" s="1"/>
  <c r="E1256" i="2"/>
  <c r="I1256" i="2" s="1"/>
  <c r="E1257" i="2"/>
  <c r="I1257" i="2" s="1"/>
  <c r="E1258" i="2"/>
  <c r="E1259" i="2"/>
  <c r="I1259" i="2" s="1"/>
  <c r="E1260" i="2"/>
  <c r="I1260" i="2" s="1"/>
  <c r="E1261" i="2"/>
  <c r="I1261" i="2" s="1"/>
  <c r="E1262" i="2"/>
  <c r="I1262" i="2" s="1"/>
  <c r="E1263" i="2"/>
  <c r="I1263" i="2" s="1"/>
  <c r="E1264" i="2"/>
  <c r="I1264" i="2" s="1"/>
  <c r="E1265" i="2"/>
  <c r="I1265" i="2" s="1"/>
  <c r="E1266" i="2"/>
  <c r="I1266" i="2" s="1"/>
  <c r="E1267" i="2"/>
  <c r="I1267" i="2" s="1"/>
  <c r="E1268" i="2"/>
  <c r="I1268" i="2" s="1"/>
  <c r="E1269" i="2"/>
  <c r="I1269" i="2" s="1"/>
  <c r="E1270" i="2"/>
  <c r="E1271" i="2"/>
  <c r="E1272" i="2"/>
  <c r="I1272" i="2" s="1"/>
  <c r="E1273" i="2"/>
  <c r="I1273" i="2" s="1"/>
  <c r="E1274" i="2"/>
  <c r="I1274" i="2" s="1"/>
  <c r="E1275" i="2"/>
  <c r="I1275" i="2" s="1"/>
  <c r="E1276" i="2"/>
  <c r="I1276" i="2" s="1"/>
  <c r="E1277" i="2"/>
  <c r="I1277" i="2" s="1"/>
  <c r="E1278" i="2"/>
  <c r="E1279" i="2"/>
  <c r="I1279" i="2" s="1"/>
  <c r="E1280" i="2"/>
  <c r="I1280" i="2" s="1"/>
  <c r="E1281" i="2"/>
  <c r="I1281" i="2" s="1"/>
  <c r="E1282" i="2"/>
  <c r="I1282" i="2" s="1"/>
  <c r="E1283" i="2"/>
  <c r="I1283" i="2" s="1"/>
  <c r="E1284" i="2"/>
  <c r="I1284" i="2" s="1"/>
  <c r="E1285" i="2"/>
  <c r="I1285" i="2" s="1"/>
  <c r="E1286" i="2"/>
  <c r="I1286" i="2" s="1"/>
  <c r="E1287" i="2"/>
  <c r="I1287" i="2" s="1"/>
  <c r="E1288" i="2"/>
  <c r="I1288" i="2" s="1"/>
  <c r="E1289" i="2"/>
  <c r="I1289" i="2" s="1"/>
  <c r="E1290" i="2"/>
  <c r="E1291" i="2"/>
  <c r="E1292" i="2"/>
  <c r="I1292" i="2" s="1"/>
  <c r="E1293" i="2"/>
  <c r="I1293" i="2" s="1"/>
  <c r="E1294" i="2"/>
  <c r="I1294" i="2" s="1"/>
  <c r="E1295" i="2"/>
  <c r="I1295" i="2" s="1"/>
  <c r="E1296" i="2"/>
  <c r="I1296" i="2" s="1"/>
  <c r="E1297" i="2"/>
  <c r="I1297" i="2" s="1"/>
  <c r="E1298" i="2"/>
  <c r="E1299" i="2"/>
  <c r="I1299" i="2" s="1"/>
  <c r="E1300" i="2"/>
  <c r="I1300" i="2" s="1"/>
  <c r="E1301" i="2"/>
  <c r="I1301" i="2" s="1"/>
  <c r="E1302" i="2"/>
  <c r="I1302" i="2" s="1"/>
  <c r="E1303" i="2"/>
  <c r="I1303" i="2" s="1"/>
  <c r="E1304" i="2"/>
  <c r="I1304" i="2" s="1"/>
  <c r="E1305" i="2"/>
  <c r="I1305" i="2" s="1"/>
  <c r="E1306" i="2"/>
  <c r="I1306" i="2" s="1"/>
  <c r="E1307" i="2"/>
  <c r="I1307" i="2" s="1"/>
  <c r="E1308" i="2"/>
  <c r="I1308" i="2" s="1"/>
  <c r="E1309" i="2"/>
  <c r="I1309" i="2" s="1"/>
  <c r="E1310" i="2"/>
  <c r="E1311" i="2"/>
  <c r="E1312" i="2"/>
  <c r="I1312" i="2" s="1"/>
  <c r="E1313" i="2"/>
  <c r="I1313" i="2" s="1"/>
  <c r="E1314" i="2"/>
  <c r="I1314" i="2" s="1"/>
  <c r="E1315" i="2"/>
  <c r="I1315" i="2" s="1"/>
  <c r="E1316" i="2"/>
  <c r="I1316" i="2" s="1"/>
  <c r="E1317" i="2"/>
  <c r="I1317" i="2" s="1"/>
  <c r="E1318" i="2"/>
  <c r="E1319" i="2"/>
  <c r="I1319" i="2" s="1"/>
  <c r="E1320" i="2"/>
  <c r="I1320" i="2" s="1"/>
  <c r="E1321" i="2"/>
  <c r="I1321" i="2" s="1"/>
  <c r="E1322" i="2"/>
  <c r="I1322" i="2" s="1"/>
  <c r="E1323" i="2"/>
  <c r="I1323" i="2" s="1"/>
  <c r="E1324" i="2"/>
  <c r="I1324" i="2" s="1"/>
  <c r="E1325" i="2"/>
  <c r="I1325" i="2" s="1"/>
  <c r="E1326" i="2"/>
  <c r="I1326" i="2" s="1"/>
  <c r="E1327" i="2"/>
  <c r="I1327" i="2" s="1"/>
  <c r="E1328" i="2"/>
  <c r="I1328" i="2" s="1"/>
  <c r="E1329" i="2"/>
  <c r="I1329" i="2" s="1"/>
  <c r="E1330" i="2"/>
  <c r="E1331" i="2"/>
  <c r="E1332" i="2"/>
  <c r="I1332" i="2" s="1"/>
  <c r="E1333" i="2"/>
  <c r="I1333" i="2" s="1"/>
  <c r="E1334" i="2"/>
  <c r="I1334" i="2" s="1"/>
  <c r="E1335" i="2"/>
  <c r="I1335" i="2" s="1"/>
  <c r="E1336" i="2"/>
  <c r="I1336" i="2" s="1"/>
  <c r="E1337" i="2"/>
  <c r="I1337" i="2" s="1"/>
  <c r="E1338" i="2"/>
  <c r="E1339" i="2"/>
  <c r="I1339" i="2" s="1"/>
  <c r="E1340" i="2"/>
  <c r="I1340" i="2" s="1"/>
  <c r="E1341" i="2"/>
  <c r="I1341" i="2" s="1"/>
  <c r="E1342" i="2"/>
  <c r="I1342" i="2" s="1"/>
  <c r="E1343" i="2"/>
  <c r="I1343" i="2" s="1"/>
  <c r="E1344" i="2"/>
  <c r="I1344" i="2" s="1"/>
  <c r="E1345" i="2"/>
  <c r="I1345" i="2" s="1"/>
  <c r="E1346" i="2"/>
  <c r="I1346" i="2" s="1"/>
  <c r="E1347" i="2"/>
  <c r="I1347" i="2" s="1"/>
  <c r="E1348" i="2"/>
  <c r="I1348" i="2" s="1"/>
  <c r="E1349" i="2"/>
  <c r="I1349" i="2" s="1"/>
  <c r="E1350" i="2"/>
  <c r="E1351" i="2"/>
  <c r="E1352" i="2"/>
  <c r="I1352" i="2" s="1"/>
  <c r="E1353" i="2"/>
  <c r="I1353" i="2" s="1"/>
  <c r="E1354" i="2"/>
  <c r="I1354" i="2" s="1"/>
  <c r="E1355" i="2"/>
  <c r="I1355" i="2" s="1"/>
  <c r="E1356" i="2"/>
  <c r="I1356" i="2" s="1"/>
  <c r="E1357" i="2"/>
  <c r="I1357" i="2" s="1"/>
  <c r="E1358" i="2"/>
  <c r="E1359" i="2"/>
  <c r="I1359" i="2" s="1"/>
  <c r="E1360" i="2"/>
  <c r="I1360" i="2" s="1"/>
  <c r="E1361" i="2"/>
  <c r="I1361" i="2" s="1"/>
  <c r="E1362" i="2"/>
  <c r="I1362" i="2" s="1"/>
  <c r="E1363" i="2"/>
  <c r="I1363" i="2" s="1"/>
  <c r="E1364" i="2"/>
  <c r="I1364" i="2" s="1"/>
  <c r="E1365" i="2"/>
  <c r="I1365" i="2" s="1"/>
  <c r="E1366" i="2"/>
  <c r="I1366" i="2" s="1"/>
  <c r="E1367" i="2"/>
  <c r="I1367" i="2" s="1"/>
  <c r="E1368" i="2"/>
  <c r="I1368" i="2" s="1"/>
  <c r="E1369" i="2"/>
  <c r="I1369" i="2" s="1"/>
  <c r="E1370" i="2"/>
  <c r="E1371" i="2"/>
  <c r="E1372" i="2"/>
  <c r="I1372" i="2" s="1"/>
  <c r="E1373" i="2"/>
  <c r="I1373" i="2" s="1"/>
  <c r="E1374" i="2"/>
  <c r="I1374" i="2" s="1"/>
  <c r="E1375" i="2"/>
  <c r="I1375" i="2" s="1"/>
  <c r="E1376" i="2"/>
  <c r="I1376" i="2" s="1"/>
  <c r="E1377" i="2"/>
  <c r="I1377" i="2" s="1"/>
  <c r="E1378" i="2"/>
  <c r="E1379" i="2"/>
  <c r="I1379" i="2" s="1"/>
  <c r="E1380" i="2"/>
  <c r="I1380" i="2" s="1"/>
  <c r="E1381" i="2"/>
  <c r="I1381" i="2" s="1"/>
  <c r="E1382" i="2"/>
  <c r="I1382" i="2" s="1"/>
  <c r="E1383" i="2"/>
  <c r="I1383" i="2" s="1"/>
  <c r="E1384" i="2"/>
  <c r="I1384" i="2" s="1"/>
  <c r="E1385" i="2"/>
  <c r="I1385" i="2" s="1"/>
  <c r="E1386" i="2"/>
  <c r="I1386" i="2" s="1"/>
  <c r="E1387" i="2"/>
  <c r="I1387" i="2" s="1"/>
  <c r="E1388" i="2"/>
  <c r="I1388" i="2" s="1"/>
  <c r="E1389" i="2"/>
  <c r="I1389" i="2" s="1"/>
  <c r="E1390" i="2"/>
  <c r="E1391" i="2"/>
  <c r="E1392" i="2"/>
  <c r="I1392" i="2" s="1"/>
  <c r="E1393" i="2"/>
  <c r="I1393" i="2" s="1"/>
  <c r="E1394" i="2"/>
  <c r="I1394" i="2" s="1"/>
  <c r="E1395" i="2"/>
  <c r="I1395" i="2" s="1"/>
  <c r="E1396" i="2"/>
  <c r="I1396" i="2" s="1"/>
  <c r="E1397" i="2"/>
  <c r="I1397" i="2" s="1"/>
  <c r="E1398" i="2"/>
  <c r="E1399" i="2"/>
  <c r="I1399" i="2" s="1"/>
  <c r="E1400" i="2"/>
  <c r="I1400" i="2" s="1"/>
  <c r="E1401" i="2"/>
  <c r="I1401" i="2" s="1"/>
  <c r="E1402" i="2"/>
  <c r="I1402" i="2" s="1"/>
  <c r="E1403" i="2"/>
  <c r="I1403" i="2" s="1"/>
  <c r="E1404" i="2"/>
  <c r="I1404" i="2" s="1"/>
  <c r="E1405" i="2"/>
  <c r="I1405" i="2" s="1"/>
  <c r="E1406" i="2"/>
  <c r="I1406" i="2" s="1"/>
  <c r="E1407" i="2"/>
  <c r="I1407" i="2" s="1"/>
  <c r="E1408" i="2"/>
  <c r="I1408" i="2" s="1"/>
  <c r="E1409" i="2"/>
  <c r="I1409" i="2" s="1"/>
  <c r="E1410" i="2"/>
  <c r="E1411" i="2"/>
  <c r="E1412" i="2"/>
  <c r="I1412" i="2" s="1"/>
  <c r="E1413" i="2"/>
  <c r="I1413" i="2" s="1"/>
  <c r="E1414" i="2"/>
  <c r="I1414" i="2" s="1"/>
  <c r="E1415" i="2"/>
  <c r="I1415" i="2" s="1"/>
  <c r="E1416" i="2"/>
  <c r="I1416" i="2" s="1"/>
  <c r="E1417" i="2"/>
  <c r="I1417" i="2" s="1"/>
  <c r="E1418" i="2"/>
  <c r="E1419" i="2"/>
  <c r="I1419" i="2" s="1"/>
  <c r="E1420" i="2"/>
  <c r="I1420" i="2" s="1"/>
  <c r="E1421" i="2"/>
  <c r="I1421" i="2" s="1"/>
  <c r="E1422" i="2"/>
  <c r="I1422" i="2" s="1"/>
  <c r="E1423" i="2"/>
  <c r="I1423" i="2" s="1"/>
  <c r="E1424" i="2"/>
  <c r="I1424" i="2" s="1"/>
  <c r="E1425" i="2"/>
  <c r="I1425" i="2" s="1"/>
  <c r="E1426" i="2"/>
  <c r="I1426" i="2" s="1"/>
  <c r="E1427" i="2"/>
  <c r="I1427" i="2" s="1"/>
  <c r="E1428" i="2"/>
  <c r="I1428" i="2" s="1"/>
  <c r="E1429" i="2"/>
  <c r="I1429" i="2" s="1"/>
  <c r="E1430" i="2"/>
  <c r="E1431" i="2"/>
  <c r="E1432" i="2"/>
  <c r="I1432" i="2" s="1"/>
  <c r="E1433" i="2"/>
  <c r="I1433" i="2" s="1"/>
  <c r="E1434" i="2"/>
  <c r="I1434" i="2" s="1"/>
  <c r="E1435" i="2"/>
  <c r="I1435" i="2" s="1"/>
  <c r="E1436" i="2"/>
  <c r="I1436" i="2" s="1"/>
  <c r="E1437" i="2"/>
  <c r="I1437" i="2" s="1"/>
  <c r="E1438" i="2"/>
  <c r="G1438" i="2" s="1"/>
  <c r="E1439" i="2"/>
  <c r="I1439" i="2" s="1"/>
  <c r="E1440" i="2"/>
  <c r="I1440" i="2" s="1"/>
  <c r="E1441" i="2"/>
  <c r="I1441" i="2" s="1"/>
  <c r="E1442" i="2"/>
  <c r="I1442" i="2" s="1"/>
  <c r="E1443" i="2"/>
  <c r="I1443" i="2" s="1"/>
  <c r="E1444" i="2"/>
  <c r="I1444" i="2" s="1"/>
  <c r="E1445" i="2"/>
  <c r="I1445" i="2" s="1"/>
  <c r="E1446" i="2"/>
  <c r="I1446" i="2" s="1"/>
  <c r="E1447" i="2"/>
  <c r="I1447" i="2" s="1"/>
  <c r="E1448" i="2"/>
  <c r="I1448" i="2" s="1"/>
  <c r="E1449" i="2"/>
  <c r="I1449" i="2" s="1"/>
  <c r="E1450" i="2"/>
  <c r="E1451" i="2"/>
  <c r="E1452" i="2"/>
  <c r="I1452" i="2" s="1"/>
  <c r="E1453" i="2"/>
  <c r="I1453" i="2" s="1"/>
  <c r="E1454" i="2"/>
  <c r="I1454" i="2" s="1"/>
  <c r="E1455" i="2"/>
  <c r="I1455" i="2" s="1"/>
  <c r="E1456" i="2"/>
  <c r="I1456" i="2" s="1"/>
  <c r="E1457" i="2"/>
  <c r="I1457" i="2" s="1"/>
  <c r="E1458" i="2"/>
  <c r="G1458" i="2" s="1"/>
  <c r="E1459" i="2"/>
  <c r="I1459" i="2" s="1"/>
  <c r="E1460" i="2"/>
  <c r="I1460" i="2" s="1"/>
  <c r="E1461" i="2"/>
  <c r="I1461" i="2" s="1"/>
  <c r="E1462" i="2"/>
  <c r="I1462" i="2" s="1"/>
  <c r="E1463" i="2"/>
  <c r="I1463" i="2" s="1"/>
  <c r="E1464" i="2"/>
  <c r="I1464" i="2" s="1"/>
  <c r="E1465" i="2"/>
  <c r="I1465" i="2" s="1"/>
  <c r="E1466" i="2"/>
  <c r="I1466" i="2" s="1"/>
  <c r="E1467" i="2"/>
  <c r="I1467" i="2" s="1"/>
  <c r="E1468" i="2"/>
  <c r="I1468" i="2" s="1"/>
  <c r="E1469" i="2"/>
  <c r="I1469" i="2" s="1"/>
  <c r="E1470" i="2"/>
  <c r="E1471" i="2"/>
  <c r="E1472" i="2"/>
  <c r="I1472" i="2" s="1"/>
  <c r="E1473" i="2"/>
  <c r="I1473" i="2" s="1"/>
  <c r="E1474" i="2"/>
  <c r="I1474" i="2" s="1"/>
  <c r="E1475" i="2"/>
  <c r="I1475" i="2" s="1"/>
  <c r="E1476" i="2"/>
  <c r="I1476" i="2" s="1"/>
  <c r="E1477" i="2"/>
  <c r="I1477" i="2" s="1"/>
  <c r="E1478" i="2"/>
  <c r="G1478" i="2" s="1"/>
  <c r="E1479" i="2"/>
  <c r="I1479" i="2" s="1"/>
  <c r="E1480" i="2"/>
  <c r="I1480" i="2" s="1"/>
  <c r="E1481" i="2"/>
  <c r="I1481" i="2" s="1"/>
  <c r="E1482" i="2"/>
  <c r="I1482" i="2" s="1"/>
  <c r="E1483" i="2"/>
  <c r="I1483" i="2" s="1"/>
  <c r="E1484" i="2"/>
  <c r="I1484" i="2" s="1"/>
  <c r="E1485" i="2"/>
  <c r="I1485" i="2" s="1"/>
  <c r="E1486" i="2"/>
  <c r="I1486" i="2" s="1"/>
  <c r="E1487" i="2"/>
  <c r="I1487" i="2" s="1"/>
  <c r="E1488" i="2"/>
  <c r="I1488" i="2" s="1"/>
  <c r="E1489" i="2"/>
  <c r="I1489" i="2" s="1"/>
  <c r="E1490" i="2"/>
  <c r="E1491" i="2"/>
  <c r="E1492" i="2"/>
  <c r="I1492" i="2" s="1"/>
  <c r="E1493" i="2"/>
  <c r="I1493" i="2" s="1"/>
  <c r="E1494" i="2"/>
  <c r="I1494" i="2" s="1"/>
  <c r="E1495" i="2"/>
  <c r="I1495" i="2" s="1"/>
  <c r="E1496" i="2"/>
  <c r="I1496" i="2" s="1"/>
  <c r="E1497" i="2"/>
  <c r="I1497" i="2" s="1"/>
  <c r="E1498" i="2"/>
  <c r="G1498" i="2" s="1"/>
  <c r="E1499" i="2"/>
  <c r="I1499" i="2" s="1"/>
  <c r="E1500" i="2"/>
  <c r="I1500" i="2" s="1"/>
  <c r="E1501" i="2"/>
  <c r="I1501" i="2" s="1"/>
  <c r="E1502" i="2"/>
  <c r="I1502" i="2" s="1"/>
  <c r="E1503" i="2"/>
  <c r="I1503" i="2" s="1"/>
  <c r="E1504" i="2"/>
  <c r="I1504" i="2" s="1"/>
  <c r="E1505" i="2"/>
  <c r="I1505" i="2" s="1"/>
  <c r="E1506" i="2"/>
  <c r="I1506" i="2" s="1"/>
  <c r="E1507" i="2"/>
  <c r="I1507" i="2" s="1"/>
  <c r="E1508" i="2"/>
  <c r="I1508" i="2" s="1"/>
  <c r="E1509" i="2"/>
  <c r="I1509" i="2" s="1"/>
  <c r="E1510" i="2"/>
  <c r="E1511" i="2"/>
  <c r="E1512" i="2"/>
  <c r="I1512" i="2" s="1"/>
  <c r="E1513" i="2"/>
  <c r="I1513" i="2" s="1"/>
  <c r="E1514" i="2"/>
  <c r="I1514" i="2" s="1"/>
  <c r="E1515" i="2"/>
  <c r="I1515" i="2" s="1"/>
  <c r="E1516" i="2"/>
  <c r="I1516" i="2" s="1"/>
  <c r="E1517" i="2"/>
  <c r="I1517" i="2" s="1"/>
  <c r="E1518" i="2"/>
  <c r="G1518" i="2" s="1"/>
  <c r="E1519" i="2"/>
  <c r="I1519" i="2" s="1"/>
  <c r="E1520" i="2"/>
  <c r="I1520" i="2" s="1"/>
  <c r="E1521" i="2"/>
  <c r="I1521" i="2" s="1"/>
  <c r="E1522" i="2"/>
  <c r="I1522" i="2" s="1"/>
  <c r="E1523" i="2"/>
  <c r="I1523" i="2" s="1"/>
  <c r="E1524" i="2"/>
  <c r="I1524" i="2" s="1"/>
  <c r="E1525" i="2"/>
  <c r="I1525" i="2" s="1"/>
  <c r="E1526" i="2"/>
  <c r="I1526" i="2" s="1"/>
  <c r="E1527" i="2"/>
  <c r="I1527" i="2" s="1"/>
  <c r="E1528" i="2"/>
  <c r="I1528" i="2" s="1"/>
  <c r="E1529" i="2"/>
  <c r="I1529" i="2" s="1"/>
  <c r="E1530" i="2"/>
  <c r="E1531" i="2"/>
  <c r="E1532" i="2"/>
  <c r="I1532" i="2" s="1"/>
  <c r="E1533" i="2"/>
  <c r="I1533" i="2" s="1"/>
  <c r="E1534" i="2"/>
  <c r="I1534" i="2" s="1"/>
  <c r="E1535" i="2"/>
  <c r="I1535" i="2" s="1"/>
  <c r="E1536" i="2"/>
  <c r="I1536" i="2" s="1"/>
  <c r="E1537" i="2"/>
  <c r="I1537" i="2" s="1"/>
  <c r="E1538" i="2"/>
  <c r="G1538" i="2" s="1"/>
  <c r="E1539" i="2"/>
  <c r="I1539" i="2" s="1"/>
  <c r="E1540" i="2"/>
  <c r="I1540" i="2" s="1"/>
  <c r="E1541" i="2"/>
  <c r="I1541" i="2" s="1"/>
  <c r="E1542" i="2"/>
  <c r="I1542" i="2" s="1"/>
  <c r="E1543" i="2"/>
  <c r="I1543" i="2" s="1"/>
  <c r="E1544" i="2"/>
  <c r="I1544" i="2" s="1"/>
  <c r="E1545" i="2"/>
  <c r="I1545" i="2" s="1"/>
  <c r="E1546" i="2"/>
  <c r="I1546" i="2" s="1"/>
  <c r="E1547" i="2"/>
  <c r="I1547" i="2" s="1"/>
  <c r="E1548" i="2"/>
  <c r="I1548" i="2" s="1"/>
  <c r="E1549" i="2"/>
  <c r="I1549" i="2" s="1"/>
  <c r="E1550" i="2"/>
  <c r="E1551" i="2"/>
  <c r="E1552" i="2"/>
  <c r="I1552" i="2" s="1"/>
  <c r="E1553" i="2"/>
  <c r="I1553" i="2" s="1"/>
  <c r="E1554" i="2"/>
  <c r="I1554" i="2" s="1"/>
  <c r="E1555" i="2"/>
  <c r="I1555" i="2" s="1"/>
  <c r="E1556" i="2"/>
  <c r="I1556" i="2" s="1"/>
  <c r="E1557" i="2"/>
  <c r="I1557" i="2" s="1"/>
  <c r="E1558" i="2"/>
  <c r="G1558" i="2" s="1"/>
  <c r="E1559" i="2"/>
  <c r="I1559" i="2" s="1"/>
  <c r="E1560" i="2"/>
  <c r="I1560" i="2" s="1"/>
  <c r="E1561" i="2"/>
  <c r="I1561" i="2" s="1"/>
  <c r="E1562" i="2"/>
  <c r="I1562" i="2" s="1"/>
  <c r="E1563" i="2"/>
  <c r="I1563" i="2" s="1"/>
  <c r="E1564" i="2"/>
  <c r="I1564" i="2" s="1"/>
  <c r="E1565" i="2"/>
  <c r="I1565" i="2" s="1"/>
  <c r="E1566" i="2"/>
  <c r="I1566" i="2" s="1"/>
  <c r="E1567" i="2"/>
  <c r="I1567" i="2" s="1"/>
  <c r="E1568" i="2"/>
  <c r="I1568" i="2" s="1"/>
  <c r="E1569" i="2"/>
  <c r="I1569" i="2" s="1"/>
  <c r="E1570" i="2"/>
  <c r="E1571" i="2"/>
  <c r="E1572" i="2"/>
  <c r="I1572" i="2" s="1"/>
  <c r="E1573" i="2"/>
  <c r="I1573" i="2" s="1"/>
  <c r="E1574" i="2"/>
  <c r="I1574" i="2" s="1"/>
  <c r="E1575" i="2"/>
  <c r="I1575" i="2" s="1"/>
  <c r="E1576" i="2"/>
  <c r="I1576" i="2" s="1"/>
  <c r="E1577" i="2"/>
  <c r="I1577" i="2" s="1"/>
  <c r="E1578" i="2"/>
  <c r="G1578" i="2" s="1"/>
  <c r="E1579" i="2"/>
  <c r="I1579" i="2" s="1"/>
  <c r="E1580" i="2"/>
  <c r="I1580" i="2" s="1"/>
  <c r="E1581" i="2"/>
  <c r="I1581" i="2" s="1"/>
  <c r="E1582" i="2"/>
  <c r="I1582" i="2" s="1"/>
  <c r="E1583" i="2"/>
  <c r="I1583" i="2" s="1"/>
  <c r="E1584" i="2"/>
  <c r="I1584" i="2" s="1"/>
  <c r="E1585" i="2"/>
  <c r="I1585" i="2" s="1"/>
  <c r="E1586" i="2"/>
  <c r="I1586" i="2" s="1"/>
  <c r="E1587" i="2"/>
  <c r="I1587" i="2" s="1"/>
  <c r="E1588" i="2"/>
  <c r="I1588" i="2" s="1"/>
  <c r="E1589" i="2"/>
  <c r="I1589" i="2" s="1"/>
  <c r="E1590" i="2"/>
  <c r="E1591" i="2"/>
  <c r="E1592" i="2"/>
  <c r="I1592" i="2" s="1"/>
  <c r="E1593" i="2"/>
  <c r="I1593" i="2" s="1"/>
  <c r="E1594" i="2"/>
  <c r="I1594" i="2" s="1"/>
  <c r="E1595" i="2"/>
  <c r="I1595" i="2" s="1"/>
  <c r="E1596" i="2"/>
  <c r="I1596" i="2" s="1"/>
  <c r="E1597" i="2"/>
  <c r="I1597" i="2" s="1"/>
  <c r="E1598" i="2"/>
  <c r="G1598" i="2" s="1"/>
  <c r="E1599" i="2"/>
  <c r="I1599" i="2" s="1"/>
  <c r="E1600" i="2"/>
  <c r="I1600" i="2" s="1"/>
  <c r="E1601" i="2"/>
  <c r="I1601" i="2" s="1"/>
  <c r="E1602" i="2"/>
  <c r="I1602" i="2" s="1"/>
  <c r="E1603" i="2"/>
  <c r="I1603" i="2" s="1"/>
  <c r="E1604" i="2"/>
  <c r="I1604" i="2" s="1"/>
  <c r="E1605" i="2"/>
  <c r="I1605" i="2" s="1"/>
  <c r="E1606" i="2"/>
  <c r="I1606" i="2" s="1"/>
  <c r="E1607" i="2"/>
  <c r="I1607" i="2" s="1"/>
  <c r="E1608" i="2"/>
  <c r="I1608" i="2" s="1"/>
  <c r="E1609" i="2"/>
  <c r="I1609" i="2" s="1"/>
  <c r="E1610" i="2"/>
  <c r="E1611" i="2"/>
  <c r="E1612" i="2"/>
  <c r="I1612" i="2" s="1"/>
  <c r="E1613" i="2"/>
  <c r="I1613" i="2" s="1"/>
  <c r="E1614" i="2"/>
  <c r="I1614" i="2" s="1"/>
  <c r="E1615" i="2"/>
  <c r="I1615" i="2" s="1"/>
  <c r="E1616" i="2"/>
  <c r="I1616" i="2" s="1"/>
  <c r="E1617" i="2"/>
  <c r="I1617" i="2" s="1"/>
  <c r="E1618" i="2"/>
  <c r="G1618" i="2" s="1"/>
  <c r="E1619" i="2"/>
  <c r="I1619" i="2" s="1"/>
  <c r="E1620" i="2"/>
  <c r="I1620" i="2" s="1"/>
  <c r="E1621" i="2"/>
  <c r="I1621" i="2" s="1"/>
  <c r="E1622" i="2"/>
  <c r="I1622" i="2" s="1"/>
  <c r="E1623" i="2"/>
  <c r="I1623" i="2" s="1"/>
  <c r="E1624" i="2"/>
  <c r="I1624" i="2" s="1"/>
  <c r="E1625" i="2"/>
  <c r="I1625" i="2" s="1"/>
  <c r="E1626" i="2"/>
  <c r="I1626" i="2" s="1"/>
  <c r="E1627" i="2"/>
  <c r="I1627" i="2" s="1"/>
  <c r="E1628" i="2"/>
  <c r="I1628" i="2" s="1"/>
  <c r="E1629" i="2"/>
  <c r="I1629" i="2" s="1"/>
  <c r="E1630" i="2"/>
  <c r="E1631" i="2"/>
  <c r="E1632" i="2"/>
  <c r="I1632" i="2" s="1"/>
  <c r="E1633" i="2"/>
  <c r="I1633" i="2" s="1"/>
  <c r="E1634" i="2"/>
  <c r="I1634" i="2" s="1"/>
  <c r="E1635" i="2"/>
  <c r="I1635" i="2" s="1"/>
  <c r="E1636" i="2"/>
  <c r="I1636" i="2" s="1"/>
  <c r="E1637" i="2"/>
  <c r="I1637" i="2" s="1"/>
  <c r="E1638" i="2"/>
  <c r="G1638" i="2" s="1"/>
  <c r="E1639" i="2"/>
  <c r="I1639" i="2" s="1"/>
  <c r="E1640" i="2"/>
  <c r="I1640" i="2" s="1"/>
  <c r="E1641" i="2"/>
  <c r="I1641" i="2" s="1"/>
  <c r="E1642" i="2"/>
  <c r="I1642" i="2" s="1"/>
  <c r="E1643" i="2"/>
  <c r="I1643" i="2" s="1"/>
  <c r="E1644" i="2"/>
  <c r="I1644" i="2" s="1"/>
  <c r="E1645" i="2"/>
  <c r="I1645" i="2" s="1"/>
  <c r="E1646" i="2"/>
  <c r="I1646" i="2" s="1"/>
  <c r="E1647" i="2"/>
  <c r="I1647" i="2" s="1"/>
  <c r="E1648" i="2"/>
  <c r="I1648" i="2" s="1"/>
  <c r="E1649" i="2"/>
  <c r="I1649" i="2" s="1"/>
  <c r="E1650" i="2"/>
  <c r="E1651" i="2"/>
  <c r="E1652" i="2"/>
  <c r="I1652" i="2" s="1"/>
  <c r="E1653" i="2"/>
  <c r="I1653" i="2" s="1"/>
  <c r="E1654" i="2"/>
  <c r="I1654" i="2" s="1"/>
  <c r="E1655" i="2"/>
  <c r="I1655" i="2" s="1"/>
  <c r="E1656" i="2"/>
  <c r="I1656" i="2" s="1"/>
  <c r="E1657" i="2"/>
  <c r="I1657" i="2" s="1"/>
  <c r="E1658" i="2"/>
  <c r="G1658" i="2" s="1"/>
  <c r="E1659" i="2"/>
  <c r="I1659" i="2" s="1"/>
  <c r="E1660" i="2"/>
  <c r="I1660" i="2" s="1"/>
  <c r="E1661" i="2"/>
  <c r="I1661" i="2" s="1"/>
  <c r="E1662" i="2"/>
  <c r="I1662" i="2" s="1"/>
  <c r="E1663" i="2"/>
  <c r="I1663" i="2" s="1"/>
  <c r="E1664" i="2"/>
  <c r="I1664" i="2" s="1"/>
  <c r="E1665" i="2"/>
  <c r="I1665" i="2" s="1"/>
  <c r="E1666" i="2"/>
  <c r="I1666" i="2" s="1"/>
  <c r="E1667" i="2"/>
  <c r="I1667" i="2" s="1"/>
  <c r="E1668" i="2"/>
  <c r="I1668" i="2" s="1"/>
  <c r="E1669" i="2"/>
  <c r="I1669" i="2" s="1"/>
  <c r="E1670" i="2"/>
  <c r="E1671" i="2"/>
  <c r="E1672" i="2"/>
  <c r="I1672" i="2" s="1"/>
  <c r="E1673" i="2"/>
  <c r="I1673" i="2" s="1"/>
  <c r="E1674" i="2"/>
  <c r="I1674" i="2" s="1"/>
  <c r="E1675" i="2"/>
  <c r="I1675" i="2" s="1"/>
  <c r="E1676" i="2"/>
  <c r="I1676" i="2" s="1"/>
  <c r="E1677" i="2"/>
  <c r="I1677" i="2" s="1"/>
  <c r="E1678" i="2"/>
  <c r="G1678" i="2" s="1"/>
  <c r="E1679" i="2"/>
  <c r="I1679" i="2" s="1"/>
  <c r="E1680" i="2"/>
  <c r="I1680" i="2" s="1"/>
  <c r="E1681" i="2"/>
  <c r="I1681" i="2" s="1"/>
  <c r="E1682" i="2"/>
  <c r="I1682" i="2" s="1"/>
  <c r="E1683" i="2"/>
  <c r="I1683" i="2" s="1"/>
  <c r="E1684" i="2"/>
  <c r="I1684" i="2" s="1"/>
  <c r="E1685" i="2"/>
  <c r="I1685" i="2" s="1"/>
  <c r="E1686" i="2"/>
  <c r="I1686" i="2" s="1"/>
  <c r="E1687" i="2"/>
  <c r="I1687" i="2" s="1"/>
  <c r="E1688" i="2"/>
  <c r="I1688" i="2" s="1"/>
  <c r="E1689" i="2"/>
  <c r="I1689" i="2" s="1"/>
  <c r="E1690" i="2"/>
  <c r="E1691" i="2"/>
  <c r="E1692" i="2"/>
  <c r="I1692" i="2" s="1"/>
  <c r="E1693" i="2"/>
  <c r="I1693" i="2" s="1"/>
  <c r="E1694" i="2"/>
  <c r="I1694" i="2" s="1"/>
  <c r="E1695" i="2"/>
  <c r="I1695" i="2" s="1"/>
  <c r="E1696" i="2"/>
  <c r="I1696" i="2" s="1"/>
  <c r="E1697" i="2"/>
  <c r="I1697" i="2" s="1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1490" i="2"/>
  <c r="D1491" i="2"/>
  <c r="D1492" i="2"/>
  <c r="D1493" i="2"/>
  <c r="D1494" i="2"/>
  <c r="D1495" i="2"/>
  <c r="D1496" i="2"/>
  <c r="D1497" i="2"/>
  <c r="D1498" i="2"/>
  <c r="D1499" i="2"/>
  <c r="D1500" i="2"/>
  <c r="D1501" i="2"/>
  <c r="D1502" i="2"/>
  <c r="D1503" i="2"/>
  <c r="D1504" i="2"/>
  <c r="D1505" i="2"/>
  <c r="D1506" i="2"/>
  <c r="D1507" i="2"/>
  <c r="D1508" i="2"/>
  <c r="D1509" i="2"/>
  <c r="D1510" i="2"/>
  <c r="D1511" i="2"/>
  <c r="D1512" i="2"/>
  <c r="D1513" i="2"/>
  <c r="D1514" i="2"/>
  <c r="D1515" i="2"/>
  <c r="D1516" i="2"/>
  <c r="D1517" i="2"/>
  <c r="D1518" i="2"/>
  <c r="D1519" i="2"/>
  <c r="D1520" i="2"/>
  <c r="D1521" i="2"/>
  <c r="D1522" i="2"/>
  <c r="D1523" i="2"/>
  <c r="D1524" i="2"/>
  <c r="D1525" i="2"/>
  <c r="D1526" i="2"/>
  <c r="D1527" i="2"/>
  <c r="D1528" i="2"/>
  <c r="D1529" i="2"/>
  <c r="D1530" i="2"/>
  <c r="D1531" i="2"/>
  <c r="D1532" i="2"/>
  <c r="D1533" i="2"/>
  <c r="D1534" i="2"/>
  <c r="D1535" i="2"/>
  <c r="D1536" i="2"/>
  <c r="D1537" i="2"/>
  <c r="D1538" i="2"/>
  <c r="D1539" i="2"/>
  <c r="D1540" i="2"/>
  <c r="D1541" i="2"/>
  <c r="D1542" i="2"/>
  <c r="D1543" i="2"/>
  <c r="D1544" i="2"/>
  <c r="D1545" i="2"/>
  <c r="D1546" i="2"/>
  <c r="D1547" i="2"/>
  <c r="D1548" i="2"/>
  <c r="D1549" i="2"/>
  <c r="D1550" i="2"/>
  <c r="D1551" i="2"/>
  <c r="D1552" i="2"/>
  <c r="D1553" i="2"/>
  <c r="D1554" i="2"/>
  <c r="D1555" i="2"/>
  <c r="D1556" i="2"/>
  <c r="D1557" i="2"/>
  <c r="D1558" i="2"/>
  <c r="D1559" i="2"/>
  <c r="D1560" i="2"/>
  <c r="D1561" i="2"/>
  <c r="D1562" i="2"/>
  <c r="D1563" i="2"/>
  <c r="D1564" i="2"/>
  <c r="D1565" i="2"/>
  <c r="D1566" i="2"/>
  <c r="D1567" i="2"/>
  <c r="D1568" i="2"/>
  <c r="D1569" i="2"/>
  <c r="D1570" i="2"/>
  <c r="D1571" i="2"/>
  <c r="D1572" i="2"/>
  <c r="D1573" i="2"/>
  <c r="D1574" i="2"/>
  <c r="D1575" i="2"/>
  <c r="D1576" i="2"/>
  <c r="D1577" i="2"/>
  <c r="D1578" i="2"/>
  <c r="D1579" i="2"/>
  <c r="D1580" i="2"/>
  <c r="D1581" i="2"/>
  <c r="D1582" i="2"/>
  <c r="D1583" i="2"/>
  <c r="D1584" i="2"/>
  <c r="D1585" i="2"/>
  <c r="D1586" i="2"/>
  <c r="D1587" i="2"/>
  <c r="D1588" i="2"/>
  <c r="D1589" i="2"/>
  <c r="D1590" i="2"/>
  <c r="D1591" i="2"/>
  <c r="D1592" i="2"/>
  <c r="D1593" i="2"/>
  <c r="D1594" i="2"/>
  <c r="D1595" i="2"/>
  <c r="D1596" i="2"/>
  <c r="D1597" i="2"/>
  <c r="D1598" i="2"/>
  <c r="D1599" i="2"/>
  <c r="D1600" i="2"/>
  <c r="D1601" i="2"/>
  <c r="D1602" i="2"/>
  <c r="D1603" i="2"/>
  <c r="D1604" i="2"/>
  <c r="D1605" i="2"/>
  <c r="D1606" i="2"/>
  <c r="D1607" i="2"/>
  <c r="D1608" i="2"/>
  <c r="D1609" i="2"/>
  <c r="D1610" i="2"/>
  <c r="D1611" i="2"/>
  <c r="D1612" i="2"/>
  <c r="D1613" i="2"/>
  <c r="D1614" i="2"/>
  <c r="D1615" i="2"/>
  <c r="D1616" i="2"/>
  <c r="D1617" i="2"/>
  <c r="D1618" i="2"/>
  <c r="D1619" i="2"/>
  <c r="D1620" i="2"/>
  <c r="D1621" i="2"/>
  <c r="D1622" i="2"/>
  <c r="D1623" i="2"/>
  <c r="D1624" i="2"/>
  <c r="D1625" i="2"/>
  <c r="D1626" i="2"/>
  <c r="D1627" i="2"/>
  <c r="D1628" i="2"/>
  <c r="D1629" i="2"/>
  <c r="D1630" i="2"/>
  <c r="D1631" i="2"/>
  <c r="D1632" i="2"/>
  <c r="D1633" i="2"/>
  <c r="D1634" i="2"/>
  <c r="D1635" i="2"/>
  <c r="D1636" i="2"/>
  <c r="D1637" i="2"/>
  <c r="D1638" i="2"/>
  <c r="D1639" i="2"/>
  <c r="D1640" i="2"/>
  <c r="D1641" i="2"/>
  <c r="D1642" i="2"/>
  <c r="D1643" i="2"/>
  <c r="D1644" i="2"/>
  <c r="D1645" i="2"/>
  <c r="D1646" i="2"/>
  <c r="D1647" i="2"/>
  <c r="D1648" i="2"/>
  <c r="D1649" i="2"/>
  <c r="D1650" i="2"/>
  <c r="D1651" i="2"/>
  <c r="D1652" i="2"/>
  <c r="D1653" i="2"/>
  <c r="D1654" i="2"/>
  <c r="D1655" i="2"/>
  <c r="D1656" i="2"/>
  <c r="D1657" i="2"/>
  <c r="D1658" i="2"/>
  <c r="D1659" i="2"/>
  <c r="D1660" i="2"/>
  <c r="D1661" i="2"/>
  <c r="D1662" i="2"/>
  <c r="D1663" i="2"/>
  <c r="D1664" i="2"/>
  <c r="D1665" i="2"/>
  <c r="D1666" i="2"/>
  <c r="D1667" i="2"/>
  <c r="D1668" i="2"/>
  <c r="D1669" i="2"/>
  <c r="D1670" i="2"/>
  <c r="D1671" i="2"/>
  <c r="D1672" i="2"/>
  <c r="D1673" i="2"/>
  <c r="D1674" i="2"/>
  <c r="D1675" i="2"/>
  <c r="D1676" i="2"/>
  <c r="D1677" i="2"/>
  <c r="D1678" i="2"/>
  <c r="D1679" i="2"/>
  <c r="D1680" i="2"/>
  <c r="D1681" i="2"/>
  <c r="D1682" i="2"/>
  <c r="D1683" i="2"/>
  <c r="D1684" i="2"/>
  <c r="D1685" i="2"/>
  <c r="D1686" i="2"/>
  <c r="D1687" i="2"/>
  <c r="D1688" i="2"/>
  <c r="D1689" i="2"/>
  <c r="D1690" i="2"/>
  <c r="D1691" i="2"/>
  <c r="D1692" i="2"/>
  <c r="D1693" i="2"/>
  <c r="D1694" i="2"/>
  <c r="D1695" i="2"/>
  <c r="D1696" i="2"/>
  <c r="D1697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C774" i="2"/>
  <c r="C775" i="2"/>
  <c r="C776" i="2"/>
  <c r="C777" i="2"/>
  <c r="C778" i="2"/>
  <c r="C779" i="2"/>
  <c r="C780" i="2"/>
  <c r="C781" i="2"/>
  <c r="C782" i="2"/>
  <c r="C783" i="2"/>
  <c r="C784" i="2"/>
  <c r="C785" i="2"/>
  <c r="C786" i="2"/>
  <c r="C787" i="2"/>
  <c r="C788" i="2"/>
  <c r="C789" i="2"/>
  <c r="C790" i="2"/>
  <c r="C791" i="2"/>
  <c r="C792" i="2"/>
  <c r="C793" i="2"/>
  <c r="C794" i="2"/>
  <c r="C795" i="2"/>
  <c r="C796" i="2"/>
  <c r="C797" i="2"/>
  <c r="C798" i="2"/>
  <c r="C799" i="2"/>
  <c r="C800" i="2"/>
  <c r="C801" i="2"/>
  <c r="C802" i="2"/>
  <c r="C803" i="2"/>
  <c r="C804" i="2"/>
  <c r="C805" i="2"/>
  <c r="C806" i="2"/>
  <c r="C807" i="2"/>
  <c r="C808" i="2"/>
  <c r="C809" i="2"/>
  <c r="C810" i="2"/>
  <c r="C811" i="2"/>
  <c r="C812" i="2"/>
  <c r="C813" i="2"/>
  <c r="C814" i="2"/>
  <c r="C815" i="2"/>
  <c r="C816" i="2"/>
  <c r="C817" i="2"/>
  <c r="C818" i="2"/>
  <c r="C819" i="2"/>
  <c r="C820" i="2"/>
  <c r="C821" i="2"/>
  <c r="C822" i="2"/>
  <c r="C823" i="2"/>
  <c r="C824" i="2"/>
  <c r="C825" i="2"/>
  <c r="C826" i="2"/>
  <c r="C827" i="2"/>
  <c r="C828" i="2"/>
  <c r="C829" i="2"/>
  <c r="C830" i="2"/>
  <c r="C831" i="2"/>
  <c r="C832" i="2"/>
  <c r="C833" i="2"/>
  <c r="C834" i="2"/>
  <c r="C835" i="2"/>
  <c r="C836" i="2"/>
  <c r="C837" i="2"/>
  <c r="C838" i="2"/>
  <c r="C839" i="2"/>
  <c r="C840" i="2"/>
  <c r="C841" i="2"/>
  <c r="C842" i="2"/>
  <c r="C843" i="2"/>
  <c r="C844" i="2"/>
  <c r="C845" i="2"/>
  <c r="C846" i="2"/>
  <c r="C847" i="2"/>
  <c r="C848" i="2"/>
  <c r="C849" i="2"/>
  <c r="C850" i="2"/>
  <c r="C851" i="2"/>
  <c r="C852" i="2"/>
  <c r="C853" i="2"/>
  <c r="C854" i="2"/>
  <c r="C855" i="2"/>
  <c r="C856" i="2"/>
  <c r="C857" i="2"/>
  <c r="C858" i="2"/>
  <c r="C859" i="2"/>
  <c r="C860" i="2"/>
  <c r="C861" i="2"/>
  <c r="C862" i="2"/>
  <c r="C863" i="2"/>
  <c r="C864" i="2"/>
  <c r="C865" i="2"/>
  <c r="C866" i="2"/>
  <c r="C867" i="2"/>
  <c r="C868" i="2"/>
  <c r="C869" i="2"/>
  <c r="C870" i="2"/>
  <c r="C871" i="2"/>
  <c r="C872" i="2"/>
  <c r="C873" i="2"/>
  <c r="C874" i="2"/>
  <c r="C875" i="2"/>
  <c r="C876" i="2"/>
  <c r="C877" i="2"/>
  <c r="C878" i="2"/>
  <c r="C879" i="2"/>
  <c r="C880" i="2"/>
  <c r="C881" i="2"/>
  <c r="C882" i="2"/>
  <c r="C883" i="2"/>
  <c r="C884" i="2"/>
  <c r="C885" i="2"/>
  <c r="C886" i="2"/>
  <c r="C887" i="2"/>
  <c r="C888" i="2"/>
  <c r="C889" i="2"/>
  <c r="C890" i="2"/>
  <c r="C891" i="2"/>
  <c r="C892" i="2"/>
  <c r="C893" i="2"/>
  <c r="C894" i="2"/>
  <c r="C895" i="2"/>
  <c r="C896" i="2"/>
  <c r="C897" i="2"/>
  <c r="C898" i="2"/>
  <c r="C899" i="2"/>
  <c r="C900" i="2"/>
  <c r="C901" i="2"/>
  <c r="C902" i="2"/>
  <c r="C903" i="2"/>
  <c r="C904" i="2"/>
  <c r="C905" i="2"/>
  <c r="C906" i="2"/>
  <c r="C907" i="2"/>
  <c r="C908" i="2"/>
  <c r="C909" i="2"/>
  <c r="C910" i="2"/>
  <c r="C911" i="2"/>
  <c r="C912" i="2"/>
  <c r="C913" i="2"/>
  <c r="C914" i="2"/>
  <c r="C915" i="2"/>
  <c r="C916" i="2"/>
  <c r="C917" i="2"/>
  <c r="C918" i="2"/>
  <c r="C919" i="2"/>
  <c r="C920" i="2"/>
  <c r="C921" i="2"/>
  <c r="C922" i="2"/>
  <c r="C923" i="2"/>
  <c r="C924" i="2"/>
  <c r="C925" i="2"/>
  <c r="C926" i="2"/>
  <c r="C927" i="2"/>
  <c r="C928" i="2"/>
  <c r="C929" i="2"/>
  <c r="C930" i="2"/>
  <c r="C931" i="2"/>
  <c r="C932" i="2"/>
  <c r="C933" i="2"/>
  <c r="C934" i="2"/>
  <c r="C935" i="2"/>
  <c r="C936" i="2"/>
  <c r="C937" i="2"/>
  <c r="C938" i="2"/>
  <c r="C939" i="2"/>
  <c r="C940" i="2"/>
  <c r="C941" i="2"/>
  <c r="C942" i="2"/>
  <c r="C943" i="2"/>
  <c r="C944" i="2"/>
  <c r="C945" i="2"/>
  <c r="C946" i="2"/>
  <c r="C947" i="2"/>
  <c r="C948" i="2"/>
  <c r="C949" i="2"/>
  <c r="C950" i="2"/>
  <c r="C951" i="2"/>
  <c r="C952" i="2"/>
  <c r="C953" i="2"/>
  <c r="C954" i="2"/>
  <c r="C955" i="2"/>
  <c r="C956" i="2"/>
  <c r="C957" i="2"/>
  <c r="C958" i="2"/>
  <c r="C959" i="2"/>
  <c r="C960" i="2"/>
  <c r="C961" i="2"/>
  <c r="C962" i="2"/>
  <c r="C963" i="2"/>
  <c r="C964" i="2"/>
  <c r="C965" i="2"/>
  <c r="C966" i="2"/>
  <c r="C967" i="2"/>
  <c r="C968" i="2"/>
  <c r="C969" i="2"/>
  <c r="C970" i="2"/>
  <c r="C971" i="2"/>
  <c r="C972" i="2"/>
  <c r="C973" i="2"/>
  <c r="C974" i="2"/>
  <c r="C975" i="2"/>
  <c r="C976" i="2"/>
  <c r="C977" i="2"/>
  <c r="C978" i="2"/>
  <c r="C979" i="2"/>
  <c r="C980" i="2"/>
  <c r="C981" i="2"/>
  <c r="C982" i="2"/>
  <c r="C983" i="2"/>
  <c r="C984" i="2"/>
  <c r="C985" i="2"/>
  <c r="C986" i="2"/>
  <c r="C987" i="2"/>
  <c r="C988" i="2"/>
  <c r="C989" i="2"/>
  <c r="C990" i="2"/>
  <c r="C991" i="2"/>
  <c r="C992" i="2"/>
  <c r="C993" i="2"/>
  <c r="C994" i="2"/>
  <c r="C995" i="2"/>
  <c r="C996" i="2"/>
  <c r="C997" i="2"/>
  <c r="C998" i="2"/>
  <c r="C999" i="2"/>
  <c r="C1000" i="2"/>
  <c r="C1001" i="2"/>
  <c r="C1002" i="2"/>
  <c r="C1003" i="2"/>
  <c r="C1004" i="2"/>
  <c r="C1005" i="2"/>
  <c r="C1006" i="2"/>
  <c r="C1007" i="2"/>
  <c r="C1008" i="2"/>
  <c r="C1009" i="2"/>
  <c r="C1010" i="2"/>
  <c r="C1011" i="2"/>
  <c r="C1012" i="2"/>
  <c r="C1013" i="2"/>
  <c r="C1014" i="2"/>
  <c r="C1015" i="2"/>
  <c r="C1016" i="2"/>
  <c r="C1017" i="2"/>
  <c r="C1018" i="2"/>
  <c r="C1019" i="2"/>
  <c r="C1020" i="2"/>
  <c r="C1021" i="2"/>
  <c r="C1022" i="2"/>
  <c r="C1023" i="2"/>
  <c r="C1024" i="2"/>
  <c r="C1025" i="2"/>
  <c r="C1026" i="2"/>
  <c r="C1027" i="2"/>
  <c r="C1028" i="2"/>
  <c r="C1029" i="2"/>
  <c r="C1030" i="2"/>
  <c r="C1031" i="2"/>
  <c r="C1032" i="2"/>
  <c r="C1033" i="2"/>
  <c r="C1034" i="2"/>
  <c r="C1035" i="2"/>
  <c r="C1036" i="2"/>
  <c r="C1037" i="2"/>
  <c r="C1038" i="2"/>
  <c r="C1039" i="2"/>
  <c r="C1040" i="2"/>
  <c r="C1041" i="2"/>
  <c r="C1042" i="2"/>
  <c r="C1043" i="2"/>
  <c r="C1044" i="2"/>
  <c r="C1045" i="2"/>
  <c r="C1046" i="2"/>
  <c r="C1047" i="2"/>
  <c r="C1048" i="2"/>
  <c r="C1049" i="2"/>
  <c r="C1050" i="2"/>
  <c r="C1051" i="2"/>
  <c r="C1052" i="2"/>
  <c r="C1053" i="2"/>
  <c r="C1054" i="2"/>
  <c r="C1055" i="2"/>
  <c r="C1056" i="2"/>
  <c r="C1057" i="2"/>
  <c r="C1058" i="2"/>
  <c r="C1059" i="2"/>
  <c r="C1060" i="2"/>
  <c r="C1061" i="2"/>
  <c r="C1062" i="2"/>
  <c r="C1063" i="2"/>
  <c r="C1064" i="2"/>
  <c r="C1065" i="2"/>
  <c r="C1066" i="2"/>
  <c r="C1067" i="2"/>
  <c r="C1068" i="2"/>
  <c r="C1069" i="2"/>
  <c r="C1070" i="2"/>
  <c r="C1071" i="2"/>
  <c r="C1072" i="2"/>
  <c r="C1073" i="2"/>
  <c r="C1074" i="2"/>
  <c r="C1075" i="2"/>
  <c r="C1076" i="2"/>
  <c r="C1077" i="2"/>
  <c r="C1078" i="2"/>
  <c r="C1079" i="2"/>
  <c r="C1080" i="2"/>
  <c r="C1081" i="2"/>
  <c r="C1082" i="2"/>
  <c r="C1083" i="2"/>
  <c r="C1084" i="2"/>
  <c r="C1085" i="2"/>
  <c r="C1086" i="2"/>
  <c r="C1087" i="2"/>
  <c r="C1088" i="2"/>
  <c r="C1089" i="2"/>
  <c r="C1090" i="2"/>
  <c r="C1091" i="2"/>
  <c r="C1092" i="2"/>
  <c r="C1093" i="2"/>
  <c r="C1094" i="2"/>
  <c r="C1095" i="2"/>
  <c r="C1096" i="2"/>
  <c r="C1097" i="2"/>
  <c r="C1098" i="2"/>
  <c r="C1099" i="2"/>
  <c r="C1100" i="2"/>
  <c r="C1101" i="2"/>
  <c r="C1102" i="2"/>
  <c r="C1103" i="2"/>
  <c r="C1104" i="2"/>
  <c r="C1105" i="2"/>
  <c r="C1106" i="2"/>
  <c r="C1107" i="2"/>
  <c r="C1108" i="2"/>
  <c r="C1109" i="2"/>
  <c r="C1110" i="2"/>
  <c r="C1111" i="2"/>
  <c r="C1112" i="2"/>
  <c r="C1113" i="2"/>
  <c r="C1114" i="2"/>
  <c r="C1115" i="2"/>
  <c r="C1116" i="2"/>
  <c r="C1117" i="2"/>
  <c r="C1118" i="2"/>
  <c r="C1119" i="2"/>
  <c r="C1120" i="2"/>
  <c r="C1121" i="2"/>
  <c r="C1122" i="2"/>
  <c r="C1123" i="2"/>
  <c r="C1124" i="2"/>
  <c r="C1125" i="2"/>
  <c r="C1126" i="2"/>
  <c r="C1127" i="2"/>
  <c r="C1128" i="2"/>
  <c r="C1129" i="2"/>
  <c r="C1130" i="2"/>
  <c r="C1131" i="2"/>
  <c r="C1132" i="2"/>
  <c r="C1133" i="2"/>
  <c r="C1134" i="2"/>
  <c r="C1135" i="2"/>
  <c r="C1136" i="2"/>
  <c r="C1137" i="2"/>
  <c r="C1138" i="2"/>
  <c r="C1139" i="2"/>
  <c r="C1140" i="2"/>
  <c r="C1141" i="2"/>
  <c r="C1142" i="2"/>
  <c r="C1143" i="2"/>
  <c r="C1144" i="2"/>
  <c r="C1145" i="2"/>
  <c r="C1146" i="2"/>
  <c r="C1147" i="2"/>
  <c r="C1148" i="2"/>
  <c r="C1149" i="2"/>
  <c r="C1150" i="2"/>
  <c r="C1151" i="2"/>
  <c r="C1152" i="2"/>
  <c r="C1153" i="2"/>
  <c r="C1154" i="2"/>
  <c r="C1155" i="2"/>
  <c r="C1156" i="2"/>
  <c r="C1157" i="2"/>
  <c r="C1158" i="2"/>
  <c r="C1159" i="2"/>
  <c r="C1160" i="2"/>
  <c r="C1161" i="2"/>
  <c r="C1162" i="2"/>
  <c r="C1163" i="2"/>
  <c r="C1164" i="2"/>
  <c r="C1165" i="2"/>
  <c r="C1166" i="2"/>
  <c r="C1167" i="2"/>
  <c r="C1168" i="2"/>
  <c r="C1169" i="2"/>
  <c r="C1170" i="2"/>
  <c r="C1171" i="2"/>
  <c r="C1172" i="2"/>
  <c r="C1173" i="2"/>
  <c r="C1174" i="2"/>
  <c r="C1175" i="2"/>
  <c r="C1176" i="2"/>
  <c r="C1177" i="2"/>
  <c r="C1178" i="2"/>
  <c r="C1179" i="2"/>
  <c r="C1180" i="2"/>
  <c r="C1181" i="2"/>
  <c r="C1182" i="2"/>
  <c r="C1183" i="2"/>
  <c r="C1184" i="2"/>
  <c r="C1185" i="2"/>
  <c r="C1186" i="2"/>
  <c r="C1187" i="2"/>
  <c r="C1188" i="2"/>
  <c r="C1189" i="2"/>
  <c r="C1190" i="2"/>
  <c r="C1191" i="2"/>
  <c r="C1192" i="2"/>
  <c r="C1193" i="2"/>
  <c r="C1194" i="2"/>
  <c r="C1195" i="2"/>
  <c r="C1196" i="2"/>
  <c r="C1197" i="2"/>
  <c r="C1198" i="2"/>
  <c r="C1199" i="2"/>
  <c r="C1200" i="2"/>
  <c r="C1201" i="2"/>
  <c r="C1202" i="2"/>
  <c r="C1203" i="2"/>
  <c r="C1204" i="2"/>
  <c r="C1205" i="2"/>
  <c r="C1206" i="2"/>
  <c r="C1207" i="2"/>
  <c r="C1208" i="2"/>
  <c r="C1209" i="2"/>
  <c r="C1210" i="2"/>
  <c r="C1211" i="2"/>
  <c r="C1212" i="2"/>
  <c r="C1213" i="2"/>
  <c r="C1214" i="2"/>
  <c r="C1215" i="2"/>
  <c r="C1216" i="2"/>
  <c r="C1217" i="2"/>
  <c r="C1218" i="2"/>
  <c r="C1219" i="2"/>
  <c r="C1220" i="2"/>
  <c r="C1221" i="2"/>
  <c r="C1222" i="2"/>
  <c r="C1223" i="2"/>
  <c r="C1224" i="2"/>
  <c r="C1225" i="2"/>
  <c r="C1226" i="2"/>
  <c r="C1227" i="2"/>
  <c r="C1228" i="2"/>
  <c r="C1229" i="2"/>
  <c r="C1230" i="2"/>
  <c r="C1231" i="2"/>
  <c r="C1232" i="2"/>
  <c r="C1233" i="2"/>
  <c r="C1234" i="2"/>
  <c r="C1235" i="2"/>
  <c r="C1236" i="2"/>
  <c r="C1237" i="2"/>
  <c r="C1238" i="2"/>
  <c r="C1239" i="2"/>
  <c r="C1240" i="2"/>
  <c r="C1241" i="2"/>
  <c r="C1242" i="2"/>
  <c r="C1243" i="2"/>
  <c r="C1244" i="2"/>
  <c r="C1245" i="2"/>
  <c r="C1246" i="2"/>
  <c r="C1247" i="2"/>
  <c r="C1248" i="2"/>
  <c r="C1249" i="2"/>
  <c r="C1250" i="2"/>
  <c r="C1251" i="2"/>
  <c r="C1252" i="2"/>
  <c r="C1253" i="2"/>
  <c r="C1254" i="2"/>
  <c r="C1255" i="2"/>
  <c r="C1256" i="2"/>
  <c r="C1257" i="2"/>
  <c r="C1258" i="2"/>
  <c r="C1259" i="2"/>
  <c r="C1260" i="2"/>
  <c r="C1261" i="2"/>
  <c r="C1262" i="2"/>
  <c r="C1263" i="2"/>
  <c r="C1264" i="2"/>
  <c r="C1265" i="2"/>
  <c r="C1266" i="2"/>
  <c r="C1267" i="2"/>
  <c r="C1268" i="2"/>
  <c r="C1269" i="2"/>
  <c r="C1270" i="2"/>
  <c r="C1271" i="2"/>
  <c r="C1272" i="2"/>
  <c r="C1273" i="2"/>
  <c r="C1274" i="2"/>
  <c r="C1275" i="2"/>
  <c r="C1276" i="2"/>
  <c r="C1277" i="2"/>
  <c r="C1278" i="2"/>
  <c r="C1279" i="2"/>
  <c r="C1280" i="2"/>
  <c r="C1281" i="2"/>
  <c r="C1282" i="2"/>
  <c r="C1283" i="2"/>
  <c r="C1284" i="2"/>
  <c r="C1285" i="2"/>
  <c r="C1286" i="2"/>
  <c r="C1287" i="2"/>
  <c r="C1288" i="2"/>
  <c r="C1289" i="2"/>
  <c r="C1290" i="2"/>
  <c r="C1291" i="2"/>
  <c r="C1292" i="2"/>
  <c r="C1293" i="2"/>
  <c r="C1294" i="2"/>
  <c r="C1295" i="2"/>
  <c r="C1296" i="2"/>
  <c r="C1297" i="2"/>
  <c r="C1298" i="2"/>
  <c r="C1299" i="2"/>
  <c r="C1300" i="2"/>
  <c r="C1301" i="2"/>
  <c r="C1302" i="2"/>
  <c r="C1303" i="2"/>
  <c r="C1304" i="2"/>
  <c r="C1305" i="2"/>
  <c r="C1306" i="2"/>
  <c r="C1307" i="2"/>
  <c r="C1308" i="2"/>
  <c r="C1309" i="2"/>
  <c r="C1310" i="2"/>
  <c r="C1311" i="2"/>
  <c r="C1312" i="2"/>
  <c r="C1313" i="2"/>
  <c r="C1314" i="2"/>
  <c r="C1315" i="2"/>
  <c r="C1316" i="2"/>
  <c r="C1317" i="2"/>
  <c r="C1318" i="2"/>
  <c r="C1319" i="2"/>
  <c r="C1320" i="2"/>
  <c r="C1321" i="2"/>
  <c r="C1322" i="2"/>
  <c r="C1323" i="2"/>
  <c r="C1324" i="2"/>
  <c r="C1325" i="2"/>
  <c r="C1326" i="2"/>
  <c r="C1327" i="2"/>
  <c r="C1328" i="2"/>
  <c r="C1329" i="2"/>
  <c r="C1330" i="2"/>
  <c r="C1331" i="2"/>
  <c r="C1332" i="2"/>
  <c r="C1333" i="2"/>
  <c r="C1334" i="2"/>
  <c r="C1335" i="2"/>
  <c r="C1336" i="2"/>
  <c r="C1337" i="2"/>
  <c r="C1338" i="2"/>
  <c r="C1339" i="2"/>
  <c r="C1340" i="2"/>
  <c r="C1341" i="2"/>
  <c r="C1342" i="2"/>
  <c r="C1343" i="2"/>
  <c r="C1344" i="2"/>
  <c r="C1345" i="2"/>
  <c r="C1346" i="2"/>
  <c r="C1347" i="2"/>
  <c r="C1348" i="2"/>
  <c r="C1349" i="2"/>
  <c r="C1350" i="2"/>
  <c r="C1351" i="2"/>
  <c r="C1352" i="2"/>
  <c r="C1353" i="2"/>
  <c r="C1354" i="2"/>
  <c r="C1355" i="2"/>
  <c r="C1356" i="2"/>
  <c r="C1357" i="2"/>
  <c r="C1358" i="2"/>
  <c r="C1359" i="2"/>
  <c r="C1360" i="2"/>
  <c r="C1361" i="2"/>
  <c r="C1362" i="2"/>
  <c r="C1363" i="2"/>
  <c r="C1364" i="2"/>
  <c r="C1365" i="2"/>
  <c r="C1366" i="2"/>
  <c r="C1367" i="2"/>
  <c r="C1368" i="2"/>
  <c r="C1369" i="2"/>
  <c r="C1370" i="2"/>
  <c r="C1371" i="2"/>
  <c r="C1372" i="2"/>
  <c r="C1373" i="2"/>
  <c r="C1374" i="2"/>
  <c r="C1375" i="2"/>
  <c r="C1376" i="2"/>
  <c r="C1377" i="2"/>
  <c r="C1378" i="2"/>
  <c r="C1379" i="2"/>
  <c r="C1380" i="2"/>
  <c r="C1381" i="2"/>
  <c r="C1382" i="2"/>
  <c r="C1383" i="2"/>
  <c r="C1384" i="2"/>
  <c r="C1385" i="2"/>
  <c r="C1386" i="2"/>
  <c r="C1387" i="2"/>
  <c r="C1388" i="2"/>
  <c r="C1389" i="2"/>
  <c r="C1390" i="2"/>
  <c r="C1391" i="2"/>
  <c r="C1392" i="2"/>
  <c r="C1393" i="2"/>
  <c r="C1394" i="2"/>
  <c r="C1395" i="2"/>
  <c r="C1396" i="2"/>
  <c r="C1397" i="2"/>
  <c r="C1398" i="2"/>
  <c r="C1399" i="2"/>
  <c r="C1400" i="2"/>
  <c r="C1401" i="2"/>
  <c r="C1402" i="2"/>
  <c r="C1403" i="2"/>
  <c r="C1404" i="2"/>
  <c r="C1405" i="2"/>
  <c r="C1406" i="2"/>
  <c r="C1407" i="2"/>
  <c r="C1408" i="2"/>
  <c r="C1409" i="2"/>
  <c r="C1410" i="2"/>
  <c r="C1411" i="2"/>
  <c r="C1412" i="2"/>
  <c r="C1413" i="2"/>
  <c r="C1414" i="2"/>
  <c r="C1415" i="2"/>
  <c r="C1416" i="2"/>
  <c r="C1417" i="2"/>
  <c r="C1418" i="2"/>
  <c r="C1419" i="2"/>
  <c r="C1420" i="2"/>
  <c r="C1421" i="2"/>
  <c r="C1422" i="2"/>
  <c r="C1423" i="2"/>
  <c r="C1424" i="2"/>
  <c r="C1425" i="2"/>
  <c r="C1426" i="2"/>
  <c r="C1427" i="2"/>
  <c r="C1428" i="2"/>
  <c r="C1429" i="2"/>
  <c r="C1430" i="2"/>
  <c r="C1431" i="2"/>
  <c r="C1432" i="2"/>
  <c r="C1433" i="2"/>
  <c r="C1434" i="2"/>
  <c r="C1435" i="2"/>
  <c r="C1436" i="2"/>
  <c r="C1437" i="2"/>
  <c r="C1438" i="2"/>
  <c r="C1439" i="2"/>
  <c r="C1440" i="2"/>
  <c r="C1441" i="2"/>
  <c r="C1442" i="2"/>
  <c r="C1443" i="2"/>
  <c r="C1444" i="2"/>
  <c r="C1445" i="2"/>
  <c r="C1446" i="2"/>
  <c r="C1447" i="2"/>
  <c r="C1448" i="2"/>
  <c r="C1449" i="2"/>
  <c r="C1450" i="2"/>
  <c r="C1451" i="2"/>
  <c r="C1452" i="2"/>
  <c r="C1453" i="2"/>
  <c r="C1454" i="2"/>
  <c r="C1455" i="2"/>
  <c r="C1456" i="2"/>
  <c r="C1457" i="2"/>
  <c r="C1458" i="2"/>
  <c r="C1459" i="2"/>
  <c r="C1460" i="2"/>
  <c r="C1461" i="2"/>
  <c r="C1462" i="2"/>
  <c r="C1463" i="2"/>
  <c r="C1464" i="2"/>
  <c r="C1465" i="2"/>
  <c r="C1466" i="2"/>
  <c r="C1467" i="2"/>
  <c r="C1468" i="2"/>
  <c r="C1469" i="2"/>
  <c r="C1470" i="2"/>
  <c r="C1471" i="2"/>
  <c r="C1472" i="2"/>
  <c r="C1473" i="2"/>
  <c r="C1474" i="2"/>
  <c r="C1475" i="2"/>
  <c r="C1476" i="2"/>
  <c r="C1477" i="2"/>
  <c r="C1478" i="2"/>
  <c r="C1479" i="2"/>
  <c r="C1480" i="2"/>
  <c r="C1481" i="2"/>
  <c r="C1482" i="2"/>
  <c r="C1483" i="2"/>
  <c r="C1484" i="2"/>
  <c r="C1485" i="2"/>
  <c r="C1486" i="2"/>
  <c r="C1487" i="2"/>
  <c r="C1488" i="2"/>
  <c r="C1489" i="2"/>
  <c r="C1490" i="2"/>
  <c r="C1491" i="2"/>
  <c r="C1492" i="2"/>
  <c r="C1493" i="2"/>
  <c r="C1494" i="2"/>
  <c r="C1495" i="2"/>
  <c r="C1496" i="2"/>
  <c r="C1497" i="2"/>
  <c r="C1498" i="2"/>
  <c r="C1499" i="2"/>
  <c r="C1500" i="2"/>
  <c r="C1501" i="2"/>
  <c r="C1502" i="2"/>
  <c r="C1503" i="2"/>
  <c r="C1504" i="2"/>
  <c r="C1505" i="2"/>
  <c r="C1506" i="2"/>
  <c r="C1507" i="2"/>
  <c r="C1508" i="2"/>
  <c r="C1509" i="2"/>
  <c r="C1510" i="2"/>
  <c r="C1511" i="2"/>
  <c r="C1512" i="2"/>
  <c r="C1513" i="2"/>
  <c r="C1514" i="2"/>
  <c r="C1515" i="2"/>
  <c r="C1516" i="2"/>
  <c r="C1517" i="2"/>
  <c r="C1518" i="2"/>
  <c r="C1519" i="2"/>
  <c r="C1520" i="2"/>
  <c r="C1521" i="2"/>
  <c r="C1522" i="2"/>
  <c r="C1523" i="2"/>
  <c r="C1524" i="2"/>
  <c r="C1525" i="2"/>
  <c r="C1526" i="2"/>
  <c r="C1527" i="2"/>
  <c r="C1528" i="2"/>
  <c r="C1529" i="2"/>
  <c r="C1530" i="2"/>
  <c r="C1531" i="2"/>
  <c r="C1532" i="2"/>
  <c r="C1533" i="2"/>
  <c r="C1534" i="2"/>
  <c r="C1535" i="2"/>
  <c r="C1536" i="2"/>
  <c r="C1537" i="2"/>
  <c r="C1538" i="2"/>
  <c r="C1539" i="2"/>
  <c r="C1540" i="2"/>
  <c r="C1541" i="2"/>
  <c r="C1542" i="2"/>
  <c r="C1543" i="2"/>
  <c r="C1544" i="2"/>
  <c r="C1545" i="2"/>
  <c r="C1546" i="2"/>
  <c r="C1547" i="2"/>
  <c r="C1548" i="2"/>
  <c r="C1549" i="2"/>
  <c r="C1550" i="2"/>
  <c r="C1551" i="2"/>
  <c r="C1552" i="2"/>
  <c r="C1553" i="2"/>
  <c r="C1554" i="2"/>
  <c r="C1555" i="2"/>
  <c r="C1556" i="2"/>
  <c r="C1557" i="2"/>
  <c r="C1558" i="2"/>
  <c r="C1559" i="2"/>
  <c r="C1560" i="2"/>
  <c r="C1561" i="2"/>
  <c r="C1562" i="2"/>
  <c r="C1563" i="2"/>
  <c r="C1564" i="2"/>
  <c r="C1565" i="2"/>
  <c r="C1566" i="2"/>
  <c r="C1567" i="2"/>
  <c r="C1568" i="2"/>
  <c r="C1569" i="2"/>
  <c r="C1570" i="2"/>
  <c r="C1571" i="2"/>
  <c r="C1572" i="2"/>
  <c r="C1573" i="2"/>
  <c r="C1574" i="2"/>
  <c r="C1575" i="2"/>
  <c r="C1576" i="2"/>
  <c r="C1577" i="2"/>
  <c r="C1578" i="2"/>
  <c r="C1579" i="2"/>
  <c r="C1580" i="2"/>
  <c r="C1581" i="2"/>
  <c r="C1582" i="2"/>
  <c r="C1583" i="2"/>
  <c r="C1584" i="2"/>
  <c r="C1585" i="2"/>
  <c r="C1586" i="2"/>
  <c r="C1587" i="2"/>
  <c r="C1588" i="2"/>
  <c r="C1589" i="2"/>
  <c r="C1590" i="2"/>
  <c r="C1591" i="2"/>
  <c r="C1592" i="2"/>
  <c r="C1593" i="2"/>
  <c r="C1594" i="2"/>
  <c r="C1595" i="2"/>
  <c r="C1596" i="2"/>
  <c r="C1597" i="2"/>
  <c r="C1598" i="2"/>
  <c r="C1599" i="2"/>
  <c r="C1600" i="2"/>
  <c r="C1601" i="2"/>
  <c r="C1602" i="2"/>
  <c r="C1603" i="2"/>
  <c r="C1604" i="2"/>
  <c r="C1605" i="2"/>
  <c r="C1606" i="2"/>
  <c r="C1607" i="2"/>
  <c r="C1608" i="2"/>
  <c r="C1609" i="2"/>
  <c r="C1610" i="2"/>
  <c r="C1611" i="2"/>
  <c r="C1612" i="2"/>
  <c r="C1613" i="2"/>
  <c r="C1614" i="2"/>
  <c r="C1615" i="2"/>
  <c r="C1616" i="2"/>
  <c r="C1617" i="2"/>
  <c r="C1618" i="2"/>
  <c r="C1619" i="2"/>
  <c r="C1620" i="2"/>
  <c r="C1621" i="2"/>
  <c r="C1622" i="2"/>
  <c r="C1623" i="2"/>
  <c r="C1624" i="2"/>
  <c r="C1625" i="2"/>
  <c r="C1626" i="2"/>
  <c r="C1627" i="2"/>
  <c r="C1628" i="2"/>
  <c r="C1629" i="2"/>
  <c r="C1630" i="2"/>
  <c r="C1631" i="2"/>
  <c r="C1632" i="2"/>
  <c r="C1633" i="2"/>
  <c r="C1634" i="2"/>
  <c r="C1635" i="2"/>
  <c r="C1636" i="2"/>
  <c r="C1637" i="2"/>
  <c r="C1638" i="2"/>
  <c r="C1639" i="2"/>
  <c r="C1640" i="2"/>
  <c r="C1641" i="2"/>
  <c r="C1642" i="2"/>
  <c r="C1643" i="2"/>
  <c r="C1644" i="2"/>
  <c r="C1645" i="2"/>
  <c r="C1646" i="2"/>
  <c r="C1647" i="2"/>
  <c r="C1648" i="2"/>
  <c r="C1649" i="2"/>
  <c r="C1650" i="2"/>
  <c r="C1651" i="2"/>
  <c r="C1652" i="2"/>
  <c r="C1653" i="2"/>
  <c r="C1654" i="2"/>
  <c r="C1655" i="2"/>
  <c r="C1656" i="2"/>
  <c r="C1657" i="2"/>
  <c r="C1658" i="2"/>
  <c r="C1659" i="2"/>
  <c r="C1660" i="2"/>
  <c r="C1661" i="2"/>
  <c r="C1662" i="2"/>
  <c r="C1663" i="2"/>
  <c r="C1664" i="2"/>
  <c r="C1665" i="2"/>
  <c r="C1666" i="2"/>
  <c r="C1667" i="2"/>
  <c r="C1668" i="2"/>
  <c r="C1669" i="2"/>
  <c r="C1670" i="2"/>
  <c r="C1671" i="2"/>
  <c r="C1672" i="2"/>
  <c r="C1673" i="2"/>
  <c r="C1674" i="2"/>
  <c r="C1675" i="2"/>
  <c r="C1676" i="2"/>
  <c r="C1677" i="2"/>
  <c r="C1678" i="2"/>
  <c r="C1679" i="2"/>
  <c r="C1680" i="2"/>
  <c r="C1681" i="2"/>
  <c r="C1682" i="2"/>
  <c r="C1683" i="2"/>
  <c r="C1684" i="2"/>
  <c r="C1685" i="2"/>
  <c r="C1686" i="2"/>
  <c r="C1687" i="2"/>
  <c r="C1688" i="2"/>
  <c r="C1689" i="2"/>
  <c r="C1690" i="2"/>
  <c r="C1691" i="2"/>
  <c r="C1692" i="2"/>
  <c r="C1693" i="2"/>
  <c r="C1694" i="2"/>
  <c r="C1695" i="2"/>
  <c r="C1696" i="2"/>
  <c r="C1697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AD9" i="1"/>
  <c r="AQ35" i="1"/>
  <c r="AO35" i="1"/>
  <c r="AF2720" i="1"/>
  <c r="AD2720" i="1"/>
  <c r="AF2719" i="1"/>
  <c r="AD2719" i="1"/>
  <c r="AF2718" i="1"/>
  <c r="AD2718" i="1"/>
  <c r="AF2717" i="1"/>
  <c r="AD2717" i="1"/>
  <c r="AF2716" i="1"/>
  <c r="AD2716" i="1"/>
  <c r="AF2715" i="1"/>
  <c r="AD2715" i="1"/>
  <c r="AF2714" i="1"/>
  <c r="AD2714" i="1"/>
  <c r="AF2713" i="1"/>
  <c r="AD2713" i="1"/>
  <c r="AF2712" i="1"/>
  <c r="AD2712" i="1"/>
  <c r="AF2711" i="1"/>
  <c r="AD2711" i="1"/>
  <c r="AF2710" i="1"/>
  <c r="AD2710" i="1"/>
  <c r="AF2709" i="1"/>
  <c r="AD2709" i="1"/>
  <c r="AF2708" i="1"/>
  <c r="AD2708" i="1"/>
  <c r="AF2707" i="1"/>
  <c r="AD2707" i="1"/>
  <c r="AF2706" i="1"/>
  <c r="AD2706" i="1"/>
  <c r="AF2705" i="1"/>
  <c r="AD2705" i="1"/>
  <c r="AF2704" i="1"/>
  <c r="AD2704" i="1"/>
  <c r="AF2703" i="1"/>
  <c r="AD2703" i="1"/>
  <c r="AF2702" i="1"/>
  <c r="AD2702" i="1"/>
  <c r="AF2701" i="1"/>
  <c r="AD2701" i="1"/>
  <c r="AF2700" i="1"/>
  <c r="AD2700" i="1"/>
  <c r="AF2699" i="1"/>
  <c r="AD2699" i="1"/>
  <c r="AF2698" i="1"/>
  <c r="AD2698" i="1"/>
  <c r="AF2697" i="1"/>
  <c r="AD2697" i="1"/>
  <c r="AF2696" i="1"/>
  <c r="AD2696" i="1"/>
  <c r="AF2695" i="1"/>
  <c r="AD2695" i="1"/>
  <c r="AF2694" i="1"/>
  <c r="AD2694" i="1"/>
  <c r="AF2693" i="1"/>
  <c r="AD2693" i="1"/>
  <c r="AF2692" i="1"/>
  <c r="AD2692" i="1"/>
  <c r="AF2691" i="1"/>
  <c r="AD2691" i="1"/>
  <c r="AF2690" i="1"/>
  <c r="AD2690" i="1"/>
  <c r="AF2689" i="1"/>
  <c r="AD2689" i="1"/>
  <c r="AF2688" i="1"/>
  <c r="AD2688" i="1"/>
  <c r="AF2687" i="1"/>
  <c r="AD2687" i="1"/>
  <c r="AF2686" i="1"/>
  <c r="AD2686" i="1"/>
  <c r="AF2685" i="1"/>
  <c r="AD2685" i="1"/>
  <c r="AF2684" i="1"/>
  <c r="AD2684" i="1"/>
  <c r="AF2683" i="1"/>
  <c r="AD2683" i="1"/>
  <c r="AF2682" i="1"/>
  <c r="AD2682" i="1"/>
  <c r="AF2681" i="1"/>
  <c r="AD2681" i="1"/>
  <c r="AF2680" i="1"/>
  <c r="AD2680" i="1"/>
  <c r="AF2679" i="1"/>
  <c r="AD2679" i="1"/>
  <c r="AF2678" i="1"/>
  <c r="AD2678" i="1"/>
  <c r="AF2677" i="1"/>
  <c r="AD2677" i="1"/>
  <c r="AF2676" i="1"/>
  <c r="AD2676" i="1"/>
  <c r="AF2675" i="1"/>
  <c r="AD2675" i="1"/>
  <c r="AF2674" i="1"/>
  <c r="AD2674" i="1"/>
  <c r="AF2673" i="1"/>
  <c r="AD2673" i="1"/>
  <c r="AF2672" i="1"/>
  <c r="AD2672" i="1"/>
  <c r="AF2671" i="1"/>
  <c r="AD2671" i="1"/>
  <c r="AF2670" i="1"/>
  <c r="AD2670" i="1"/>
  <c r="AF2669" i="1"/>
  <c r="AD2669" i="1"/>
  <c r="AF2668" i="1"/>
  <c r="AD2668" i="1"/>
  <c r="AF2667" i="1"/>
  <c r="AD2667" i="1"/>
  <c r="AF2666" i="1"/>
  <c r="AD2666" i="1"/>
  <c r="AF2665" i="1"/>
  <c r="AD2665" i="1"/>
  <c r="AF2664" i="1"/>
  <c r="AD2664" i="1"/>
  <c r="AF2663" i="1"/>
  <c r="AD2663" i="1"/>
  <c r="AF2662" i="1"/>
  <c r="AD2662" i="1"/>
  <c r="AF2661" i="1"/>
  <c r="AD2661" i="1"/>
  <c r="AF2660" i="1"/>
  <c r="AD2660" i="1"/>
  <c r="AF2659" i="1"/>
  <c r="AD2659" i="1"/>
  <c r="AF2658" i="1"/>
  <c r="AD2658" i="1"/>
  <c r="AF2657" i="1"/>
  <c r="AD2657" i="1"/>
  <c r="AF2656" i="1"/>
  <c r="AD2656" i="1"/>
  <c r="AF2655" i="1"/>
  <c r="AD2655" i="1"/>
  <c r="AF2654" i="1"/>
  <c r="AD2654" i="1"/>
  <c r="AF2653" i="1"/>
  <c r="AD2653" i="1"/>
  <c r="AF2652" i="1"/>
  <c r="AD2652" i="1"/>
  <c r="AF2651" i="1"/>
  <c r="AD2651" i="1"/>
  <c r="AF2650" i="1"/>
  <c r="AD2650" i="1"/>
  <c r="AF2649" i="1"/>
  <c r="AD2649" i="1"/>
  <c r="AF2648" i="1"/>
  <c r="AD2648" i="1"/>
  <c r="AF2647" i="1"/>
  <c r="AD2647" i="1"/>
  <c r="AF2646" i="1"/>
  <c r="AD2646" i="1"/>
  <c r="AF2645" i="1"/>
  <c r="AD2645" i="1"/>
  <c r="AF2643" i="1"/>
  <c r="AD2643" i="1"/>
  <c r="AF2642" i="1"/>
  <c r="AD2642" i="1"/>
  <c r="AF2641" i="1"/>
  <c r="AD2641" i="1"/>
  <c r="AF2640" i="1"/>
  <c r="AD2640" i="1"/>
  <c r="AF2639" i="1"/>
  <c r="AD2639" i="1"/>
  <c r="AF2638" i="1"/>
  <c r="AD2638" i="1"/>
  <c r="AF2637" i="1"/>
  <c r="AD2637" i="1"/>
  <c r="AF2636" i="1"/>
  <c r="AD2636" i="1"/>
  <c r="AF2635" i="1"/>
  <c r="AD2635" i="1"/>
  <c r="AF2634" i="1"/>
  <c r="AD2634" i="1"/>
  <c r="AF2633" i="1"/>
  <c r="AD2633" i="1"/>
  <c r="AF2632" i="1"/>
  <c r="AD2632" i="1"/>
  <c r="AF2631" i="1"/>
  <c r="AD2631" i="1"/>
  <c r="AF2630" i="1"/>
  <c r="AD2630" i="1"/>
  <c r="AF2629" i="1"/>
  <c r="AD2629" i="1"/>
  <c r="AF2628" i="1"/>
  <c r="AD2628" i="1"/>
  <c r="AF2627" i="1"/>
  <c r="AD2627" i="1"/>
  <c r="AF2626" i="1"/>
  <c r="AD2626" i="1"/>
  <c r="AF2625" i="1"/>
  <c r="AD2625" i="1"/>
  <c r="AF2624" i="1"/>
  <c r="AD2624" i="1"/>
  <c r="AF2623" i="1"/>
  <c r="AD2623" i="1"/>
  <c r="AF2622" i="1"/>
  <c r="AD2622" i="1"/>
  <c r="AF2621" i="1"/>
  <c r="AD2621" i="1"/>
  <c r="AF2620" i="1"/>
  <c r="AD2620" i="1"/>
  <c r="AF2619" i="1"/>
  <c r="AD2619" i="1"/>
  <c r="AF2618" i="1"/>
  <c r="AD2618" i="1"/>
  <c r="AF2617" i="1"/>
  <c r="AD2617" i="1"/>
  <c r="AF2616" i="1"/>
  <c r="AD2616" i="1"/>
  <c r="AF2615" i="1"/>
  <c r="AD2615" i="1"/>
  <c r="AF2614" i="1"/>
  <c r="AD2614" i="1"/>
  <c r="AF2613" i="1"/>
  <c r="AD2613" i="1"/>
  <c r="AF2612" i="1"/>
  <c r="AD2612" i="1"/>
  <c r="AF2611" i="1"/>
  <c r="AD2611" i="1"/>
  <c r="AF2610" i="1"/>
  <c r="AD2610" i="1"/>
  <c r="AF2609" i="1"/>
  <c r="AD2609" i="1"/>
  <c r="AF2608" i="1"/>
  <c r="AD2608" i="1"/>
  <c r="AF2607" i="1"/>
  <c r="AD2607" i="1"/>
  <c r="AF2606" i="1"/>
  <c r="AD2606" i="1"/>
  <c r="AF2605" i="1"/>
  <c r="AD2605" i="1"/>
  <c r="AF2604" i="1"/>
  <c r="AD2604" i="1"/>
  <c r="AF2603" i="1"/>
  <c r="AD2603" i="1"/>
  <c r="AF2602" i="1"/>
  <c r="AD2602" i="1"/>
  <c r="AF2601" i="1"/>
  <c r="AD2601" i="1"/>
  <c r="AF2600" i="1"/>
  <c r="AD2600" i="1"/>
  <c r="AF2599" i="1"/>
  <c r="AD2599" i="1"/>
  <c r="AF2598" i="1"/>
  <c r="AD2598" i="1"/>
  <c r="AF2597" i="1"/>
  <c r="AD2597" i="1"/>
  <c r="AF2596" i="1"/>
  <c r="AD2596" i="1"/>
  <c r="AF2595" i="1"/>
  <c r="AD2595" i="1"/>
  <c r="AF2594" i="1"/>
  <c r="AD2594" i="1"/>
  <c r="AF2593" i="1"/>
  <c r="AD2593" i="1"/>
  <c r="AF2592" i="1"/>
  <c r="AD2592" i="1"/>
  <c r="AF2591" i="1"/>
  <c r="AD2591" i="1"/>
  <c r="AF2590" i="1"/>
  <c r="AD2590" i="1"/>
  <c r="AF2589" i="1"/>
  <c r="AD2589" i="1"/>
  <c r="AF2588" i="1"/>
  <c r="AD2588" i="1"/>
  <c r="AF2587" i="1"/>
  <c r="AD2587" i="1"/>
  <c r="AF2586" i="1"/>
  <c r="AD2586" i="1"/>
  <c r="AF2585" i="1"/>
  <c r="AD2585" i="1"/>
  <c r="AF2584" i="1"/>
  <c r="AD2584" i="1"/>
  <c r="AF2583" i="1"/>
  <c r="AD2583" i="1"/>
  <c r="AF2582" i="1"/>
  <c r="AD2582" i="1"/>
  <c r="AF2581" i="1"/>
  <c r="AD2581" i="1"/>
  <c r="AF2580" i="1"/>
  <c r="AD2580" i="1"/>
  <c r="AF2579" i="1"/>
  <c r="AD2579" i="1"/>
  <c r="AF2578" i="1"/>
  <c r="AD2578" i="1"/>
  <c r="AF2577" i="1"/>
  <c r="AD2577" i="1"/>
  <c r="AF2576" i="1"/>
  <c r="AD2576" i="1"/>
  <c r="AF2575" i="1"/>
  <c r="AD2575" i="1"/>
  <c r="AF2574" i="1"/>
  <c r="AD2574" i="1"/>
  <c r="AF2573" i="1"/>
  <c r="AD2573" i="1"/>
  <c r="AF2572" i="1"/>
  <c r="AD2572" i="1"/>
  <c r="AF2571" i="1"/>
  <c r="AD2571" i="1"/>
  <c r="AF2570" i="1"/>
  <c r="AD2570" i="1"/>
  <c r="AF2569" i="1"/>
  <c r="AD2569" i="1"/>
  <c r="AF2568" i="1"/>
  <c r="AD2568" i="1"/>
  <c r="AF2567" i="1"/>
  <c r="AD2567" i="1"/>
  <c r="AF2566" i="1"/>
  <c r="AD2566" i="1"/>
  <c r="AF2565" i="1"/>
  <c r="AD2565" i="1"/>
  <c r="AF2564" i="1"/>
  <c r="AD2564" i="1"/>
  <c r="AF2563" i="1"/>
  <c r="AD2563" i="1"/>
  <c r="AF2562" i="1"/>
  <c r="AD2562" i="1"/>
  <c r="AF2561" i="1"/>
  <c r="AD2561" i="1"/>
  <c r="AF2560" i="1"/>
  <c r="AD2560" i="1"/>
  <c r="AF2559" i="1"/>
  <c r="AD2559" i="1"/>
  <c r="AF2558" i="1"/>
  <c r="AD2558" i="1"/>
  <c r="AF2557" i="1"/>
  <c r="AD2557" i="1"/>
  <c r="AF2556" i="1"/>
  <c r="AD2556" i="1"/>
  <c r="AF2555" i="1"/>
  <c r="AD2555" i="1"/>
  <c r="AF2554" i="1"/>
  <c r="AD2554" i="1"/>
  <c r="AF2553" i="1"/>
  <c r="AD2553" i="1"/>
  <c r="AF2552" i="1"/>
  <c r="AD2552" i="1"/>
  <c r="AF2551" i="1"/>
  <c r="AD2551" i="1"/>
  <c r="AF2550" i="1"/>
  <c r="AD2550" i="1"/>
  <c r="AF2549" i="1"/>
  <c r="AD2549" i="1"/>
  <c r="AF2548" i="1"/>
  <c r="AD2548" i="1"/>
  <c r="AF2547" i="1"/>
  <c r="AD2547" i="1"/>
  <c r="AF2546" i="1"/>
  <c r="AD2546" i="1"/>
  <c r="AF2545" i="1"/>
  <c r="AD2545" i="1"/>
  <c r="AF2544" i="1"/>
  <c r="AD2544" i="1"/>
  <c r="AF2543" i="1"/>
  <c r="AD2543" i="1"/>
  <c r="AF2542" i="1"/>
  <c r="AD2542" i="1"/>
  <c r="AF2541" i="1"/>
  <c r="AD2541" i="1"/>
  <c r="AF2540" i="1"/>
  <c r="AD2540" i="1"/>
  <c r="AF2539" i="1"/>
  <c r="AD2539" i="1"/>
  <c r="AF2538" i="1"/>
  <c r="AD2538" i="1"/>
  <c r="AF2537" i="1"/>
  <c r="AD2537" i="1"/>
  <c r="AF2536" i="1"/>
  <c r="AD2536" i="1"/>
  <c r="AF2535" i="1"/>
  <c r="AD2535" i="1"/>
  <c r="AF2534" i="1"/>
  <c r="AD2534" i="1"/>
  <c r="AF2533" i="1"/>
  <c r="AD2533" i="1"/>
  <c r="AF2532" i="1"/>
  <c r="AD2532" i="1"/>
  <c r="AF2531" i="1"/>
  <c r="AD2531" i="1"/>
  <c r="AF2530" i="1"/>
  <c r="AD2530" i="1"/>
  <c r="AF2529" i="1"/>
  <c r="AD2529" i="1"/>
  <c r="AF2528" i="1"/>
  <c r="AD2528" i="1"/>
  <c r="AF2527" i="1"/>
  <c r="AD2527" i="1"/>
  <c r="AF2526" i="1"/>
  <c r="AD2526" i="1"/>
  <c r="AF2525" i="1"/>
  <c r="AD2525" i="1"/>
  <c r="AF2524" i="1"/>
  <c r="AD2524" i="1"/>
  <c r="AF2523" i="1"/>
  <c r="AD2523" i="1"/>
  <c r="AF2522" i="1"/>
  <c r="AD2522" i="1"/>
  <c r="AF2521" i="1"/>
  <c r="AD2521" i="1"/>
  <c r="AF2520" i="1"/>
  <c r="AD2520" i="1"/>
  <c r="AF2519" i="1"/>
  <c r="AD2519" i="1"/>
  <c r="AF2518" i="1"/>
  <c r="AD2518" i="1"/>
  <c r="AF2517" i="1"/>
  <c r="AD2517" i="1"/>
  <c r="AF2516" i="1"/>
  <c r="AD2516" i="1"/>
  <c r="AF2515" i="1"/>
  <c r="AD2515" i="1"/>
  <c r="AF2514" i="1"/>
  <c r="AD2514" i="1"/>
  <c r="AF2513" i="1"/>
  <c r="AD2513" i="1"/>
  <c r="AF2512" i="1"/>
  <c r="AD2512" i="1"/>
  <c r="AF2511" i="1"/>
  <c r="AD2511" i="1"/>
  <c r="AF2510" i="1"/>
  <c r="AD2510" i="1"/>
  <c r="AF2509" i="1"/>
  <c r="AD2509" i="1"/>
  <c r="AF2508" i="1"/>
  <c r="AD2508" i="1"/>
  <c r="AF2507" i="1"/>
  <c r="AD2507" i="1"/>
  <c r="AF2506" i="1"/>
  <c r="AD2506" i="1"/>
  <c r="AF2505" i="1"/>
  <c r="AD2505" i="1"/>
  <c r="AF2504" i="1"/>
  <c r="AD2504" i="1"/>
  <c r="AF2503" i="1"/>
  <c r="AD2503" i="1"/>
  <c r="AF2502" i="1"/>
  <c r="AD2502" i="1"/>
  <c r="AF2501" i="1"/>
  <c r="AD2501" i="1"/>
  <c r="AF2500" i="1"/>
  <c r="AD2500" i="1"/>
  <c r="AF2499" i="1"/>
  <c r="AD2499" i="1"/>
  <c r="AF2498" i="1"/>
  <c r="AD2498" i="1"/>
  <c r="AF2497" i="1"/>
  <c r="AD2497" i="1"/>
  <c r="AF2496" i="1"/>
  <c r="AD2496" i="1"/>
  <c r="AF2495" i="1"/>
  <c r="AD2495" i="1"/>
  <c r="AF2494" i="1"/>
  <c r="AD2494" i="1"/>
  <c r="AF2493" i="1"/>
  <c r="AD2493" i="1"/>
  <c r="AF2492" i="1"/>
  <c r="AD2492" i="1"/>
  <c r="AF2491" i="1"/>
  <c r="AD2491" i="1"/>
  <c r="AF2490" i="1"/>
  <c r="AD2490" i="1"/>
  <c r="AF2489" i="1"/>
  <c r="AD2489" i="1"/>
  <c r="AF2488" i="1"/>
  <c r="AD2488" i="1"/>
  <c r="AF2487" i="1"/>
  <c r="AD2487" i="1"/>
  <c r="AF2486" i="1"/>
  <c r="AD2486" i="1"/>
  <c r="AF2485" i="1"/>
  <c r="AD2485" i="1"/>
  <c r="AF2484" i="1"/>
  <c r="AD2484" i="1"/>
  <c r="AF2483" i="1"/>
  <c r="AD2483" i="1"/>
  <c r="AF2482" i="1"/>
  <c r="AD2482" i="1"/>
  <c r="AF2481" i="1"/>
  <c r="AD2481" i="1"/>
  <c r="AF2480" i="1"/>
  <c r="AD2480" i="1"/>
  <c r="AF2479" i="1"/>
  <c r="AD2479" i="1"/>
  <c r="AF2478" i="1"/>
  <c r="AD2478" i="1"/>
  <c r="AF2477" i="1"/>
  <c r="AD2477" i="1"/>
  <c r="AF2476" i="1"/>
  <c r="AD2476" i="1"/>
  <c r="AF2475" i="1"/>
  <c r="AD2475" i="1"/>
  <c r="AF2474" i="1"/>
  <c r="AD2474" i="1"/>
  <c r="AF2473" i="1"/>
  <c r="AD2473" i="1"/>
  <c r="AF2472" i="1"/>
  <c r="AD2472" i="1"/>
  <c r="AF2471" i="1"/>
  <c r="AD2471" i="1"/>
  <c r="AF2470" i="1"/>
  <c r="AD2470" i="1"/>
  <c r="AF2469" i="1"/>
  <c r="AD2469" i="1"/>
  <c r="AF2468" i="1"/>
  <c r="AD2468" i="1"/>
  <c r="AF2467" i="1"/>
  <c r="AD2467" i="1"/>
  <c r="AF2466" i="1"/>
  <c r="AD2466" i="1"/>
  <c r="AF2465" i="1"/>
  <c r="AD2465" i="1"/>
  <c r="AF2464" i="1"/>
  <c r="AD2464" i="1"/>
  <c r="AF2463" i="1"/>
  <c r="AD2463" i="1"/>
  <c r="AF2462" i="1"/>
  <c r="AD2462" i="1"/>
  <c r="AF2461" i="1"/>
  <c r="AD2461" i="1"/>
  <c r="AF2460" i="1"/>
  <c r="AD2460" i="1"/>
  <c r="AF2459" i="1"/>
  <c r="AD2459" i="1"/>
  <c r="AF2458" i="1"/>
  <c r="AD2458" i="1"/>
  <c r="AF2457" i="1"/>
  <c r="AD2457" i="1"/>
  <c r="AF2456" i="1"/>
  <c r="AD2456" i="1"/>
  <c r="AF2455" i="1"/>
  <c r="AD2455" i="1"/>
  <c r="AF2454" i="1"/>
  <c r="AD2454" i="1"/>
  <c r="AF2453" i="1"/>
  <c r="AD2453" i="1"/>
  <c r="AF2452" i="1"/>
  <c r="AD2452" i="1"/>
  <c r="AF2451" i="1"/>
  <c r="AD2451" i="1"/>
  <c r="AF2450" i="1"/>
  <c r="AD2450" i="1"/>
  <c r="AF2449" i="1"/>
  <c r="AD2449" i="1"/>
  <c r="AF2448" i="1"/>
  <c r="AD2448" i="1"/>
  <c r="AF2447" i="1"/>
  <c r="AD2447" i="1"/>
  <c r="AF2446" i="1"/>
  <c r="AD2446" i="1"/>
  <c r="AF2445" i="1"/>
  <c r="AD2445" i="1"/>
  <c r="AF2444" i="1"/>
  <c r="AD2444" i="1"/>
  <c r="AF2443" i="1"/>
  <c r="AD2443" i="1"/>
  <c r="AF2442" i="1"/>
  <c r="AD2442" i="1"/>
  <c r="AF2441" i="1"/>
  <c r="AD2441" i="1"/>
  <c r="AF2440" i="1"/>
  <c r="AD2440" i="1"/>
  <c r="AF2439" i="1"/>
  <c r="AD2439" i="1"/>
  <c r="AF2438" i="1"/>
  <c r="AD2438" i="1"/>
  <c r="AF2437" i="1"/>
  <c r="AD2437" i="1"/>
  <c r="AF2436" i="1"/>
  <c r="AD2436" i="1"/>
  <c r="AF2435" i="1"/>
  <c r="AD2435" i="1"/>
  <c r="AF2434" i="1"/>
  <c r="AD2434" i="1"/>
  <c r="AF2433" i="1"/>
  <c r="AD2433" i="1"/>
  <c r="AF2432" i="1"/>
  <c r="AD2432" i="1"/>
  <c r="AF2431" i="1"/>
  <c r="AD2431" i="1"/>
  <c r="AF2430" i="1"/>
  <c r="AD2430" i="1"/>
  <c r="AF2429" i="1"/>
  <c r="AD2429" i="1"/>
  <c r="AF2428" i="1"/>
  <c r="AD2428" i="1"/>
  <c r="AF2427" i="1"/>
  <c r="AD2427" i="1"/>
  <c r="AF2426" i="1"/>
  <c r="AD2426" i="1"/>
  <c r="AF2425" i="1"/>
  <c r="AD2425" i="1"/>
  <c r="AF2424" i="1"/>
  <c r="AD2424" i="1"/>
  <c r="AF2423" i="1"/>
  <c r="AD2423" i="1"/>
  <c r="AF2422" i="1"/>
  <c r="AD2422" i="1"/>
  <c r="AF2421" i="1"/>
  <c r="AD2421" i="1"/>
  <c r="AF2420" i="1"/>
  <c r="AD2420" i="1"/>
  <c r="AF2419" i="1"/>
  <c r="AD2419" i="1"/>
  <c r="AF2418" i="1"/>
  <c r="AD2418" i="1"/>
  <c r="AF2417" i="1"/>
  <c r="AD2417" i="1"/>
  <c r="AF2416" i="1"/>
  <c r="AD2416" i="1"/>
  <c r="AF2415" i="1"/>
  <c r="AD2415" i="1"/>
  <c r="AF2414" i="1"/>
  <c r="AD2414" i="1"/>
  <c r="AF2413" i="1"/>
  <c r="AD2413" i="1"/>
  <c r="AF2412" i="1"/>
  <c r="AD2412" i="1"/>
  <c r="AF2411" i="1"/>
  <c r="AD2411" i="1"/>
  <c r="AF2410" i="1"/>
  <c r="AD2410" i="1"/>
  <c r="AF2409" i="1"/>
  <c r="AD2409" i="1"/>
  <c r="AF2408" i="1"/>
  <c r="AD2408" i="1"/>
  <c r="AF2407" i="1"/>
  <c r="AD2407" i="1"/>
  <c r="AF2406" i="1"/>
  <c r="AD2406" i="1"/>
  <c r="AF2405" i="1"/>
  <c r="AD2405" i="1"/>
  <c r="AF2404" i="1"/>
  <c r="AD2404" i="1"/>
  <c r="AF2403" i="1"/>
  <c r="AD2403" i="1"/>
  <c r="AF2402" i="1"/>
  <c r="AD2402" i="1"/>
  <c r="AF2401" i="1"/>
  <c r="AD2401" i="1"/>
  <c r="AF2400" i="1"/>
  <c r="AD2400" i="1"/>
  <c r="AF2399" i="1"/>
  <c r="AD2399" i="1"/>
  <c r="AF2398" i="1"/>
  <c r="AD2398" i="1"/>
  <c r="AF2397" i="1"/>
  <c r="AD2397" i="1"/>
  <c r="AF2396" i="1"/>
  <c r="AD2396" i="1"/>
  <c r="AF2395" i="1"/>
  <c r="AD2395" i="1"/>
  <c r="AF2394" i="1"/>
  <c r="AD2394" i="1"/>
  <c r="AF2393" i="1"/>
  <c r="AD2393" i="1"/>
  <c r="AF2392" i="1"/>
  <c r="AD2392" i="1"/>
  <c r="AF2391" i="1"/>
  <c r="AD2391" i="1"/>
  <c r="AF2390" i="1"/>
  <c r="AD2390" i="1"/>
  <c r="AF2389" i="1"/>
  <c r="AD2389" i="1"/>
  <c r="AF2388" i="1"/>
  <c r="AD2388" i="1"/>
  <c r="AF2387" i="1"/>
  <c r="AD2387" i="1"/>
  <c r="AF2386" i="1"/>
  <c r="AD2386" i="1"/>
  <c r="AF2385" i="1"/>
  <c r="AD2385" i="1"/>
  <c r="AF2384" i="1"/>
  <c r="AD2384" i="1"/>
  <c r="AF2383" i="1"/>
  <c r="AD2383" i="1"/>
  <c r="AF2382" i="1"/>
  <c r="AD2382" i="1"/>
  <c r="AF2381" i="1"/>
  <c r="AD2381" i="1"/>
  <c r="AF2380" i="1"/>
  <c r="AD2380" i="1"/>
  <c r="AF2379" i="1"/>
  <c r="AD2379" i="1"/>
  <c r="AF2378" i="1"/>
  <c r="AD2378" i="1"/>
  <c r="AF2377" i="1"/>
  <c r="AD2377" i="1"/>
  <c r="AF2376" i="1"/>
  <c r="AD2376" i="1"/>
  <c r="AF2375" i="1"/>
  <c r="AD2375" i="1"/>
  <c r="AF2374" i="1"/>
  <c r="AD2374" i="1"/>
  <c r="AF2373" i="1"/>
  <c r="AD2373" i="1"/>
  <c r="AF2372" i="1"/>
  <c r="AD2372" i="1"/>
  <c r="AF2371" i="1"/>
  <c r="AD2371" i="1"/>
  <c r="AF2369" i="1"/>
  <c r="AD2369" i="1"/>
  <c r="AF2368" i="1"/>
  <c r="AD2368" i="1"/>
  <c r="AF2367" i="1"/>
  <c r="AD2367" i="1"/>
  <c r="AF2366" i="1"/>
  <c r="AD2366" i="1"/>
  <c r="AF2365" i="1"/>
  <c r="AD2365" i="1"/>
  <c r="AF2364" i="1"/>
  <c r="AD2364" i="1"/>
  <c r="AF2363" i="1"/>
  <c r="AD2363" i="1"/>
  <c r="AF2362" i="1"/>
  <c r="AD2362" i="1"/>
  <c r="AF2361" i="1"/>
  <c r="AD2361" i="1"/>
  <c r="AF2360" i="1"/>
  <c r="AD2360" i="1"/>
  <c r="AF2359" i="1"/>
  <c r="AD2359" i="1"/>
  <c r="AF2358" i="1"/>
  <c r="AD2358" i="1"/>
  <c r="AF2357" i="1"/>
  <c r="AD2357" i="1"/>
  <c r="AF2356" i="1"/>
  <c r="AD2356" i="1"/>
  <c r="AF2355" i="1"/>
  <c r="AD2355" i="1"/>
  <c r="AF2354" i="1"/>
  <c r="AD2354" i="1"/>
  <c r="AF2353" i="1"/>
  <c r="AD2353" i="1"/>
  <c r="AF2352" i="1"/>
  <c r="AD2352" i="1"/>
  <c r="AF2351" i="1"/>
  <c r="AD2351" i="1"/>
  <c r="AF2350" i="1"/>
  <c r="AD2350" i="1"/>
  <c r="AF2349" i="1"/>
  <c r="AD2349" i="1"/>
  <c r="AF2348" i="1"/>
  <c r="AD2348" i="1"/>
  <c r="AF2347" i="1"/>
  <c r="AD2347" i="1"/>
  <c r="AF2346" i="1"/>
  <c r="AD2346" i="1"/>
  <c r="AF2345" i="1"/>
  <c r="AD2345" i="1"/>
  <c r="AF2344" i="1"/>
  <c r="AD2344" i="1"/>
  <c r="AF2343" i="1"/>
  <c r="AD2343" i="1"/>
  <c r="AF2342" i="1"/>
  <c r="AD2342" i="1"/>
  <c r="AF2341" i="1"/>
  <c r="AD2341" i="1"/>
  <c r="AF2340" i="1"/>
  <c r="AD2340" i="1"/>
  <c r="AF2339" i="1"/>
  <c r="AD2339" i="1"/>
  <c r="AF2338" i="1"/>
  <c r="AD2338" i="1"/>
  <c r="AF2337" i="1"/>
  <c r="AD2337" i="1"/>
  <c r="AF2336" i="1"/>
  <c r="AD2336" i="1"/>
  <c r="AF2335" i="1"/>
  <c r="AD2335" i="1"/>
  <c r="AF2334" i="1"/>
  <c r="AD2334" i="1"/>
  <c r="AF2333" i="1"/>
  <c r="AD2333" i="1"/>
  <c r="AF2332" i="1"/>
  <c r="AD2332" i="1"/>
  <c r="AF2331" i="1"/>
  <c r="AD2331" i="1"/>
  <c r="AF2330" i="1"/>
  <c r="AD2330" i="1"/>
  <c r="AF2329" i="1"/>
  <c r="AD2329" i="1"/>
  <c r="AF2328" i="1"/>
  <c r="AD2328" i="1"/>
  <c r="AF2327" i="1"/>
  <c r="AD2327" i="1"/>
  <c r="AF2326" i="1"/>
  <c r="AD2326" i="1"/>
  <c r="AF2325" i="1"/>
  <c r="AD2325" i="1"/>
  <c r="AF2324" i="1"/>
  <c r="AD2324" i="1"/>
  <c r="AF2323" i="1"/>
  <c r="AD2323" i="1"/>
  <c r="AF2322" i="1"/>
  <c r="AD2322" i="1"/>
  <c r="AF2321" i="1"/>
  <c r="AD2321" i="1"/>
  <c r="AF2320" i="1"/>
  <c r="AD2320" i="1"/>
  <c r="AF2319" i="1"/>
  <c r="AD2319" i="1"/>
  <c r="AF2318" i="1"/>
  <c r="AD2318" i="1"/>
  <c r="AF2317" i="1"/>
  <c r="AD2317" i="1"/>
  <c r="AF2316" i="1"/>
  <c r="AD2316" i="1"/>
  <c r="AF2315" i="1"/>
  <c r="AD2315" i="1"/>
  <c r="AF2314" i="1"/>
  <c r="AD2314" i="1"/>
  <c r="AF2313" i="1"/>
  <c r="AD2313" i="1"/>
  <c r="AF2312" i="1"/>
  <c r="AD2312" i="1"/>
  <c r="AF2311" i="1"/>
  <c r="AD2311" i="1"/>
  <c r="AF2310" i="1"/>
  <c r="AD2310" i="1"/>
  <c r="AF2309" i="1"/>
  <c r="AD2309" i="1"/>
  <c r="AF2308" i="1"/>
  <c r="AD2308" i="1"/>
  <c r="AF2307" i="1"/>
  <c r="AD2307" i="1"/>
  <c r="AF2306" i="1"/>
  <c r="AD2306" i="1"/>
  <c r="AF2305" i="1"/>
  <c r="AD2305" i="1"/>
  <c r="AF2304" i="1"/>
  <c r="AD2304" i="1"/>
  <c r="AF2303" i="1"/>
  <c r="AD2303" i="1"/>
  <c r="AF2302" i="1"/>
  <c r="AD2302" i="1"/>
  <c r="AF2301" i="1"/>
  <c r="AD2301" i="1"/>
  <c r="AF2300" i="1"/>
  <c r="AD2300" i="1"/>
  <c r="AF2299" i="1"/>
  <c r="AD2299" i="1"/>
  <c r="AF2298" i="1"/>
  <c r="AD2298" i="1"/>
  <c r="AF2297" i="1"/>
  <c r="AD2297" i="1"/>
  <c r="AF2296" i="1"/>
  <c r="AD2296" i="1"/>
  <c r="AF2295" i="1"/>
  <c r="AD2295" i="1"/>
  <c r="AF2294" i="1"/>
  <c r="AD2294" i="1"/>
  <c r="AF2293" i="1"/>
  <c r="AD2293" i="1"/>
  <c r="AF2292" i="1"/>
  <c r="AD2292" i="1"/>
  <c r="AF2291" i="1"/>
  <c r="AD2291" i="1"/>
  <c r="AF2290" i="1"/>
  <c r="AD2290" i="1"/>
  <c r="AF2289" i="1"/>
  <c r="AD2289" i="1"/>
  <c r="AF2288" i="1"/>
  <c r="AD2288" i="1"/>
  <c r="AF2287" i="1"/>
  <c r="AD2287" i="1"/>
  <c r="AF2286" i="1"/>
  <c r="AD2286" i="1"/>
  <c r="AF2285" i="1"/>
  <c r="AD2285" i="1"/>
  <c r="AF2284" i="1"/>
  <c r="AD2284" i="1"/>
  <c r="AF2283" i="1"/>
  <c r="AD2283" i="1"/>
  <c r="AF2282" i="1"/>
  <c r="AD2282" i="1"/>
  <c r="AF2281" i="1"/>
  <c r="AD2281" i="1"/>
  <c r="AF2280" i="1"/>
  <c r="AD2280" i="1"/>
  <c r="AF2279" i="1"/>
  <c r="AD2279" i="1"/>
  <c r="AF2278" i="1"/>
  <c r="AD2278" i="1"/>
  <c r="AF2277" i="1"/>
  <c r="AD2277" i="1"/>
  <c r="AF2276" i="1"/>
  <c r="AD2276" i="1"/>
  <c r="AF2275" i="1"/>
  <c r="AD2275" i="1"/>
  <c r="AF2274" i="1"/>
  <c r="AD2274" i="1"/>
  <c r="AF2273" i="1"/>
  <c r="AD2273" i="1"/>
  <c r="AF2272" i="1"/>
  <c r="AD2272" i="1"/>
  <c r="AF2271" i="1"/>
  <c r="AD2271" i="1"/>
  <c r="AF2270" i="1"/>
  <c r="AD2270" i="1"/>
  <c r="AF2269" i="1"/>
  <c r="AD2269" i="1"/>
  <c r="AF2268" i="1"/>
  <c r="AD2268" i="1"/>
  <c r="AF2267" i="1"/>
  <c r="AD2267" i="1"/>
  <c r="AF2266" i="1"/>
  <c r="AD2266" i="1"/>
  <c r="AF2265" i="1"/>
  <c r="AD2265" i="1"/>
  <c r="AF2264" i="1"/>
  <c r="AD2264" i="1"/>
  <c r="AF2262" i="1"/>
  <c r="AD2262" i="1"/>
  <c r="AF2261" i="1"/>
  <c r="AD2261" i="1"/>
  <c r="AF2260" i="1"/>
  <c r="AD2260" i="1"/>
  <c r="AF2259" i="1"/>
  <c r="AD2259" i="1"/>
  <c r="AF2258" i="1"/>
  <c r="AD2258" i="1"/>
  <c r="AF2257" i="1"/>
  <c r="AD2257" i="1"/>
  <c r="AF2256" i="1"/>
  <c r="AD2256" i="1"/>
  <c r="AF2255" i="1"/>
  <c r="AD2255" i="1"/>
  <c r="AF2254" i="1"/>
  <c r="AD2254" i="1"/>
  <c r="AF2253" i="1"/>
  <c r="AD2253" i="1"/>
  <c r="AF2252" i="1"/>
  <c r="AD2252" i="1"/>
  <c r="AF2251" i="1"/>
  <c r="AD2251" i="1"/>
  <c r="AF2250" i="1"/>
  <c r="AD2250" i="1"/>
  <c r="AF2249" i="1"/>
  <c r="AD2249" i="1"/>
  <c r="AF2248" i="1"/>
  <c r="AD2248" i="1"/>
  <c r="AF2247" i="1"/>
  <c r="AD2247" i="1"/>
  <c r="AF2246" i="1"/>
  <c r="AD2246" i="1"/>
  <c r="AF2245" i="1"/>
  <c r="AD2245" i="1"/>
  <c r="AF2244" i="1"/>
  <c r="AD2244" i="1"/>
  <c r="AF2243" i="1"/>
  <c r="AD2243" i="1"/>
  <c r="AF2242" i="1"/>
  <c r="AD2242" i="1"/>
  <c r="AF2241" i="1"/>
  <c r="AD2241" i="1"/>
  <c r="AF2240" i="1"/>
  <c r="AD2240" i="1"/>
  <c r="AF2239" i="1"/>
  <c r="AD2239" i="1"/>
  <c r="AF2238" i="1"/>
  <c r="AD2238" i="1"/>
  <c r="AF2237" i="1"/>
  <c r="AD2237" i="1"/>
  <c r="AF2236" i="1"/>
  <c r="AD2236" i="1"/>
  <c r="AF2235" i="1"/>
  <c r="AD2235" i="1"/>
  <c r="AF2234" i="1"/>
  <c r="AD2234" i="1"/>
  <c r="AF2233" i="1"/>
  <c r="AD2233" i="1"/>
  <c r="AF2232" i="1"/>
  <c r="AD2232" i="1"/>
  <c r="AF2231" i="1"/>
  <c r="AD2231" i="1"/>
  <c r="AF2230" i="1"/>
  <c r="AD2230" i="1"/>
  <c r="AF2229" i="1"/>
  <c r="AD2229" i="1"/>
  <c r="AF2228" i="1"/>
  <c r="AD2228" i="1"/>
  <c r="AF2227" i="1"/>
  <c r="AD2227" i="1"/>
  <c r="AF2226" i="1"/>
  <c r="AD2226" i="1"/>
  <c r="AF2225" i="1"/>
  <c r="AD2225" i="1"/>
  <c r="AF2224" i="1"/>
  <c r="AD2224" i="1"/>
  <c r="AF2223" i="1"/>
  <c r="AD2223" i="1"/>
  <c r="AF2222" i="1"/>
  <c r="AD2222" i="1"/>
  <c r="AF2221" i="1"/>
  <c r="AD2221" i="1"/>
  <c r="AF2220" i="1"/>
  <c r="AD2220" i="1"/>
  <c r="AF2219" i="1"/>
  <c r="AD2219" i="1"/>
  <c r="AF2218" i="1"/>
  <c r="AD2218" i="1"/>
  <c r="AF2217" i="1"/>
  <c r="AD2217" i="1"/>
  <c r="AF2216" i="1"/>
  <c r="AD2216" i="1"/>
  <c r="AF2215" i="1"/>
  <c r="AD2215" i="1"/>
  <c r="AF2214" i="1"/>
  <c r="AD2214" i="1"/>
  <c r="AF2213" i="1"/>
  <c r="AD2213" i="1"/>
  <c r="AF2212" i="1"/>
  <c r="AD2212" i="1"/>
  <c r="AF2211" i="1"/>
  <c r="AD2211" i="1"/>
  <c r="AF2210" i="1"/>
  <c r="AD2210" i="1"/>
  <c r="AF2209" i="1"/>
  <c r="AD2209" i="1"/>
  <c r="AF2208" i="1"/>
  <c r="AD2208" i="1"/>
  <c r="AF2207" i="1"/>
  <c r="AD2207" i="1"/>
  <c r="AF2206" i="1"/>
  <c r="AD2206" i="1"/>
  <c r="AF2205" i="1"/>
  <c r="AD2205" i="1"/>
  <c r="AF2204" i="1"/>
  <c r="AD2204" i="1"/>
  <c r="AF2203" i="1"/>
  <c r="AD2203" i="1"/>
  <c r="AF2202" i="1"/>
  <c r="AD2202" i="1"/>
  <c r="AF2201" i="1"/>
  <c r="AD2201" i="1"/>
  <c r="AF2200" i="1"/>
  <c r="AD2200" i="1"/>
  <c r="AF2199" i="1"/>
  <c r="AD2199" i="1"/>
  <c r="AF2198" i="1"/>
  <c r="AD2198" i="1"/>
  <c r="AF2197" i="1"/>
  <c r="AD2197" i="1"/>
  <c r="AF2196" i="1"/>
  <c r="AD2196" i="1"/>
  <c r="AF2195" i="1"/>
  <c r="AD2195" i="1"/>
  <c r="AF2194" i="1"/>
  <c r="AD2194" i="1"/>
  <c r="AF2193" i="1"/>
  <c r="AD2193" i="1"/>
  <c r="AF2192" i="1"/>
  <c r="AD2192" i="1"/>
  <c r="AF2191" i="1"/>
  <c r="AD2191" i="1"/>
  <c r="AF2190" i="1"/>
  <c r="AD2190" i="1"/>
  <c r="AF2189" i="1"/>
  <c r="AD2189" i="1"/>
  <c r="AF2188" i="1"/>
  <c r="AD2188" i="1"/>
  <c r="AF2187" i="1"/>
  <c r="AD2187" i="1"/>
  <c r="AF2186" i="1"/>
  <c r="AD2186" i="1"/>
  <c r="AF2185" i="1"/>
  <c r="AD2185" i="1"/>
  <c r="AF2184" i="1"/>
  <c r="AD2184" i="1"/>
  <c r="AF2183" i="1"/>
  <c r="AD2183" i="1"/>
  <c r="AF2182" i="1"/>
  <c r="AD2182" i="1"/>
  <c r="AF2181" i="1"/>
  <c r="AD2181" i="1"/>
  <c r="AF2180" i="1"/>
  <c r="AD2180" i="1"/>
  <c r="AF2179" i="1"/>
  <c r="AD2179" i="1"/>
  <c r="AF2178" i="1"/>
  <c r="AD2178" i="1"/>
  <c r="AF2177" i="1"/>
  <c r="AD2177" i="1"/>
  <c r="AF2176" i="1"/>
  <c r="AD2176" i="1"/>
  <c r="AF2175" i="1"/>
  <c r="AD2175" i="1"/>
  <c r="AF2174" i="1"/>
  <c r="AD2174" i="1"/>
  <c r="AF2173" i="1"/>
  <c r="AD2173" i="1"/>
  <c r="AF2172" i="1"/>
  <c r="AD2172" i="1"/>
  <c r="AF2171" i="1"/>
  <c r="AD2171" i="1"/>
  <c r="AF2170" i="1"/>
  <c r="AD2170" i="1"/>
  <c r="AF2169" i="1"/>
  <c r="AD2169" i="1"/>
  <c r="AF2168" i="1"/>
  <c r="AD2168" i="1"/>
  <c r="AF2167" i="1"/>
  <c r="AD2167" i="1"/>
  <c r="AF2166" i="1"/>
  <c r="AD2166" i="1"/>
  <c r="AF2165" i="1"/>
  <c r="AD2165" i="1"/>
  <c r="AF2164" i="1"/>
  <c r="AD2164" i="1"/>
  <c r="AF2163" i="1"/>
  <c r="AD2163" i="1"/>
  <c r="AF2162" i="1"/>
  <c r="AD2162" i="1"/>
  <c r="AF2161" i="1"/>
  <c r="AD2161" i="1"/>
  <c r="AF2160" i="1"/>
  <c r="AD2160" i="1"/>
  <c r="AF2159" i="1"/>
  <c r="AD2159" i="1"/>
  <c r="AF2158" i="1"/>
  <c r="AD2158" i="1"/>
  <c r="AF2157" i="1"/>
  <c r="AD2157" i="1"/>
  <c r="AF2156" i="1"/>
  <c r="AD2156" i="1"/>
  <c r="AF2155" i="1"/>
  <c r="AD2155" i="1"/>
  <c r="AF2154" i="1"/>
  <c r="AD2154" i="1"/>
  <c r="AF2153" i="1"/>
  <c r="AD2153" i="1"/>
  <c r="AF2152" i="1"/>
  <c r="AD2152" i="1"/>
  <c r="AF2151" i="1"/>
  <c r="AD2151" i="1"/>
  <c r="AF2150" i="1"/>
  <c r="AD2150" i="1"/>
  <c r="AF2149" i="1"/>
  <c r="AD2149" i="1"/>
  <c r="AF2148" i="1"/>
  <c r="AD2148" i="1"/>
  <c r="AF2147" i="1"/>
  <c r="AD2147" i="1"/>
  <c r="AF2146" i="1"/>
  <c r="AD2146" i="1"/>
  <c r="AF2145" i="1"/>
  <c r="AD2145" i="1"/>
  <c r="AF2144" i="1"/>
  <c r="AD2144" i="1"/>
  <c r="AF2143" i="1"/>
  <c r="AD2143" i="1"/>
  <c r="AF2142" i="1"/>
  <c r="AD2142" i="1"/>
  <c r="AF2141" i="1"/>
  <c r="AD2141" i="1"/>
  <c r="AF2140" i="1"/>
  <c r="AD2140" i="1"/>
  <c r="AF2139" i="1"/>
  <c r="AD2139" i="1"/>
  <c r="AF2138" i="1"/>
  <c r="AD2138" i="1"/>
  <c r="AF2137" i="1"/>
  <c r="AD2137" i="1"/>
  <c r="AF2136" i="1"/>
  <c r="AD2136" i="1"/>
  <c r="AF2135" i="1"/>
  <c r="AD2135" i="1"/>
  <c r="AF2134" i="1"/>
  <c r="AD2134" i="1"/>
  <c r="AF2133" i="1"/>
  <c r="AD2133" i="1"/>
  <c r="AF2132" i="1"/>
  <c r="AD2132" i="1"/>
  <c r="AF2131" i="1"/>
  <c r="AD2131" i="1"/>
  <c r="AF2130" i="1"/>
  <c r="AD2130" i="1"/>
  <c r="AF2129" i="1"/>
  <c r="AD2129" i="1"/>
  <c r="AF2128" i="1"/>
  <c r="AD2128" i="1"/>
  <c r="AF2127" i="1"/>
  <c r="AD2127" i="1"/>
  <c r="AF2126" i="1"/>
  <c r="AD2126" i="1"/>
  <c r="AF2125" i="1"/>
  <c r="AD2125" i="1"/>
  <c r="AF2124" i="1"/>
  <c r="AD2124" i="1"/>
  <c r="AF2123" i="1"/>
  <c r="AD2123" i="1"/>
  <c r="AF2122" i="1"/>
  <c r="AD2122" i="1"/>
  <c r="AF2121" i="1"/>
  <c r="AD2121" i="1"/>
  <c r="AF2120" i="1"/>
  <c r="AD2120" i="1"/>
  <c r="AF2119" i="1"/>
  <c r="AD2119" i="1"/>
  <c r="AF2118" i="1"/>
  <c r="AD2118" i="1"/>
  <c r="AF2117" i="1"/>
  <c r="AD2117" i="1"/>
  <c r="AF2116" i="1"/>
  <c r="AD2116" i="1"/>
  <c r="AF2115" i="1"/>
  <c r="AD2115" i="1"/>
  <c r="AF2114" i="1"/>
  <c r="AD2114" i="1"/>
  <c r="AF2113" i="1"/>
  <c r="AD2113" i="1"/>
  <c r="AF2112" i="1"/>
  <c r="AD2112" i="1"/>
  <c r="AF2111" i="1"/>
  <c r="AD2111" i="1"/>
  <c r="AF2110" i="1"/>
  <c r="AD2110" i="1"/>
  <c r="AF2109" i="1"/>
  <c r="AD2109" i="1"/>
  <c r="AF2108" i="1"/>
  <c r="AD2108" i="1"/>
  <c r="AF2107" i="1"/>
  <c r="AD2107" i="1"/>
  <c r="AF2106" i="1"/>
  <c r="AD2106" i="1"/>
  <c r="AF2105" i="1"/>
  <c r="AD2105" i="1"/>
  <c r="AF2104" i="1"/>
  <c r="AD2104" i="1"/>
  <c r="AF2103" i="1"/>
  <c r="AD2103" i="1"/>
  <c r="AF2102" i="1"/>
  <c r="AD2102" i="1"/>
  <c r="AF2101" i="1"/>
  <c r="AD2101" i="1"/>
  <c r="AF2100" i="1"/>
  <c r="AD2100" i="1"/>
  <c r="AF2099" i="1"/>
  <c r="AD2099" i="1"/>
  <c r="AF2098" i="1"/>
  <c r="AD2098" i="1"/>
  <c r="AF2097" i="1"/>
  <c r="AD2097" i="1"/>
  <c r="AF2096" i="1"/>
  <c r="AD2096" i="1"/>
  <c r="AF2095" i="1"/>
  <c r="AD2095" i="1"/>
  <c r="AF2094" i="1"/>
  <c r="AD2094" i="1"/>
  <c r="AF2093" i="1"/>
  <c r="AD2093" i="1"/>
  <c r="AF2092" i="1"/>
  <c r="AD2092" i="1"/>
  <c r="AF2091" i="1"/>
  <c r="AD2091" i="1"/>
  <c r="AF2090" i="1"/>
  <c r="AD2090" i="1"/>
  <c r="AF2089" i="1"/>
  <c r="AD2089" i="1"/>
  <c r="AF2088" i="1"/>
  <c r="AD2088" i="1"/>
  <c r="AF2087" i="1"/>
  <c r="AD2087" i="1"/>
  <c r="AF2086" i="1"/>
  <c r="AD2086" i="1"/>
  <c r="AF2085" i="1"/>
  <c r="AD2085" i="1"/>
  <c r="AF2084" i="1"/>
  <c r="AD2084" i="1"/>
  <c r="AF2083" i="1"/>
  <c r="AD2083" i="1"/>
  <c r="AF2082" i="1"/>
  <c r="AD2082" i="1"/>
  <c r="AF2081" i="1"/>
  <c r="AD2081" i="1"/>
  <c r="AF2080" i="1"/>
  <c r="AD2080" i="1"/>
  <c r="AF2079" i="1"/>
  <c r="AD2079" i="1"/>
  <c r="AF2078" i="1"/>
  <c r="AD2078" i="1"/>
  <c r="AF2077" i="1"/>
  <c r="AD2077" i="1"/>
  <c r="AF2076" i="1"/>
  <c r="AD2076" i="1"/>
  <c r="AF2075" i="1"/>
  <c r="AD2075" i="1"/>
  <c r="AF2074" i="1"/>
  <c r="AD2074" i="1"/>
  <c r="AF2073" i="1"/>
  <c r="AD2073" i="1"/>
  <c r="AF2072" i="1"/>
  <c r="AD2072" i="1"/>
  <c r="AF2071" i="1"/>
  <c r="AD2071" i="1"/>
  <c r="AF2070" i="1"/>
  <c r="AD2070" i="1"/>
  <c r="AF2069" i="1"/>
  <c r="AD2069" i="1"/>
  <c r="AF2068" i="1"/>
  <c r="AD2068" i="1"/>
  <c r="AF2067" i="1"/>
  <c r="AD2067" i="1"/>
  <c r="AF2066" i="1"/>
  <c r="AD2066" i="1"/>
  <c r="AF2065" i="1"/>
  <c r="AD2065" i="1"/>
  <c r="AF2064" i="1"/>
  <c r="AD2064" i="1"/>
  <c r="AF2063" i="1"/>
  <c r="AD2063" i="1"/>
  <c r="AF2062" i="1"/>
  <c r="AD2062" i="1"/>
  <c r="AF2061" i="1"/>
  <c r="AD2061" i="1"/>
  <c r="AF2060" i="1"/>
  <c r="AD2060" i="1"/>
  <c r="AF2059" i="1"/>
  <c r="AD2059" i="1"/>
  <c r="AF2058" i="1"/>
  <c r="AD2058" i="1"/>
  <c r="AF2057" i="1"/>
  <c r="AD2057" i="1"/>
  <c r="AF2056" i="1"/>
  <c r="AD2056" i="1"/>
  <c r="AF2055" i="1"/>
  <c r="AD2055" i="1"/>
  <c r="AF2054" i="1"/>
  <c r="AD2054" i="1"/>
  <c r="AF2053" i="1"/>
  <c r="AD2053" i="1"/>
  <c r="AF2052" i="1"/>
  <c r="AD2052" i="1"/>
  <c r="AF2051" i="1"/>
  <c r="AD2051" i="1"/>
  <c r="AF2050" i="1"/>
  <c r="AD2050" i="1"/>
  <c r="AF2049" i="1"/>
  <c r="AD2049" i="1"/>
  <c r="AF2048" i="1"/>
  <c r="AD2048" i="1"/>
  <c r="AF2047" i="1"/>
  <c r="AD2047" i="1"/>
  <c r="AF2046" i="1"/>
  <c r="AD2046" i="1"/>
  <c r="AF2045" i="1"/>
  <c r="AD2045" i="1"/>
  <c r="AF2044" i="1"/>
  <c r="AD2044" i="1"/>
  <c r="AF2043" i="1"/>
  <c r="AD2043" i="1"/>
  <c r="AF2042" i="1"/>
  <c r="AD2042" i="1"/>
  <c r="AF2041" i="1"/>
  <c r="AD2041" i="1"/>
  <c r="AF2040" i="1"/>
  <c r="AD2040" i="1"/>
  <c r="AF2039" i="1"/>
  <c r="AD2039" i="1"/>
  <c r="AF2038" i="1"/>
  <c r="AD2038" i="1"/>
  <c r="AF2037" i="1"/>
  <c r="AD2037" i="1"/>
  <c r="AF2036" i="1"/>
  <c r="AD2036" i="1"/>
  <c r="AF2035" i="1"/>
  <c r="AD2035" i="1"/>
  <c r="AF2034" i="1"/>
  <c r="AD2034" i="1"/>
  <c r="AF2033" i="1"/>
  <c r="AD2033" i="1"/>
  <c r="AF2032" i="1"/>
  <c r="AD2032" i="1"/>
  <c r="AF2031" i="1"/>
  <c r="AD2031" i="1"/>
  <c r="AF2030" i="1"/>
  <c r="AD2030" i="1"/>
  <c r="AF2029" i="1"/>
  <c r="AD2029" i="1"/>
  <c r="AF2028" i="1"/>
  <c r="AD2028" i="1"/>
  <c r="AF2027" i="1"/>
  <c r="AD2027" i="1"/>
  <c r="AF2026" i="1"/>
  <c r="AD2026" i="1"/>
  <c r="AF2025" i="1"/>
  <c r="AD2025" i="1"/>
  <c r="AF2024" i="1"/>
  <c r="AD2024" i="1"/>
  <c r="AF2023" i="1"/>
  <c r="AD2023" i="1"/>
  <c r="AF2022" i="1"/>
  <c r="AD2022" i="1"/>
  <c r="AF2021" i="1"/>
  <c r="AD2021" i="1"/>
  <c r="AF2020" i="1"/>
  <c r="AD2020" i="1"/>
  <c r="AF2019" i="1"/>
  <c r="AD2019" i="1"/>
  <c r="AF2018" i="1"/>
  <c r="AD2018" i="1"/>
  <c r="AF2017" i="1"/>
  <c r="AD2017" i="1"/>
  <c r="AF2016" i="1"/>
  <c r="AD2016" i="1"/>
  <c r="AF2015" i="1"/>
  <c r="AD2015" i="1"/>
  <c r="AF2014" i="1"/>
  <c r="AD2014" i="1"/>
  <c r="AF2013" i="1"/>
  <c r="AD2013" i="1"/>
  <c r="AF2012" i="1"/>
  <c r="AD2012" i="1"/>
  <c r="AF2011" i="1"/>
  <c r="AD2011" i="1"/>
  <c r="AF2010" i="1"/>
  <c r="AD2010" i="1"/>
  <c r="AF2009" i="1"/>
  <c r="AD2009" i="1"/>
  <c r="AF2008" i="1"/>
  <c r="AD2008" i="1"/>
  <c r="AF2007" i="1"/>
  <c r="AD2007" i="1"/>
  <c r="AF2006" i="1"/>
  <c r="AD2006" i="1"/>
  <c r="AF2005" i="1"/>
  <c r="AD2005" i="1"/>
  <c r="AF2004" i="1"/>
  <c r="AD2004" i="1"/>
  <c r="AF2003" i="1"/>
  <c r="AD2003" i="1"/>
  <c r="AF2002" i="1"/>
  <c r="AD2002" i="1"/>
  <c r="AF2001" i="1"/>
  <c r="AD2001" i="1"/>
  <c r="AF2000" i="1"/>
  <c r="AD2000" i="1"/>
  <c r="AF1999" i="1"/>
  <c r="AD1999" i="1"/>
  <c r="AF1998" i="1"/>
  <c r="AD1998" i="1"/>
  <c r="AF1997" i="1"/>
  <c r="AD1997" i="1"/>
  <c r="AF1996" i="1"/>
  <c r="AD1996" i="1"/>
  <c r="AF1995" i="1"/>
  <c r="AD1995" i="1"/>
  <c r="AF1994" i="1"/>
  <c r="AD1994" i="1"/>
  <c r="AF1993" i="1"/>
  <c r="AD1993" i="1"/>
  <c r="AF1992" i="1"/>
  <c r="AD1992" i="1"/>
  <c r="AF1991" i="1"/>
  <c r="AD1991" i="1"/>
  <c r="AF1990" i="1"/>
  <c r="AD1990" i="1"/>
  <c r="AF1989" i="1"/>
  <c r="AD1989" i="1"/>
  <c r="AF1988" i="1"/>
  <c r="AD1988" i="1"/>
  <c r="AF1987" i="1"/>
  <c r="AD1987" i="1"/>
  <c r="AF1986" i="1"/>
  <c r="AD1986" i="1"/>
  <c r="AF1985" i="1"/>
  <c r="AD1985" i="1"/>
  <c r="AF1984" i="1"/>
  <c r="AD1984" i="1"/>
  <c r="AF1983" i="1"/>
  <c r="AD1983" i="1"/>
  <c r="AF1982" i="1"/>
  <c r="AD1982" i="1"/>
  <c r="AF1981" i="1"/>
  <c r="AD1981" i="1"/>
  <c r="AF1980" i="1"/>
  <c r="AD1980" i="1"/>
  <c r="AF1979" i="1"/>
  <c r="AD1979" i="1"/>
  <c r="AF1978" i="1"/>
  <c r="AD1978" i="1"/>
  <c r="AF1977" i="1"/>
  <c r="AD1977" i="1"/>
  <c r="AF1976" i="1"/>
  <c r="AD1976" i="1"/>
  <c r="AF1975" i="1"/>
  <c r="AD1975" i="1"/>
  <c r="AF1974" i="1"/>
  <c r="AD1974" i="1"/>
  <c r="AF1973" i="1"/>
  <c r="AD1973" i="1"/>
  <c r="AF1972" i="1"/>
  <c r="AD1972" i="1"/>
  <c r="AF1971" i="1"/>
  <c r="AD1971" i="1"/>
  <c r="AF1970" i="1"/>
  <c r="AD1970" i="1"/>
  <c r="AF1969" i="1"/>
  <c r="AD1969" i="1"/>
  <c r="AF1968" i="1"/>
  <c r="AD1968" i="1"/>
  <c r="AF1967" i="1"/>
  <c r="AD1967" i="1"/>
  <c r="AF1966" i="1"/>
  <c r="AD1966" i="1"/>
  <c r="AF1965" i="1"/>
  <c r="AD1965" i="1"/>
  <c r="AF1964" i="1"/>
  <c r="AD1964" i="1"/>
  <c r="AF1963" i="1"/>
  <c r="AD1963" i="1"/>
  <c r="AF1962" i="1"/>
  <c r="AD1962" i="1"/>
  <c r="AF1961" i="1"/>
  <c r="AD1961" i="1"/>
  <c r="AF1960" i="1"/>
  <c r="AD1960" i="1"/>
  <c r="AF1959" i="1"/>
  <c r="AD1959" i="1"/>
  <c r="AF1958" i="1"/>
  <c r="AD1958" i="1"/>
  <c r="AF1957" i="1"/>
  <c r="AD1957" i="1"/>
  <c r="AF1956" i="1"/>
  <c r="AD1956" i="1"/>
  <c r="AF1955" i="1"/>
  <c r="AD1955" i="1"/>
  <c r="AF1954" i="1"/>
  <c r="AD1954" i="1"/>
  <c r="AF1953" i="1"/>
  <c r="AD1953" i="1"/>
  <c r="AF1952" i="1"/>
  <c r="AD1952" i="1"/>
  <c r="AF1951" i="1"/>
  <c r="AD1951" i="1"/>
  <c r="AF1950" i="1"/>
  <c r="AD1950" i="1"/>
  <c r="AF1949" i="1"/>
  <c r="AD1949" i="1"/>
  <c r="AF1948" i="1"/>
  <c r="AD1948" i="1"/>
  <c r="AF1947" i="1"/>
  <c r="AD1947" i="1"/>
  <c r="AF1946" i="1"/>
  <c r="AD1946" i="1"/>
  <c r="AF1945" i="1"/>
  <c r="AD1945" i="1"/>
  <c r="AF1944" i="1"/>
  <c r="AD1944" i="1"/>
  <c r="AF1943" i="1"/>
  <c r="AD1943" i="1"/>
  <c r="AF1942" i="1"/>
  <c r="AD1942" i="1"/>
  <c r="AF1941" i="1"/>
  <c r="AD1941" i="1"/>
  <c r="AF1940" i="1"/>
  <c r="AD1940" i="1"/>
  <c r="AF1939" i="1"/>
  <c r="AD1939" i="1"/>
  <c r="AF1938" i="1"/>
  <c r="AD1938" i="1"/>
  <c r="AF1937" i="1"/>
  <c r="AD1937" i="1"/>
  <c r="AF1936" i="1"/>
  <c r="AD1936" i="1"/>
  <c r="AF1935" i="1"/>
  <c r="AD1935" i="1"/>
  <c r="AF1934" i="1"/>
  <c r="AD1934" i="1"/>
  <c r="AF1933" i="1"/>
  <c r="AD1933" i="1"/>
  <c r="AF1932" i="1"/>
  <c r="AD1932" i="1"/>
  <c r="AF1931" i="1"/>
  <c r="AD1931" i="1"/>
  <c r="AF1930" i="1"/>
  <c r="AD1930" i="1"/>
  <c r="AF1929" i="1"/>
  <c r="AD1929" i="1"/>
  <c r="AF1928" i="1"/>
  <c r="AD1928" i="1"/>
  <c r="AF1927" i="1"/>
  <c r="AD1927" i="1"/>
  <c r="AF1926" i="1"/>
  <c r="AD1926" i="1"/>
  <c r="AF1925" i="1"/>
  <c r="AD1925" i="1"/>
  <c r="AF1924" i="1"/>
  <c r="AD1924" i="1"/>
  <c r="AF1923" i="1"/>
  <c r="AD1923" i="1"/>
  <c r="AF1922" i="1"/>
  <c r="AD1922" i="1"/>
  <c r="AF1921" i="1"/>
  <c r="AD1921" i="1"/>
  <c r="AF1920" i="1"/>
  <c r="AD1920" i="1"/>
  <c r="AF1919" i="1"/>
  <c r="AD1919" i="1"/>
  <c r="AF1918" i="1"/>
  <c r="AD1918" i="1"/>
  <c r="AF1917" i="1"/>
  <c r="AD1917" i="1"/>
  <c r="AF1916" i="1"/>
  <c r="AD1916" i="1"/>
  <c r="AF1915" i="1"/>
  <c r="AD1915" i="1"/>
  <c r="AF1914" i="1"/>
  <c r="AD1914" i="1"/>
  <c r="AF1913" i="1"/>
  <c r="AD1913" i="1"/>
  <c r="AF1912" i="1"/>
  <c r="AD1912" i="1"/>
  <c r="AF1911" i="1"/>
  <c r="AD1911" i="1"/>
  <c r="AF1910" i="1"/>
  <c r="AD1910" i="1"/>
  <c r="AF1909" i="1"/>
  <c r="AD1909" i="1"/>
  <c r="AF1908" i="1"/>
  <c r="AD1908" i="1"/>
  <c r="AF1907" i="1"/>
  <c r="AD1907" i="1"/>
  <c r="AF1906" i="1"/>
  <c r="AD1906" i="1"/>
  <c r="AF1905" i="1"/>
  <c r="AD1905" i="1"/>
  <c r="AF1904" i="1"/>
  <c r="AD1904" i="1"/>
  <c r="AF1903" i="1"/>
  <c r="AD1903" i="1"/>
  <c r="AF1902" i="1"/>
  <c r="AD1902" i="1"/>
  <c r="AF1901" i="1"/>
  <c r="AD1901" i="1"/>
  <c r="AF1900" i="1"/>
  <c r="AD1900" i="1"/>
  <c r="AF1899" i="1"/>
  <c r="AD1899" i="1"/>
  <c r="AF1898" i="1"/>
  <c r="AD1898" i="1"/>
  <c r="AF1897" i="1"/>
  <c r="AD1897" i="1"/>
  <c r="AF1896" i="1"/>
  <c r="AD1896" i="1"/>
  <c r="AF1895" i="1"/>
  <c r="AD1895" i="1"/>
  <c r="AF1894" i="1"/>
  <c r="AD1894" i="1"/>
  <c r="AF1893" i="1"/>
  <c r="AD1893" i="1"/>
  <c r="AF1892" i="1"/>
  <c r="AD1892" i="1"/>
  <c r="AF1891" i="1"/>
  <c r="AD1891" i="1"/>
  <c r="AF1890" i="1"/>
  <c r="AD1890" i="1"/>
  <c r="AF1889" i="1"/>
  <c r="AD1889" i="1"/>
  <c r="AF1888" i="1"/>
  <c r="AD1888" i="1"/>
  <c r="AF1887" i="1"/>
  <c r="AD1887" i="1"/>
  <c r="AF1886" i="1"/>
  <c r="AD1886" i="1"/>
  <c r="AF1885" i="1"/>
  <c r="AD1885" i="1"/>
  <c r="AF1884" i="1"/>
  <c r="AD1884" i="1"/>
  <c r="AF1883" i="1"/>
  <c r="AD1883" i="1"/>
  <c r="AF1882" i="1"/>
  <c r="AD1882" i="1"/>
  <c r="AF1881" i="1"/>
  <c r="AD1881" i="1"/>
  <c r="AF1880" i="1"/>
  <c r="AD1880" i="1"/>
  <c r="AF1879" i="1"/>
  <c r="AD1879" i="1"/>
  <c r="AF1878" i="1"/>
  <c r="AD1878" i="1"/>
  <c r="AF1877" i="1"/>
  <c r="AD1877" i="1"/>
  <c r="AF1876" i="1"/>
  <c r="AD1876" i="1"/>
  <c r="AF1875" i="1"/>
  <c r="AD1875" i="1"/>
  <c r="AF1874" i="1"/>
  <c r="AD1874" i="1"/>
  <c r="AF1873" i="1"/>
  <c r="AD1873" i="1"/>
  <c r="AF1872" i="1"/>
  <c r="AD1872" i="1"/>
  <c r="AF1871" i="1"/>
  <c r="AD1871" i="1"/>
  <c r="AF1870" i="1"/>
  <c r="AD1870" i="1"/>
  <c r="AF1869" i="1"/>
  <c r="AD1869" i="1"/>
  <c r="AF1868" i="1"/>
  <c r="AD1868" i="1"/>
  <c r="AF1867" i="1"/>
  <c r="AD1867" i="1"/>
  <c r="AF1866" i="1"/>
  <c r="AD1866" i="1"/>
  <c r="AF1865" i="1"/>
  <c r="AD1865" i="1"/>
  <c r="AF1864" i="1"/>
  <c r="AD1864" i="1"/>
  <c r="AF1863" i="1"/>
  <c r="AD1863" i="1"/>
  <c r="AF1862" i="1"/>
  <c r="AD1862" i="1"/>
  <c r="AF1861" i="1"/>
  <c r="AD1861" i="1"/>
  <c r="AF1860" i="1"/>
  <c r="AD1860" i="1"/>
  <c r="AF1859" i="1"/>
  <c r="AD1859" i="1"/>
  <c r="AF1858" i="1"/>
  <c r="AD1858" i="1"/>
  <c r="AF1857" i="1"/>
  <c r="AD1857" i="1"/>
  <c r="AF1856" i="1"/>
  <c r="AD1856" i="1"/>
  <c r="AF1855" i="1"/>
  <c r="AD1855" i="1"/>
  <c r="AF1854" i="1"/>
  <c r="AD1854" i="1"/>
  <c r="AF1853" i="1"/>
  <c r="AD1853" i="1"/>
  <c r="AF1852" i="1"/>
  <c r="AD1852" i="1"/>
  <c r="AF1851" i="1"/>
  <c r="AD1851" i="1"/>
  <c r="AF1850" i="1"/>
  <c r="AD1850" i="1"/>
  <c r="AF1849" i="1"/>
  <c r="AD1849" i="1"/>
  <c r="AF1848" i="1"/>
  <c r="AD1848" i="1"/>
  <c r="AF1847" i="1"/>
  <c r="AD1847" i="1"/>
  <c r="AF1846" i="1"/>
  <c r="AD1846" i="1"/>
  <c r="AF1845" i="1"/>
  <c r="AD1845" i="1"/>
  <c r="AF1844" i="1"/>
  <c r="AD1844" i="1"/>
  <c r="AF1843" i="1"/>
  <c r="AD1843" i="1"/>
  <c r="AF1842" i="1"/>
  <c r="AD1842" i="1"/>
  <c r="AF1841" i="1"/>
  <c r="AD1841" i="1"/>
  <c r="AF1840" i="1"/>
  <c r="AD1840" i="1"/>
  <c r="AF1839" i="1"/>
  <c r="AD1839" i="1"/>
  <c r="AF1838" i="1"/>
  <c r="AD1838" i="1"/>
  <c r="AF1837" i="1"/>
  <c r="AD1837" i="1"/>
  <c r="AF1836" i="1"/>
  <c r="AD1836" i="1"/>
  <c r="AF1835" i="1"/>
  <c r="AD1835" i="1"/>
  <c r="AF1834" i="1"/>
  <c r="AD1834" i="1"/>
  <c r="AF1833" i="1"/>
  <c r="AD1833" i="1"/>
  <c r="AF1832" i="1"/>
  <c r="AD1832" i="1"/>
  <c r="AF1831" i="1"/>
  <c r="AD1831" i="1"/>
  <c r="AF1830" i="1"/>
  <c r="AD1830" i="1"/>
  <c r="AF1829" i="1"/>
  <c r="AD1829" i="1"/>
  <c r="AF1828" i="1"/>
  <c r="AD1828" i="1"/>
  <c r="AF1827" i="1"/>
  <c r="AD1827" i="1"/>
  <c r="AF1826" i="1"/>
  <c r="AD1826" i="1"/>
  <c r="AF1825" i="1"/>
  <c r="AD1825" i="1"/>
  <c r="AF1824" i="1"/>
  <c r="AD1824" i="1"/>
  <c r="AF1823" i="1"/>
  <c r="AD1823" i="1"/>
  <c r="AF1822" i="1"/>
  <c r="AD1822" i="1"/>
  <c r="AF1821" i="1"/>
  <c r="AD1821" i="1"/>
  <c r="AF1820" i="1"/>
  <c r="AD1820" i="1"/>
  <c r="AF1819" i="1"/>
  <c r="AD1819" i="1"/>
  <c r="AF1818" i="1"/>
  <c r="AD1818" i="1"/>
  <c r="AF1817" i="1"/>
  <c r="AD1817" i="1"/>
  <c r="AF1816" i="1"/>
  <c r="AD1816" i="1"/>
  <c r="AF1815" i="1"/>
  <c r="AD1815" i="1"/>
  <c r="AF1814" i="1"/>
  <c r="AD1814" i="1"/>
  <c r="AF1813" i="1"/>
  <c r="AD1813" i="1"/>
  <c r="AF1812" i="1"/>
  <c r="AD1812" i="1"/>
  <c r="AF1811" i="1"/>
  <c r="AD1811" i="1"/>
  <c r="AF1810" i="1"/>
  <c r="AD1810" i="1"/>
  <c r="AF1809" i="1"/>
  <c r="AD1809" i="1"/>
  <c r="AF1808" i="1"/>
  <c r="AD1808" i="1"/>
  <c r="AF1807" i="1"/>
  <c r="AD1807" i="1"/>
  <c r="AF1806" i="1"/>
  <c r="AD1806" i="1"/>
  <c r="AF1805" i="1"/>
  <c r="AD1805" i="1"/>
  <c r="AF1804" i="1"/>
  <c r="AD1804" i="1"/>
  <c r="AF1803" i="1"/>
  <c r="AD1803" i="1"/>
  <c r="AF1802" i="1"/>
  <c r="AD1802" i="1"/>
  <c r="AF1801" i="1"/>
  <c r="AD1801" i="1"/>
  <c r="AF1800" i="1"/>
  <c r="AD1800" i="1"/>
  <c r="AF1799" i="1"/>
  <c r="AD1799" i="1"/>
  <c r="AF1798" i="1"/>
  <c r="AD1798" i="1"/>
  <c r="AF1797" i="1"/>
  <c r="AD1797" i="1"/>
  <c r="AF1796" i="1"/>
  <c r="AD1796" i="1"/>
  <c r="AF1795" i="1"/>
  <c r="AD1795" i="1"/>
  <c r="AF1794" i="1"/>
  <c r="AD1794" i="1"/>
  <c r="AF1793" i="1"/>
  <c r="AD1793" i="1"/>
  <c r="AF1792" i="1"/>
  <c r="AD1792" i="1"/>
  <c r="AF1791" i="1"/>
  <c r="AD1791" i="1"/>
  <c r="AF1790" i="1"/>
  <c r="AD1790" i="1"/>
  <c r="AF1789" i="1"/>
  <c r="AD1789" i="1"/>
  <c r="AF1788" i="1"/>
  <c r="AD1788" i="1"/>
  <c r="AF1787" i="1"/>
  <c r="AD1787" i="1"/>
  <c r="AF1786" i="1"/>
  <c r="AD1786" i="1"/>
  <c r="AF1785" i="1"/>
  <c r="AD1785" i="1"/>
  <c r="AF1784" i="1"/>
  <c r="AD1784" i="1"/>
  <c r="AF1783" i="1"/>
  <c r="AD1783" i="1"/>
  <c r="AF1782" i="1"/>
  <c r="AD1782" i="1"/>
  <c r="AF1781" i="1"/>
  <c r="AD1781" i="1"/>
  <c r="AF1780" i="1"/>
  <c r="AD1780" i="1"/>
  <c r="AF1779" i="1"/>
  <c r="AD1779" i="1"/>
  <c r="AF1778" i="1"/>
  <c r="AD1778" i="1"/>
  <c r="AF1777" i="1"/>
  <c r="AD1777" i="1"/>
  <c r="AF1776" i="1"/>
  <c r="AD1776" i="1"/>
  <c r="AF1775" i="1"/>
  <c r="AD1775" i="1"/>
  <c r="AF1774" i="1"/>
  <c r="AD1774" i="1"/>
  <c r="AF1773" i="1"/>
  <c r="AD1773" i="1"/>
  <c r="AF1772" i="1"/>
  <c r="AD1772" i="1"/>
  <c r="AF1771" i="1"/>
  <c r="AD1771" i="1"/>
  <c r="AF1770" i="1"/>
  <c r="AD1770" i="1"/>
  <c r="AF1769" i="1"/>
  <c r="AD1769" i="1"/>
  <c r="AF1768" i="1"/>
  <c r="AD1768" i="1"/>
  <c r="AF1767" i="1"/>
  <c r="AD1767" i="1"/>
  <c r="AF1766" i="1"/>
  <c r="AD1766" i="1"/>
  <c r="AF1765" i="1"/>
  <c r="AD1765" i="1"/>
  <c r="AF1764" i="1"/>
  <c r="AD1764" i="1"/>
  <c r="AF1763" i="1"/>
  <c r="AD1763" i="1"/>
  <c r="AF1762" i="1"/>
  <c r="AD1762" i="1"/>
  <c r="AF1761" i="1"/>
  <c r="AD1761" i="1"/>
  <c r="AF1760" i="1"/>
  <c r="AD1760" i="1"/>
  <c r="AF1759" i="1"/>
  <c r="AD1759" i="1"/>
  <c r="AF1758" i="1"/>
  <c r="AD1758" i="1"/>
  <c r="AF1756" i="1"/>
  <c r="AD1756" i="1"/>
  <c r="AF1755" i="1"/>
  <c r="AD1755" i="1"/>
  <c r="AF1754" i="1"/>
  <c r="AD1754" i="1"/>
  <c r="AF1753" i="1"/>
  <c r="AD1753" i="1"/>
  <c r="AF1752" i="1"/>
  <c r="AD1752" i="1"/>
  <c r="AF1751" i="1"/>
  <c r="AD1751" i="1"/>
  <c r="AF1750" i="1"/>
  <c r="AD1750" i="1"/>
  <c r="AF1748" i="1"/>
  <c r="AD1748" i="1"/>
  <c r="AF1747" i="1"/>
  <c r="AD1747" i="1"/>
  <c r="AF1746" i="1"/>
  <c r="AD1746" i="1"/>
  <c r="AF1745" i="1"/>
  <c r="AD1745" i="1"/>
  <c r="AF1744" i="1"/>
  <c r="AD1744" i="1"/>
  <c r="AF1743" i="1"/>
  <c r="AD1743" i="1"/>
  <c r="AF1742" i="1"/>
  <c r="AD1742" i="1"/>
  <c r="AF1741" i="1"/>
  <c r="AD1741" i="1"/>
  <c r="AF1740" i="1"/>
  <c r="AD1740" i="1"/>
  <c r="AF1739" i="1"/>
  <c r="AD1739" i="1"/>
  <c r="AF1738" i="1"/>
  <c r="AD1738" i="1"/>
  <c r="AF1737" i="1"/>
  <c r="AD1737" i="1"/>
  <c r="AF1736" i="1"/>
  <c r="AD1736" i="1"/>
  <c r="AF1735" i="1"/>
  <c r="AD1735" i="1"/>
  <c r="AF1734" i="1"/>
  <c r="AD1734" i="1"/>
  <c r="AF1733" i="1"/>
  <c r="AD1733" i="1"/>
  <c r="AF1732" i="1"/>
  <c r="AD1732" i="1"/>
  <c r="AF1731" i="1"/>
  <c r="AD1731" i="1"/>
  <c r="AF1730" i="1"/>
  <c r="AD1730" i="1"/>
  <c r="AF1729" i="1"/>
  <c r="AD1729" i="1"/>
  <c r="AF1728" i="1"/>
  <c r="AD1728" i="1"/>
  <c r="AF1727" i="1"/>
  <c r="AD1727" i="1"/>
  <c r="AF1726" i="1"/>
  <c r="AD1726" i="1"/>
  <c r="AF1725" i="1"/>
  <c r="AD1725" i="1"/>
  <c r="AF1724" i="1"/>
  <c r="AD1724" i="1"/>
  <c r="AF1723" i="1"/>
  <c r="AD1723" i="1"/>
  <c r="AF1722" i="1"/>
  <c r="AD1722" i="1"/>
  <c r="AF1721" i="1"/>
  <c r="AD1721" i="1"/>
  <c r="AF1720" i="1"/>
  <c r="AD1720" i="1"/>
  <c r="AF1719" i="1"/>
  <c r="AD1719" i="1"/>
  <c r="AF1718" i="1"/>
  <c r="AD1718" i="1"/>
  <c r="AF1717" i="1"/>
  <c r="AD1717" i="1"/>
  <c r="AF1716" i="1"/>
  <c r="AD1716" i="1"/>
  <c r="AF1715" i="1"/>
  <c r="AD1715" i="1"/>
  <c r="AF1714" i="1"/>
  <c r="AD1714" i="1"/>
  <c r="AF1713" i="1"/>
  <c r="AD1713" i="1"/>
  <c r="AF1712" i="1"/>
  <c r="AD1712" i="1"/>
  <c r="AF1711" i="1"/>
  <c r="AD1711" i="1"/>
  <c r="AF1710" i="1"/>
  <c r="AD1710" i="1"/>
  <c r="AF1709" i="1"/>
  <c r="AD1709" i="1"/>
  <c r="AF1708" i="1"/>
  <c r="AD1708" i="1"/>
  <c r="AF1707" i="1"/>
  <c r="AD1707" i="1"/>
  <c r="AF1706" i="1"/>
  <c r="AD1706" i="1"/>
  <c r="AF1705" i="1"/>
  <c r="AD1705" i="1"/>
  <c r="AF1704" i="1"/>
  <c r="AD1704" i="1"/>
  <c r="AF1703" i="1"/>
  <c r="AD1703" i="1"/>
  <c r="AF1702" i="1"/>
  <c r="AD1702" i="1"/>
  <c r="AF1701" i="1"/>
  <c r="AD1701" i="1"/>
  <c r="AF1700" i="1"/>
  <c r="AD1700" i="1"/>
  <c r="AF1699" i="1"/>
  <c r="AD1699" i="1"/>
  <c r="AF1698" i="1"/>
  <c r="AD1698" i="1"/>
  <c r="AF1697" i="1"/>
  <c r="AD1697" i="1"/>
  <c r="AF1696" i="1"/>
  <c r="AD1696" i="1"/>
  <c r="AF1695" i="1"/>
  <c r="AD1695" i="1"/>
  <c r="AF1694" i="1"/>
  <c r="AD1694" i="1"/>
  <c r="AF1693" i="1"/>
  <c r="AD1693" i="1"/>
  <c r="AF1692" i="1"/>
  <c r="AD1692" i="1"/>
  <c r="AF1691" i="1"/>
  <c r="AD1691" i="1"/>
  <c r="AF1690" i="1"/>
  <c r="AD1690" i="1"/>
  <c r="AF1689" i="1"/>
  <c r="AD1689" i="1"/>
  <c r="AF1688" i="1"/>
  <c r="AD1688" i="1"/>
  <c r="AF1687" i="1"/>
  <c r="AD1687" i="1"/>
  <c r="AF1686" i="1"/>
  <c r="AD1686" i="1"/>
  <c r="AF1685" i="1"/>
  <c r="AD1685" i="1"/>
  <c r="AF1684" i="1"/>
  <c r="AD1684" i="1"/>
  <c r="AF1683" i="1"/>
  <c r="AD1683" i="1"/>
  <c r="AF1682" i="1"/>
  <c r="AD1682" i="1"/>
  <c r="AF1681" i="1"/>
  <c r="AD1681" i="1"/>
  <c r="AF1680" i="1"/>
  <c r="AD1680" i="1"/>
  <c r="AF1679" i="1"/>
  <c r="AD1679" i="1"/>
  <c r="AF1678" i="1"/>
  <c r="AD1678" i="1"/>
  <c r="AF1677" i="1"/>
  <c r="AD1677" i="1"/>
  <c r="AF1676" i="1"/>
  <c r="AD1676" i="1"/>
  <c r="AF1675" i="1"/>
  <c r="AD1675" i="1"/>
  <c r="AF1674" i="1"/>
  <c r="AD1674" i="1"/>
  <c r="AF1673" i="1"/>
  <c r="AD1673" i="1"/>
  <c r="AF1672" i="1"/>
  <c r="AD1672" i="1"/>
  <c r="AF1671" i="1"/>
  <c r="AD1671" i="1"/>
  <c r="AF1670" i="1"/>
  <c r="AD1670" i="1"/>
  <c r="AF1669" i="1"/>
  <c r="AD1669" i="1"/>
  <c r="AF1668" i="1"/>
  <c r="AD1668" i="1"/>
  <c r="AF1667" i="1"/>
  <c r="AD1667" i="1"/>
  <c r="AF1666" i="1"/>
  <c r="AD1666" i="1"/>
  <c r="AF1665" i="1"/>
  <c r="AD1665" i="1"/>
  <c r="AF1664" i="1"/>
  <c r="AD1664" i="1"/>
  <c r="AF1663" i="1"/>
  <c r="AD1663" i="1"/>
  <c r="AF1662" i="1"/>
  <c r="AD1662" i="1"/>
  <c r="AF1661" i="1"/>
  <c r="AD1661" i="1"/>
  <c r="AF1660" i="1"/>
  <c r="AD1660" i="1"/>
  <c r="AF1659" i="1"/>
  <c r="AD1659" i="1"/>
  <c r="AF1658" i="1"/>
  <c r="AD1658" i="1"/>
  <c r="AF1657" i="1"/>
  <c r="AD1657" i="1"/>
  <c r="AF1656" i="1"/>
  <c r="AD1656" i="1"/>
  <c r="AF1655" i="1"/>
  <c r="AD1655" i="1"/>
  <c r="AF1654" i="1"/>
  <c r="AD1654" i="1"/>
  <c r="AF1653" i="1"/>
  <c r="AD1653" i="1"/>
  <c r="AF1652" i="1"/>
  <c r="AD1652" i="1"/>
  <c r="AF1651" i="1"/>
  <c r="AD1651" i="1"/>
  <c r="AF1650" i="1"/>
  <c r="AD1650" i="1"/>
  <c r="AF1649" i="1"/>
  <c r="AD1649" i="1"/>
  <c r="AF1648" i="1"/>
  <c r="AD1648" i="1"/>
  <c r="AF1647" i="1"/>
  <c r="AD1647" i="1"/>
  <c r="AF1646" i="1"/>
  <c r="AD1646" i="1"/>
  <c r="AF1645" i="1"/>
  <c r="AD1645" i="1"/>
  <c r="AF1644" i="1"/>
  <c r="AD1644" i="1"/>
  <c r="AF1643" i="1"/>
  <c r="AD1643" i="1"/>
  <c r="AF1642" i="1"/>
  <c r="AD1642" i="1"/>
  <c r="AF1641" i="1"/>
  <c r="AD1641" i="1"/>
  <c r="AF1640" i="1"/>
  <c r="AD1640" i="1"/>
  <c r="AF1639" i="1"/>
  <c r="AD1639" i="1"/>
  <c r="AF1638" i="1"/>
  <c r="AD1638" i="1"/>
  <c r="AF1637" i="1"/>
  <c r="AD1637" i="1"/>
  <c r="AF1636" i="1"/>
  <c r="AD1636" i="1"/>
  <c r="AF1635" i="1"/>
  <c r="AD1635" i="1"/>
  <c r="AF1634" i="1"/>
  <c r="AD1634" i="1"/>
  <c r="AF1633" i="1"/>
  <c r="AD1633" i="1"/>
  <c r="AF1632" i="1"/>
  <c r="AD1632" i="1"/>
  <c r="AF1631" i="1"/>
  <c r="AD1631" i="1"/>
  <c r="AF1630" i="1"/>
  <c r="AD1630" i="1"/>
  <c r="AF1629" i="1"/>
  <c r="AD1629" i="1"/>
  <c r="AF1628" i="1"/>
  <c r="AD1628" i="1"/>
  <c r="AF1627" i="1"/>
  <c r="AD1627" i="1"/>
  <c r="AF1626" i="1"/>
  <c r="AD1626" i="1"/>
  <c r="AF1625" i="1"/>
  <c r="AD1625" i="1"/>
  <c r="AF1624" i="1"/>
  <c r="AD1624" i="1"/>
  <c r="AF1623" i="1"/>
  <c r="AD1623" i="1"/>
  <c r="AF1622" i="1"/>
  <c r="AD1622" i="1"/>
  <c r="AF1621" i="1"/>
  <c r="AD1621" i="1"/>
  <c r="AF1620" i="1"/>
  <c r="AD1620" i="1"/>
  <c r="AF1619" i="1"/>
  <c r="AD1619" i="1"/>
  <c r="AF1618" i="1"/>
  <c r="AD1618" i="1"/>
  <c r="AF1617" i="1"/>
  <c r="AD1617" i="1"/>
  <c r="AF1616" i="1"/>
  <c r="AD1616" i="1"/>
  <c r="AF1615" i="1"/>
  <c r="AD1615" i="1"/>
  <c r="AF1614" i="1"/>
  <c r="AD1614" i="1"/>
  <c r="AF1613" i="1"/>
  <c r="AD1613" i="1"/>
  <c r="AF1612" i="1"/>
  <c r="AD1612" i="1"/>
  <c r="AF1611" i="1"/>
  <c r="AD1611" i="1"/>
  <c r="AF1610" i="1"/>
  <c r="AD1610" i="1"/>
  <c r="AF1609" i="1"/>
  <c r="AD1609" i="1"/>
  <c r="AF1608" i="1"/>
  <c r="AD1608" i="1"/>
  <c r="AF1607" i="1"/>
  <c r="AD1607" i="1"/>
  <c r="AF1606" i="1"/>
  <c r="AD1606" i="1"/>
  <c r="AF1605" i="1"/>
  <c r="AD1605" i="1"/>
  <c r="AF1604" i="1"/>
  <c r="AD1604" i="1"/>
  <c r="AF1602" i="1"/>
  <c r="AD1602" i="1"/>
  <c r="AF1601" i="1"/>
  <c r="AD1601" i="1"/>
  <c r="AF1600" i="1"/>
  <c r="AD1600" i="1"/>
  <c r="AF1599" i="1"/>
  <c r="AD1599" i="1"/>
  <c r="AF1598" i="1"/>
  <c r="AD1598" i="1"/>
  <c r="AF1597" i="1"/>
  <c r="AD1597" i="1"/>
  <c r="AF1596" i="1"/>
  <c r="AD1596" i="1"/>
  <c r="AF1595" i="1"/>
  <c r="AD1595" i="1"/>
  <c r="AF1594" i="1"/>
  <c r="AD1594" i="1"/>
  <c r="AF1593" i="1"/>
  <c r="AD1593" i="1"/>
  <c r="AF1592" i="1"/>
  <c r="AD1592" i="1"/>
  <c r="AF1591" i="1"/>
  <c r="AD1591" i="1"/>
  <c r="AF1590" i="1"/>
  <c r="AD1590" i="1"/>
  <c r="AF1589" i="1"/>
  <c r="AD1589" i="1"/>
  <c r="AF1588" i="1"/>
  <c r="AD1588" i="1"/>
  <c r="AF1587" i="1"/>
  <c r="AD1587" i="1"/>
  <c r="AF1586" i="1"/>
  <c r="AD1586" i="1"/>
  <c r="AF1585" i="1"/>
  <c r="AD1585" i="1"/>
  <c r="AF1584" i="1"/>
  <c r="AD1584" i="1"/>
  <c r="AF1583" i="1"/>
  <c r="AD1583" i="1"/>
  <c r="AF1582" i="1"/>
  <c r="AD1582" i="1"/>
  <c r="AF1581" i="1"/>
  <c r="AD1581" i="1"/>
  <c r="AF1580" i="1"/>
  <c r="AD1580" i="1"/>
  <c r="AF1579" i="1"/>
  <c r="AD1579" i="1"/>
  <c r="AF1578" i="1"/>
  <c r="AD1578" i="1"/>
  <c r="AF1577" i="1"/>
  <c r="AD1577" i="1"/>
  <c r="AF1576" i="1"/>
  <c r="AD1576" i="1"/>
  <c r="AF1575" i="1"/>
  <c r="AD1575" i="1"/>
  <c r="AF1574" i="1"/>
  <c r="AD1574" i="1"/>
  <c r="AF1573" i="1"/>
  <c r="AD1573" i="1"/>
  <c r="AF1572" i="1"/>
  <c r="AD1572" i="1"/>
  <c r="AF1571" i="1"/>
  <c r="AD1571" i="1"/>
  <c r="AF1570" i="1"/>
  <c r="AD1570" i="1"/>
  <c r="AF1569" i="1"/>
  <c r="AD1569" i="1"/>
  <c r="AF1568" i="1"/>
  <c r="AD1568" i="1"/>
  <c r="AF1567" i="1"/>
  <c r="AD1567" i="1"/>
  <c r="AF1566" i="1"/>
  <c r="AD1566" i="1"/>
  <c r="AF1565" i="1"/>
  <c r="AD1565" i="1"/>
  <c r="AF1564" i="1"/>
  <c r="AD1564" i="1"/>
  <c r="AF1563" i="1"/>
  <c r="AD1563" i="1"/>
  <c r="AF1562" i="1"/>
  <c r="AD1562" i="1"/>
  <c r="AF1561" i="1"/>
  <c r="AD1561" i="1"/>
  <c r="AF1560" i="1"/>
  <c r="AD1560" i="1"/>
  <c r="AF1559" i="1"/>
  <c r="AD1559" i="1"/>
  <c r="AF1558" i="1"/>
  <c r="AD1558" i="1"/>
  <c r="AF1557" i="1"/>
  <c r="AD1557" i="1"/>
  <c r="AF1556" i="1"/>
  <c r="AD1556" i="1"/>
  <c r="AF1555" i="1"/>
  <c r="AD1555" i="1"/>
  <c r="AF1554" i="1"/>
  <c r="AD1554" i="1"/>
  <c r="AF1553" i="1"/>
  <c r="AD1553" i="1"/>
  <c r="AF1552" i="1"/>
  <c r="AD1552" i="1"/>
  <c r="AF1551" i="1"/>
  <c r="AD1551" i="1"/>
  <c r="AF1550" i="1"/>
  <c r="AD1550" i="1"/>
  <c r="AF1549" i="1"/>
  <c r="AD1549" i="1"/>
  <c r="AF1548" i="1"/>
  <c r="AD1548" i="1"/>
  <c r="AF1547" i="1"/>
  <c r="AD1547" i="1"/>
  <c r="AF1546" i="1"/>
  <c r="AD1546" i="1"/>
  <c r="AF1545" i="1"/>
  <c r="AD1545" i="1"/>
  <c r="AF1544" i="1"/>
  <c r="AD1544" i="1"/>
  <c r="AF1543" i="1"/>
  <c r="AD1543" i="1"/>
  <c r="AF1542" i="1"/>
  <c r="AD1542" i="1"/>
  <c r="AF1541" i="1"/>
  <c r="AD1541" i="1"/>
  <c r="AF1540" i="1"/>
  <c r="AD1540" i="1"/>
  <c r="AF1539" i="1"/>
  <c r="AD1539" i="1"/>
  <c r="AF1538" i="1"/>
  <c r="AD1538" i="1"/>
  <c r="AF1537" i="1"/>
  <c r="AD1537" i="1"/>
  <c r="AF1536" i="1"/>
  <c r="AD1536" i="1"/>
  <c r="AF1535" i="1"/>
  <c r="AD1535" i="1"/>
  <c r="AF1534" i="1"/>
  <c r="AD1534" i="1"/>
  <c r="AF1533" i="1"/>
  <c r="AD1533" i="1"/>
  <c r="AF1532" i="1"/>
  <c r="AD1532" i="1"/>
  <c r="AF1531" i="1"/>
  <c r="AD1531" i="1"/>
  <c r="AF1530" i="1"/>
  <c r="AD1530" i="1"/>
  <c r="AF1529" i="1"/>
  <c r="AD1529" i="1"/>
  <c r="AF1528" i="1"/>
  <c r="AD1528" i="1"/>
  <c r="AF1527" i="1"/>
  <c r="AD1527" i="1"/>
  <c r="AF1526" i="1"/>
  <c r="AD1526" i="1"/>
  <c r="AF1525" i="1"/>
  <c r="AD1525" i="1"/>
  <c r="AF1524" i="1"/>
  <c r="AD1524" i="1"/>
  <c r="AF1523" i="1"/>
  <c r="AD1523" i="1"/>
  <c r="AF1522" i="1"/>
  <c r="AD1522" i="1"/>
  <c r="AF1521" i="1"/>
  <c r="AD1521" i="1"/>
  <c r="AF1520" i="1"/>
  <c r="AD1520" i="1"/>
  <c r="AF1519" i="1"/>
  <c r="AD1519" i="1"/>
  <c r="AF1518" i="1"/>
  <c r="AD1518" i="1"/>
  <c r="AF1517" i="1"/>
  <c r="AD1517" i="1"/>
  <c r="AF1516" i="1"/>
  <c r="AD1516" i="1"/>
  <c r="AF1515" i="1"/>
  <c r="AD1515" i="1"/>
  <c r="AF1514" i="1"/>
  <c r="AD1514" i="1"/>
  <c r="AF1513" i="1"/>
  <c r="AD1513" i="1"/>
  <c r="AF1512" i="1"/>
  <c r="AD1512" i="1"/>
  <c r="AF1511" i="1"/>
  <c r="AD1511" i="1"/>
  <c r="AF1510" i="1"/>
  <c r="AD1510" i="1"/>
  <c r="AF1509" i="1"/>
  <c r="AD1509" i="1"/>
  <c r="AF1508" i="1"/>
  <c r="AD1508" i="1"/>
  <c r="AF1507" i="1"/>
  <c r="AD1507" i="1"/>
  <c r="AF1506" i="1"/>
  <c r="AD1506" i="1"/>
  <c r="AF1505" i="1"/>
  <c r="AD1505" i="1"/>
  <c r="AF1504" i="1"/>
  <c r="AD1504" i="1"/>
  <c r="AF1503" i="1"/>
  <c r="AD1503" i="1"/>
  <c r="AF1502" i="1"/>
  <c r="AD1502" i="1"/>
  <c r="AF1501" i="1"/>
  <c r="AD1501" i="1"/>
  <c r="AF1500" i="1"/>
  <c r="AD1500" i="1"/>
  <c r="AF1499" i="1"/>
  <c r="AD1499" i="1"/>
  <c r="AF1498" i="1"/>
  <c r="AD1498" i="1"/>
  <c r="AF1497" i="1"/>
  <c r="AD1497" i="1"/>
  <c r="AF1496" i="1"/>
  <c r="AD1496" i="1"/>
  <c r="AF1495" i="1"/>
  <c r="AD1495" i="1"/>
  <c r="AF1494" i="1"/>
  <c r="AD1494" i="1"/>
  <c r="AF1493" i="1"/>
  <c r="AD1493" i="1"/>
  <c r="AF1492" i="1"/>
  <c r="AD1492" i="1"/>
  <c r="AF1491" i="1"/>
  <c r="AD1491" i="1"/>
  <c r="AF1490" i="1"/>
  <c r="AD1490" i="1"/>
  <c r="AF1489" i="1"/>
  <c r="AD1489" i="1"/>
  <c r="AF1488" i="1"/>
  <c r="AD1488" i="1"/>
  <c r="AF1487" i="1"/>
  <c r="AD1487" i="1"/>
  <c r="AF1486" i="1"/>
  <c r="AD1486" i="1"/>
  <c r="AF1485" i="1"/>
  <c r="AD1485" i="1"/>
  <c r="AF1484" i="1"/>
  <c r="AD1484" i="1"/>
  <c r="AF1483" i="1"/>
  <c r="AD1483" i="1"/>
  <c r="AF1482" i="1"/>
  <c r="AD1482" i="1"/>
  <c r="AF1481" i="1"/>
  <c r="AD1481" i="1"/>
  <c r="AF1480" i="1"/>
  <c r="AD1480" i="1"/>
  <c r="AF1479" i="1"/>
  <c r="AD1479" i="1"/>
  <c r="AF1478" i="1"/>
  <c r="AD1478" i="1"/>
  <c r="AF1477" i="1"/>
  <c r="AD1477" i="1"/>
  <c r="AF1476" i="1"/>
  <c r="AD1476" i="1"/>
  <c r="AF1475" i="1"/>
  <c r="AD1475" i="1"/>
  <c r="AF1474" i="1"/>
  <c r="AD1474" i="1"/>
  <c r="AF1473" i="1"/>
  <c r="AD1473" i="1"/>
  <c r="AF1472" i="1"/>
  <c r="AD1472" i="1"/>
  <c r="AF1471" i="1"/>
  <c r="AD1471" i="1"/>
  <c r="AF1470" i="1"/>
  <c r="AD1470" i="1"/>
  <c r="AF1469" i="1"/>
  <c r="AD1469" i="1"/>
  <c r="AF1468" i="1"/>
  <c r="AD1468" i="1"/>
  <c r="AF1467" i="1"/>
  <c r="AD1467" i="1"/>
  <c r="AF1466" i="1"/>
  <c r="AD1466" i="1"/>
  <c r="AF1465" i="1"/>
  <c r="AD1465" i="1"/>
  <c r="AF1464" i="1"/>
  <c r="AD1464" i="1"/>
  <c r="AF1463" i="1"/>
  <c r="AD1463" i="1"/>
  <c r="AF1462" i="1"/>
  <c r="AD1462" i="1"/>
  <c r="AF1461" i="1"/>
  <c r="AD1461" i="1"/>
  <c r="AF1460" i="1"/>
  <c r="AD1460" i="1"/>
  <c r="AF1459" i="1"/>
  <c r="AD1459" i="1"/>
  <c r="AF1458" i="1"/>
  <c r="AD1458" i="1"/>
  <c r="AF1457" i="1"/>
  <c r="AD1457" i="1"/>
  <c r="AF1456" i="1"/>
  <c r="AD1456" i="1"/>
  <c r="AF1455" i="1"/>
  <c r="AD1455" i="1"/>
  <c r="AF1454" i="1"/>
  <c r="AD1454" i="1"/>
  <c r="AF1453" i="1"/>
  <c r="AD1453" i="1"/>
  <c r="AF1452" i="1"/>
  <c r="AD1452" i="1"/>
  <c r="AF1451" i="1"/>
  <c r="AD1451" i="1"/>
  <c r="AF1450" i="1"/>
  <c r="AD1450" i="1"/>
  <c r="AF1449" i="1"/>
  <c r="AD1449" i="1"/>
  <c r="AF1448" i="1"/>
  <c r="AD1448" i="1"/>
  <c r="AF1447" i="1"/>
  <c r="AD1447" i="1"/>
  <c r="AF1446" i="1"/>
  <c r="AD1446" i="1"/>
  <c r="AF1445" i="1"/>
  <c r="AD1445" i="1"/>
  <c r="AF1444" i="1"/>
  <c r="AD1444" i="1"/>
  <c r="AF1443" i="1"/>
  <c r="AD1443" i="1"/>
  <c r="AF1442" i="1"/>
  <c r="AD1442" i="1"/>
  <c r="AF1441" i="1"/>
  <c r="AD1441" i="1"/>
  <c r="AF1440" i="1"/>
  <c r="AD1440" i="1"/>
  <c r="AF1439" i="1"/>
  <c r="AD1439" i="1"/>
  <c r="AF1438" i="1"/>
  <c r="AD1438" i="1"/>
  <c r="AF1437" i="1"/>
  <c r="AD1437" i="1"/>
  <c r="AF1436" i="1"/>
  <c r="AD1436" i="1"/>
  <c r="AF1435" i="1"/>
  <c r="AD1435" i="1"/>
  <c r="AF1434" i="1"/>
  <c r="AD1434" i="1"/>
  <c r="AF1433" i="1"/>
  <c r="AD1433" i="1"/>
  <c r="AF1432" i="1"/>
  <c r="AD1432" i="1"/>
  <c r="AF1431" i="1"/>
  <c r="AD1431" i="1"/>
  <c r="AF1430" i="1"/>
  <c r="AD1430" i="1"/>
  <c r="AF1429" i="1"/>
  <c r="AD1429" i="1"/>
  <c r="AF1428" i="1"/>
  <c r="AD1428" i="1"/>
  <c r="AF1427" i="1"/>
  <c r="AD1427" i="1"/>
  <c r="AF1426" i="1"/>
  <c r="AD1426" i="1"/>
  <c r="AF1425" i="1"/>
  <c r="AD1425" i="1"/>
  <c r="AF1424" i="1"/>
  <c r="AD1424" i="1"/>
  <c r="AF1423" i="1"/>
  <c r="AD1423" i="1"/>
  <c r="AF1422" i="1"/>
  <c r="AD1422" i="1"/>
  <c r="AF1421" i="1"/>
  <c r="AD1421" i="1"/>
  <c r="AF1420" i="1"/>
  <c r="AD1420" i="1"/>
  <c r="AF1419" i="1"/>
  <c r="AD1419" i="1"/>
  <c r="AF1418" i="1"/>
  <c r="AD1418" i="1"/>
  <c r="AF1417" i="1"/>
  <c r="AD1417" i="1"/>
  <c r="AF1416" i="1"/>
  <c r="AD1416" i="1"/>
  <c r="AF1415" i="1"/>
  <c r="AD1415" i="1"/>
  <c r="AF1414" i="1"/>
  <c r="AD1414" i="1"/>
  <c r="AF1413" i="1"/>
  <c r="AD1413" i="1"/>
  <c r="AF1412" i="1"/>
  <c r="AD1412" i="1"/>
  <c r="AF1411" i="1"/>
  <c r="AD1411" i="1"/>
  <c r="AF1410" i="1"/>
  <c r="AD1410" i="1"/>
  <c r="AF1409" i="1"/>
  <c r="AD1409" i="1"/>
  <c r="AF1408" i="1"/>
  <c r="AD1408" i="1"/>
  <c r="AF1407" i="1"/>
  <c r="AD1407" i="1"/>
  <c r="AF1406" i="1"/>
  <c r="AD1406" i="1"/>
  <c r="AF1405" i="1"/>
  <c r="AD1405" i="1"/>
  <c r="AF1404" i="1"/>
  <c r="AD1404" i="1"/>
  <c r="AF1403" i="1"/>
  <c r="AD1403" i="1"/>
  <c r="AF1402" i="1"/>
  <c r="AD1402" i="1"/>
  <c r="AF1401" i="1"/>
  <c r="AD1401" i="1"/>
  <c r="AF1400" i="1"/>
  <c r="AD1400" i="1"/>
  <c r="AF1399" i="1"/>
  <c r="AD1399" i="1"/>
  <c r="AF1398" i="1"/>
  <c r="AD1398" i="1"/>
  <c r="AF1397" i="1"/>
  <c r="AD1397" i="1"/>
  <c r="AF1396" i="1"/>
  <c r="AD1396" i="1"/>
  <c r="AF1395" i="1"/>
  <c r="AD1395" i="1"/>
  <c r="AF1394" i="1"/>
  <c r="AD1394" i="1"/>
  <c r="AF1393" i="1"/>
  <c r="AD1393" i="1"/>
  <c r="AF1392" i="1"/>
  <c r="AD1392" i="1"/>
  <c r="AF1391" i="1"/>
  <c r="AD1391" i="1"/>
  <c r="AF1390" i="1"/>
  <c r="AD1390" i="1"/>
  <c r="AF1389" i="1"/>
  <c r="AD1389" i="1"/>
  <c r="AF1388" i="1"/>
  <c r="AD1388" i="1"/>
  <c r="AF1387" i="1"/>
  <c r="AD1387" i="1"/>
  <c r="AF1386" i="1"/>
  <c r="AD1386" i="1"/>
  <c r="AF1385" i="1"/>
  <c r="AD1385" i="1"/>
  <c r="AF1384" i="1"/>
  <c r="AD1384" i="1"/>
  <c r="AF1383" i="1"/>
  <c r="AD1383" i="1"/>
  <c r="AF1382" i="1"/>
  <c r="AD1382" i="1"/>
  <c r="AF1381" i="1"/>
  <c r="AD1381" i="1"/>
  <c r="AF1380" i="1"/>
  <c r="AD1380" i="1"/>
  <c r="AF1379" i="1"/>
  <c r="AD1379" i="1"/>
  <c r="AF1378" i="1"/>
  <c r="AD1378" i="1"/>
  <c r="AF1377" i="1"/>
  <c r="AD1377" i="1"/>
  <c r="AF1376" i="1"/>
  <c r="AD1376" i="1"/>
  <c r="AF1375" i="1"/>
  <c r="AD1375" i="1"/>
  <c r="AF1374" i="1"/>
  <c r="AD1374" i="1"/>
  <c r="AF1373" i="1"/>
  <c r="AD1373" i="1"/>
  <c r="AF1372" i="1"/>
  <c r="AD1372" i="1"/>
  <c r="AF1371" i="1"/>
  <c r="AD1371" i="1"/>
  <c r="AF1370" i="1"/>
  <c r="AD1370" i="1"/>
  <c r="AF1369" i="1"/>
  <c r="AD1369" i="1"/>
  <c r="AF1368" i="1"/>
  <c r="AD1368" i="1"/>
  <c r="AF1367" i="1"/>
  <c r="AD1367" i="1"/>
  <c r="AF1366" i="1"/>
  <c r="AD1366" i="1"/>
  <c r="AF1365" i="1"/>
  <c r="AD1365" i="1"/>
  <c r="AF1364" i="1"/>
  <c r="AD1364" i="1"/>
  <c r="AF1363" i="1"/>
  <c r="AD1363" i="1"/>
  <c r="AF1362" i="1"/>
  <c r="AD1362" i="1"/>
  <c r="AF1361" i="1"/>
  <c r="AD1361" i="1"/>
  <c r="AF1360" i="1"/>
  <c r="AD1360" i="1"/>
  <c r="AF1359" i="1"/>
  <c r="AD1359" i="1"/>
  <c r="AF1358" i="1"/>
  <c r="AD1358" i="1"/>
  <c r="AF1357" i="1"/>
  <c r="AD1357" i="1"/>
  <c r="AF1356" i="1"/>
  <c r="AD1356" i="1"/>
  <c r="AF1355" i="1"/>
  <c r="AD1355" i="1"/>
  <c r="AF1354" i="1"/>
  <c r="AD1354" i="1"/>
  <c r="AF1353" i="1"/>
  <c r="AD1353" i="1"/>
  <c r="AF1352" i="1"/>
  <c r="AD1352" i="1"/>
  <c r="AF1351" i="1"/>
  <c r="AD1351" i="1"/>
  <c r="AF1350" i="1"/>
  <c r="AD1350" i="1"/>
  <c r="AF1349" i="1"/>
  <c r="AD1349" i="1"/>
  <c r="AF1348" i="1"/>
  <c r="AD1348" i="1"/>
  <c r="AF1347" i="1"/>
  <c r="AD1347" i="1"/>
  <c r="AF1346" i="1"/>
  <c r="AD1346" i="1"/>
  <c r="AF1345" i="1"/>
  <c r="AD1345" i="1"/>
  <c r="AF1344" i="1"/>
  <c r="AD1344" i="1"/>
  <c r="AF1343" i="1"/>
  <c r="AD1343" i="1"/>
  <c r="AF1342" i="1"/>
  <c r="AD1342" i="1"/>
  <c r="AF1341" i="1"/>
  <c r="AD1341" i="1"/>
  <c r="AF1340" i="1"/>
  <c r="AD1340" i="1"/>
  <c r="AF1339" i="1"/>
  <c r="AD1339" i="1"/>
  <c r="AF1338" i="1"/>
  <c r="AD1338" i="1"/>
  <c r="AF1337" i="1"/>
  <c r="AD1337" i="1"/>
  <c r="AF1336" i="1"/>
  <c r="AD1336" i="1"/>
  <c r="AF1335" i="1"/>
  <c r="AD1335" i="1"/>
  <c r="AF1334" i="1"/>
  <c r="AD1334" i="1"/>
  <c r="AF1333" i="1"/>
  <c r="AD1333" i="1"/>
  <c r="AF1332" i="1"/>
  <c r="AD1332" i="1"/>
  <c r="AF1331" i="1"/>
  <c r="AD1331" i="1"/>
  <c r="AF1330" i="1"/>
  <c r="AD1330" i="1"/>
  <c r="AF1329" i="1"/>
  <c r="AD1329" i="1"/>
  <c r="AF1328" i="1"/>
  <c r="AD1328" i="1"/>
  <c r="AF1327" i="1"/>
  <c r="AD1327" i="1"/>
  <c r="AF1326" i="1"/>
  <c r="AD1326" i="1"/>
  <c r="AF1325" i="1"/>
  <c r="AD1325" i="1"/>
  <c r="AF1324" i="1"/>
  <c r="AD1324" i="1"/>
  <c r="AF1323" i="1"/>
  <c r="AD1323" i="1"/>
  <c r="AF1322" i="1"/>
  <c r="AD1322" i="1"/>
  <c r="AF1321" i="1"/>
  <c r="AD1321" i="1"/>
  <c r="AF1320" i="1"/>
  <c r="AD1320" i="1"/>
  <c r="AF1319" i="1"/>
  <c r="AD1319" i="1"/>
  <c r="AF1318" i="1"/>
  <c r="AD1318" i="1"/>
  <c r="AF1317" i="1"/>
  <c r="AD1317" i="1"/>
  <c r="AF1316" i="1"/>
  <c r="AD1316" i="1"/>
  <c r="AF1315" i="1"/>
  <c r="AD1315" i="1"/>
  <c r="AF1314" i="1"/>
  <c r="AD1314" i="1"/>
  <c r="AF1313" i="1"/>
  <c r="AD1313" i="1"/>
  <c r="AF1312" i="1"/>
  <c r="AD1312" i="1"/>
  <c r="AF1311" i="1"/>
  <c r="AD1311" i="1"/>
  <c r="AF1310" i="1"/>
  <c r="AD1310" i="1"/>
  <c r="AF1309" i="1"/>
  <c r="AD1309" i="1"/>
  <c r="AF1308" i="1"/>
  <c r="AD1308" i="1"/>
  <c r="AF1307" i="1"/>
  <c r="AD1307" i="1"/>
  <c r="AF1306" i="1"/>
  <c r="AD1306" i="1"/>
  <c r="AF1305" i="1"/>
  <c r="AD1305" i="1"/>
  <c r="AF1304" i="1"/>
  <c r="AD1304" i="1"/>
  <c r="AF1303" i="1"/>
  <c r="AD1303" i="1"/>
  <c r="AF1302" i="1"/>
  <c r="AD1302" i="1"/>
  <c r="AF1301" i="1"/>
  <c r="AD1301" i="1"/>
  <c r="AF1300" i="1"/>
  <c r="AD1300" i="1"/>
  <c r="AF1299" i="1"/>
  <c r="AD1299" i="1"/>
  <c r="AF1298" i="1"/>
  <c r="AD1298" i="1"/>
  <c r="AF1297" i="1"/>
  <c r="AD1297" i="1"/>
  <c r="AF1296" i="1"/>
  <c r="AD1296" i="1"/>
  <c r="AF1295" i="1"/>
  <c r="AD1295" i="1"/>
  <c r="AF1294" i="1"/>
  <c r="AD1294" i="1"/>
  <c r="AF1293" i="1"/>
  <c r="AD1293" i="1"/>
  <c r="AF1292" i="1"/>
  <c r="AD1292" i="1"/>
  <c r="AF1291" i="1"/>
  <c r="AD1291" i="1"/>
  <c r="AF1290" i="1"/>
  <c r="AD1290" i="1"/>
  <c r="AF1289" i="1"/>
  <c r="AD1289" i="1"/>
  <c r="AF1288" i="1"/>
  <c r="AD1288" i="1"/>
  <c r="AF1287" i="1"/>
  <c r="AD1287" i="1"/>
  <c r="AF1286" i="1"/>
  <c r="AD1286" i="1"/>
  <c r="AF1285" i="1"/>
  <c r="AD1285" i="1"/>
  <c r="AF1284" i="1"/>
  <c r="AD1284" i="1"/>
  <c r="AF1283" i="1"/>
  <c r="AD1283" i="1"/>
  <c r="AF1282" i="1"/>
  <c r="AD1282" i="1"/>
  <c r="AF1281" i="1"/>
  <c r="AD1281" i="1"/>
  <c r="AF1280" i="1"/>
  <c r="AD1280" i="1"/>
  <c r="AF1279" i="1"/>
  <c r="AD1279" i="1"/>
  <c r="AF1278" i="1"/>
  <c r="AD1278" i="1"/>
  <c r="AF1277" i="1"/>
  <c r="AD1277" i="1"/>
  <c r="AF1276" i="1"/>
  <c r="AD1276" i="1"/>
  <c r="AF1275" i="1"/>
  <c r="AD1275" i="1"/>
  <c r="AF1274" i="1"/>
  <c r="AD1274" i="1"/>
  <c r="AF1273" i="1"/>
  <c r="AD1273" i="1"/>
  <c r="AF1272" i="1"/>
  <c r="AD1272" i="1"/>
  <c r="AF1271" i="1"/>
  <c r="AD1271" i="1"/>
  <c r="AF1270" i="1"/>
  <c r="AD1270" i="1"/>
  <c r="AF1269" i="1"/>
  <c r="AD1269" i="1"/>
  <c r="AF1268" i="1"/>
  <c r="AD1268" i="1"/>
  <c r="AF1267" i="1"/>
  <c r="AD1267" i="1"/>
  <c r="AF1266" i="1"/>
  <c r="AD1266" i="1"/>
  <c r="AF1265" i="1"/>
  <c r="AD1265" i="1"/>
  <c r="AF1264" i="1"/>
  <c r="AD1264" i="1"/>
  <c r="AF1263" i="1"/>
  <c r="AD1263" i="1"/>
  <c r="AF1262" i="1"/>
  <c r="AD1262" i="1"/>
  <c r="AF1261" i="1"/>
  <c r="AD1261" i="1"/>
  <c r="AF1260" i="1"/>
  <c r="AD1260" i="1"/>
  <c r="AF1259" i="1"/>
  <c r="AD1259" i="1"/>
  <c r="AF1258" i="1"/>
  <c r="AD1258" i="1"/>
  <c r="AF1257" i="1"/>
  <c r="AD1257" i="1"/>
  <c r="AF1256" i="1"/>
  <c r="AD1256" i="1"/>
  <c r="AF1255" i="1"/>
  <c r="AD1255" i="1"/>
  <c r="AF1254" i="1"/>
  <c r="AD1254" i="1"/>
  <c r="AF1253" i="1"/>
  <c r="AD1253" i="1"/>
  <c r="AF1252" i="1"/>
  <c r="AD1252" i="1"/>
  <c r="AF1251" i="1"/>
  <c r="AD1251" i="1"/>
  <c r="AF1250" i="1"/>
  <c r="AD1250" i="1"/>
  <c r="AF1249" i="1"/>
  <c r="AD1249" i="1"/>
  <c r="AF1248" i="1"/>
  <c r="AD1248" i="1"/>
  <c r="AF1247" i="1"/>
  <c r="AD1247" i="1"/>
  <c r="AF1246" i="1"/>
  <c r="AD1246" i="1"/>
  <c r="AF1245" i="1"/>
  <c r="AD1245" i="1"/>
  <c r="AF1244" i="1"/>
  <c r="AD1244" i="1"/>
  <c r="AF1243" i="1"/>
  <c r="AD1243" i="1"/>
  <c r="AF1242" i="1"/>
  <c r="AD1242" i="1"/>
  <c r="AF1241" i="1"/>
  <c r="AD1241" i="1"/>
  <c r="AF1240" i="1"/>
  <c r="AD1240" i="1"/>
  <c r="AF1239" i="1"/>
  <c r="AD1239" i="1"/>
  <c r="AF1238" i="1"/>
  <c r="AD1238" i="1"/>
  <c r="AF1237" i="1"/>
  <c r="AD1237" i="1"/>
  <c r="AF1236" i="1"/>
  <c r="AD1236" i="1"/>
  <c r="AF1235" i="1"/>
  <c r="AD1235" i="1"/>
  <c r="AF1234" i="1"/>
  <c r="AD1234" i="1"/>
  <c r="AF1233" i="1"/>
  <c r="AD1233" i="1"/>
  <c r="AF1232" i="1"/>
  <c r="AD1232" i="1"/>
  <c r="AF1231" i="1"/>
  <c r="AD1231" i="1"/>
  <c r="AF1230" i="1"/>
  <c r="AD1230" i="1"/>
  <c r="AF1229" i="1"/>
  <c r="AD1229" i="1"/>
  <c r="AF1228" i="1"/>
  <c r="AD1228" i="1"/>
  <c r="AF1227" i="1"/>
  <c r="AD1227" i="1"/>
  <c r="AF1226" i="1"/>
  <c r="AD1226" i="1"/>
  <c r="AF1225" i="1"/>
  <c r="AD1225" i="1"/>
  <c r="AF1224" i="1"/>
  <c r="AD1224" i="1"/>
  <c r="AF1223" i="1"/>
  <c r="AD1223" i="1"/>
  <c r="AF1222" i="1"/>
  <c r="AD1222" i="1"/>
  <c r="AF1221" i="1"/>
  <c r="AD1221" i="1"/>
  <c r="AF1220" i="1"/>
  <c r="AD1220" i="1"/>
  <c r="AF1219" i="1"/>
  <c r="AD1219" i="1"/>
  <c r="AF1218" i="1"/>
  <c r="AD1218" i="1"/>
  <c r="AF1217" i="1"/>
  <c r="AD1217" i="1"/>
  <c r="AF1216" i="1"/>
  <c r="AD1216" i="1"/>
  <c r="AF1215" i="1"/>
  <c r="AD1215" i="1"/>
  <c r="AF1214" i="1"/>
  <c r="AD1214" i="1"/>
  <c r="AF1213" i="1"/>
  <c r="AD1213" i="1"/>
  <c r="AF1212" i="1"/>
  <c r="AD1212" i="1"/>
  <c r="AF1211" i="1"/>
  <c r="AD1211" i="1"/>
  <c r="AF1210" i="1"/>
  <c r="AD1210" i="1"/>
  <c r="AF1209" i="1"/>
  <c r="AD1209" i="1"/>
  <c r="AF1208" i="1"/>
  <c r="AD1208" i="1"/>
  <c r="AF1207" i="1"/>
  <c r="AD1207" i="1"/>
  <c r="AF1206" i="1"/>
  <c r="AD1206" i="1"/>
  <c r="AF1205" i="1"/>
  <c r="AD1205" i="1"/>
  <c r="AF1204" i="1"/>
  <c r="AD1204" i="1"/>
  <c r="AF1203" i="1"/>
  <c r="AD1203" i="1"/>
  <c r="AF1202" i="1"/>
  <c r="AD1202" i="1"/>
  <c r="AF1201" i="1"/>
  <c r="AD1201" i="1"/>
  <c r="AF1200" i="1"/>
  <c r="AD1200" i="1"/>
  <c r="AF1199" i="1"/>
  <c r="AD1199" i="1"/>
  <c r="AF1198" i="1"/>
  <c r="AD1198" i="1"/>
  <c r="AF1197" i="1"/>
  <c r="AD1197" i="1"/>
  <c r="AF1196" i="1"/>
  <c r="AD1196" i="1"/>
  <c r="AF1195" i="1"/>
  <c r="AD1195" i="1"/>
  <c r="AF1194" i="1"/>
  <c r="AD1194" i="1"/>
  <c r="AF1193" i="1"/>
  <c r="AD1193" i="1"/>
  <c r="AF1192" i="1"/>
  <c r="AD1192" i="1"/>
  <c r="AF1191" i="1"/>
  <c r="AD1191" i="1"/>
  <c r="AF1190" i="1"/>
  <c r="AD1190" i="1"/>
  <c r="AF1189" i="1"/>
  <c r="AD1189" i="1"/>
  <c r="AF1188" i="1"/>
  <c r="AD1188" i="1"/>
  <c r="AF1187" i="1"/>
  <c r="AD1187" i="1"/>
  <c r="AF1186" i="1"/>
  <c r="AD1186" i="1"/>
  <c r="AF1185" i="1"/>
  <c r="AD1185" i="1"/>
  <c r="AF1184" i="1"/>
  <c r="AD1184" i="1"/>
  <c r="AF1183" i="1"/>
  <c r="AD1183" i="1"/>
  <c r="AF1182" i="1"/>
  <c r="AD1182" i="1"/>
  <c r="AF1181" i="1"/>
  <c r="AD1181" i="1"/>
  <c r="AF1180" i="1"/>
  <c r="AD1180" i="1"/>
  <c r="AF1179" i="1"/>
  <c r="AD1179" i="1"/>
  <c r="AF1178" i="1"/>
  <c r="AD1178" i="1"/>
  <c r="AF1177" i="1"/>
  <c r="AD1177" i="1"/>
  <c r="AF1176" i="1"/>
  <c r="AD1176" i="1"/>
  <c r="AF1175" i="1"/>
  <c r="AD1175" i="1"/>
  <c r="AF1174" i="1"/>
  <c r="AD1174" i="1"/>
  <c r="AF1173" i="1"/>
  <c r="AD1173" i="1"/>
  <c r="AF1172" i="1"/>
  <c r="AD1172" i="1"/>
  <c r="AF1171" i="1"/>
  <c r="AD1171" i="1"/>
  <c r="AF1170" i="1"/>
  <c r="AD1170" i="1"/>
  <c r="AF1169" i="1"/>
  <c r="AD1169" i="1"/>
  <c r="AF1168" i="1"/>
  <c r="AD1168" i="1"/>
  <c r="AF1167" i="1"/>
  <c r="AD1167" i="1"/>
  <c r="AF1166" i="1"/>
  <c r="AD1166" i="1"/>
  <c r="AF1165" i="1"/>
  <c r="AD1165" i="1"/>
  <c r="AF1164" i="1"/>
  <c r="AD1164" i="1"/>
  <c r="AF1163" i="1"/>
  <c r="AD1163" i="1"/>
  <c r="AF1162" i="1"/>
  <c r="AD1162" i="1"/>
  <c r="AF1161" i="1"/>
  <c r="AD1161" i="1"/>
  <c r="AF1160" i="1"/>
  <c r="AD1160" i="1"/>
  <c r="AF1159" i="1"/>
  <c r="AD1159" i="1"/>
  <c r="AF1158" i="1"/>
  <c r="AD1158" i="1"/>
  <c r="AF1157" i="1"/>
  <c r="AD1157" i="1"/>
  <c r="AF1156" i="1"/>
  <c r="AD1156" i="1"/>
  <c r="AF1155" i="1"/>
  <c r="AD1155" i="1"/>
  <c r="AF1154" i="1"/>
  <c r="AD1154" i="1"/>
  <c r="AF1153" i="1"/>
  <c r="AD1153" i="1"/>
  <c r="AF1152" i="1"/>
  <c r="AD1152" i="1"/>
  <c r="AF1151" i="1"/>
  <c r="AD1151" i="1"/>
  <c r="AF1150" i="1"/>
  <c r="AD1150" i="1"/>
  <c r="AF1149" i="1"/>
  <c r="AD1149" i="1"/>
  <c r="AF1148" i="1"/>
  <c r="AD1148" i="1"/>
  <c r="AF1147" i="1"/>
  <c r="AD1147" i="1"/>
  <c r="AF1146" i="1"/>
  <c r="AD1146" i="1"/>
  <c r="AF1145" i="1"/>
  <c r="AD1145" i="1"/>
  <c r="AF1144" i="1"/>
  <c r="AD1144" i="1"/>
  <c r="AF1143" i="1"/>
  <c r="AD1143" i="1"/>
  <c r="AF1142" i="1"/>
  <c r="AD1142" i="1"/>
  <c r="AF1141" i="1"/>
  <c r="AD1141" i="1"/>
  <c r="AF1140" i="1"/>
  <c r="AD1140" i="1"/>
  <c r="AF1139" i="1"/>
  <c r="AD1139" i="1"/>
  <c r="AF1138" i="1"/>
  <c r="AD1138" i="1"/>
  <c r="AF1137" i="1"/>
  <c r="AD1137" i="1"/>
  <c r="AF1136" i="1"/>
  <c r="AD1136" i="1"/>
  <c r="AF1135" i="1"/>
  <c r="AD1135" i="1"/>
  <c r="AF1134" i="1"/>
  <c r="AD1134" i="1"/>
  <c r="AF1133" i="1"/>
  <c r="AD1133" i="1"/>
  <c r="AF1132" i="1"/>
  <c r="AD1132" i="1"/>
  <c r="AF1131" i="1"/>
  <c r="AD1131" i="1"/>
  <c r="AF1130" i="1"/>
  <c r="AD1130" i="1"/>
  <c r="AF1129" i="1"/>
  <c r="AD1129" i="1"/>
  <c r="AF1128" i="1"/>
  <c r="AD1128" i="1"/>
  <c r="AF1127" i="1"/>
  <c r="AD1127" i="1"/>
  <c r="AF1126" i="1"/>
  <c r="AD1126" i="1"/>
  <c r="AF1125" i="1"/>
  <c r="AD1125" i="1"/>
  <c r="AF1124" i="1"/>
  <c r="AD1124" i="1"/>
  <c r="AF1123" i="1"/>
  <c r="AD1123" i="1"/>
  <c r="AF1122" i="1"/>
  <c r="AD1122" i="1"/>
  <c r="AF1121" i="1"/>
  <c r="AD1121" i="1"/>
  <c r="AF1120" i="1"/>
  <c r="AD1120" i="1"/>
  <c r="AF1119" i="1"/>
  <c r="AD1119" i="1"/>
  <c r="AF1118" i="1"/>
  <c r="AD1118" i="1"/>
  <c r="AF1117" i="1"/>
  <c r="AD1117" i="1"/>
  <c r="AF1116" i="1"/>
  <c r="AD1116" i="1"/>
  <c r="AF1115" i="1"/>
  <c r="AD1115" i="1"/>
  <c r="AF1114" i="1"/>
  <c r="AD1114" i="1"/>
  <c r="AF1113" i="1"/>
  <c r="AD1113" i="1"/>
  <c r="AF1112" i="1"/>
  <c r="AD1112" i="1"/>
  <c r="AF1111" i="1"/>
  <c r="AD1111" i="1"/>
  <c r="AF1110" i="1"/>
  <c r="AD1110" i="1"/>
  <c r="AF1109" i="1"/>
  <c r="AD1109" i="1"/>
  <c r="AF1108" i="1"/>
  <c r="AD1108" i="1"/>
  <c r="AF1107" i="1"/>
  <c r="AD1107" i="1"/>
  <c r="AF1106" i="1"/>
  <c r="AD1106" i="1"/>
  <c r="AF1105" i="1"/>
  <c r="AD1105" i="1"/>
  <c r="AF1104" i="1"/>
  <c r="AD1104" i="1"/>
  <c r="AF1103" i="1"/>
  <c r="AD1103" i="1"/>
  <c r="AF1102" i="1"/>
  <c r="AD1102" i="1"/>
  <c r="AF1101" i="1"/>
  <c r="AD1101" i="1"/>
  <c r="AF1100" i="1"/>
  <c r="AD1100" i="1"/>
  <c r="AF1099" i="1"/>
  <c r="AD1099" i="1"/>
  <c r="AF1098" i="1"/>
  <c r="AD1098" i="1"/>
  <c r="AF1097" i="1"/>
  <c r="AD1097" i="1"/>
  <c r="AF1096" i="1"/>
  <c r="AD1096" i="1"/>
  <c r="AF1095" i="1"/>
  <c r="AD1095" i="1"/>
  <c r="AF1094" i="1"/>
  <c r="AD1094" i="1"/>
  <c r="AF1093" i="1"/>
  <c r="AD1093" i="1"/>
  <c r="AF1092" i="1"/>
  <c r="AD1092" i="1"/>
  <c r="AF1091" i="1"/>
  <c r="AD1091" i="1"/>
  <c r="AF1090" i="1"/>
  <c r="AD1090" i="1"/>
  <c r="AF1089" i="1"/>
  <c r="AD1089" i="1"/>
  <c r="AF1088" i="1"/>
  <c r="AD1088" i="1"/>
  <c r="AF1087" i="1"/>
  <c r="AD1087" i="1"/>
  <c r="AF1086" i="1"/>
  <c r="AD1086" i="1"/>
  <c r="AF1085" i="1"/>
  <c r="AD1085" i="1"/>
  <c r="AF1084" i="1"/>
  <c r="AD1084" i="1"/>
  <c r="AF1083" i="1"/>
  <c r="AD1083" i="1"/>
  <c r="AF1082" i="1"/>
  <c r="AD1082" i="1"/>
  <c r="AF1081" i="1"/>
  <c r="AD1081" i="1"/>
  <c r="AF1080" i="1"/>
  <c r="AD1080" i="1"/>
  <c r="AF1079" i="1"/>
  <c r="AD1079" i="1"/>
  <c r="AF1078" i="1"/>
  <c r="AD1078" i="1"/>
  <c r="AF1077" i="1"/>
  <c r="AD1077" i="1"/>
  <c r="AF1076" i="1"/>
  <c r="AD1076" i="1"/>
  <c r="AF1075" i="1"/>
  <c r="AD1075" i="1"/>
  <c r="AF1074" i="1"/>
  <c r="AD1074" i="1"/>
  <c r="AF1073" i="1"/>
  <c r="AD1073" i="1"/>
  <c r="AF1072" i="1"/>
  <c r="AD1072" i="1"/>
  <c r="AF1071" i="1"/>
  <c r="AD1071" i="1"/>
  <c r="AF1070" i="1"/>
  <c r="AD1070" i="1"/>
  <c r="AF1069" i="1"/>
  <c r="AD1069" i="1"/>
  <c r="AF1068" i="1"/>
  <c r="AD1068" i="1"/>
  <c r="AF1067" i="1"/>
  <c r="AD1067" i="1"/>
  <c r="AF1066" i="1"/>
  <c r="AD1066" i="1"/>
  <c r="AF1065" i="1"/>
  <c r="AD1065" i="1"/>
  <c r="AF1064" i="1"/>
  <c r="AD1064" i="1"/>
  <c r="AF1063" i="1"/>
  <c r="AD1063" i="1"/>
  <c r="AF1062" i="1"/>
  <c r="AD1062" i="1"/>
  <c r="AF1061" i="1"/>
  <c r="AD1061" i="1"/>
  <c r="AF1060" i="1"/>
  <c r="AD1060" i="1"/>
  <c r="AF1059" i="1"/>
  <c r="AD1059" i="1"/>
  <c r="AF1058" i="1"/>
  <c r="AD1058" i="1"/>
  <c r="AF1057" i="1"/>
  <c r="AD1057" i="1"/>
  <c r="AF1056" i="1"/>
  <c r="AD1056" i="1"/>
  <c r="AF1055" i="1"/>
  <c r="AD1055" i="1"/>
  <c r="AF1054" i="1"/>
  <c r="AD1054" i="1"/>
  <c r="AF1053" i="1"/>
  <c r="AD1053" i="1"/>
  <c r="AF1052" i="1"/>
  <c r="AD1052" i="1"/>
  <c r="AF1051" i="1"/>
  <c r="AD1051" i="1"/>
  <c r="AF1050" i="1"/>
  <c r="AD1050" i="1"/>
  <c r="AF1049" i="1"/>
  <c r="AD1049" i="1"/>
  <c r="AF1048" i="1"/>
  <c r="AD1048" i="1"/>
  <c r="AF1047" i="1"/>
  <c r="AD1047" i="1"/>
  <c r="AF1046" i="1"/>
  <c r="AD1046" i="1"/>
  <c r="AF1045" i="1"/>
  <c r="AD1045" i="1"/>
  <c r="AF1044" i="1"/>
  <c r="AD1044" i="1"/>
  <c r="AF1043" i="1"/>
  <c r="AD1043" i="1"/>
  <c r="AF1042" i="1"/>
  <c r="AD1042" i="1"/>
  <c r="AF1041" i="1"/>
  <c r="AD1041" i="1"/>
  <c r="AF1040" i="1"/>
  <c r="AD1040" i="1"/>
  <c r="AF1039" i="1"/>
  <c r="AD1039" i="1"/>
  <c r="AF1038" i="1"/>
  <c r="AD1038" i="1"/>
  <c r="AF1037" i="1"/>
  <c r="AD1037" i="1"/>
  <c r="AF1036" i="1"/>
  <c r="AD1036" i="1"/>
  <c r="AF1035" i="1"/>
  <c r="AD1035" i="1"/>
  <c r="AF1034" i="1"/>
  <c r="AD1034" i="1"/>
  <c r="AF1033" i="1"/>
  <c r="AD1033" i="1"/>
  <c r="AF1032" i="1"/>
  <c r="AD1032" i="1"/>
  <c r="AF1031" i="1"/>
  <c r="AD1031" i="1"/>
  <c r="AF1030" i="1"/>
  <c r="AD1030" i="1"/>
  <c r="AF1028" i="1"/>
  <c r="AD1028" i="1"/>
  <c r="AF1027" i="1"/>
  <c r="AD1027" i="1"/>
  <c r="AF1026" i="1"/>
  <c r="AD1026" i="1"/>
  <c r="AF1025" i="1"/>
  <c r="AD1025" i="1"/>
  <c r="AF1024" i="1"/>
  <c r="AD1024" i="1"/>
  <c r="AF1023" i="1"/>
  <c r="AD1023" i="1"/>
  <c r="AF1022" i="1"/>
  <c r="AD1022" i="1"/>
  <c r="AF1021" i="1"/>
  <c r="AD1021" i="1"/>
  <c r="AF1020" i="1"/>
  <c r="AD1020" i="1"/>
  <c r="AF1019" i="1"/>
  <c r="AD1019" i="1"/>
  <c r="AF1018" i="1"/>
  <c r="AD1018" i="1"/>
  <c r="AF1017" i="1"/>
  <c r="AD1017" i="1"/>
  <c r="AF1016" i="1"/>
  <c r="AD1016" i="1"/>
  <c r="AF1015" i="1"/>
  <c r="AD1015" i="1"/>
  <c r="AF1014" i="1"/>
  <c r="AD1014" i="1"/>
  <c r="AF1013" i="1"/>
  <c r="AD1013" i="1"/>
  <c r="AF1012" i="1"/>
  <c r="AD1012" i="1"/>
  <c r="AF1011" i="1"/>
  <c r="AD1011" i="1"/>
  <c r="AF1010" i="1"/>
  <c r="AD1010" i="1"/>
  <c r="AF1009" i="1"/>
  <c r="AD1009" i="1"/>
  <c r="AF1008" i="1"/>
  <c r="AD1008" i="1"/>
  <c r="AF1007" i="1"/>
  <c r="AD1007" i="1"/>
  <c r="AF1006" i="1"/>
  <c r="AD1006" i="1"/>
  <c r="AF1005" i="1"/>
  <c r="AD1005" i="1"/>
  <c r="AF1004" i="1"/>
  <c r="AD1004" i="1"/>
  <c r="AF1003" i="1"/>
  <c r="AD1003" i="1"/>
  <c r="AF1002" i="1"/>
  <c r="AD1002" i="1"/>
  <c r="AF1001" i="1"/>
  <c r="AD1001" i="1"/>
  <c r="AF1000" i="1"/>
  <c r="AD1000" i="1"/>
  <c r="AF999" i="1"/>
  <c r="AD999" i="1"/>
  <c r="AF998" i="1"/>
  <c r="AD998" i="1"/>
  <c r="AF997" i="1"/>
  <c r="AD997" i="1"/>
  <c r="AF996" i="1"/>
  <c r="AD996" i="1"/>
  <c r="AF995" i="1"/>
  <c r="AD995" i="1"/>
  <c r="AF994" i="1"/>
  <c r="AD994" i="1"/>
  <c r="AF993" i="1"/>
  <c r="AD993" i="1"/>
  <c r="AF992" i="1"/>
  <c r="AD992" i="1"/>
  <c r="AF991" i="1"/>
  <c r="AD991" i="1"/>
  <c r="AF990" i="1"/>
  <c r="AD990" i="1"/>
  <c r="AF989" i="1"/>
  <c r="AD989" i="1"/>
  <c r="AF988" i="1"/>
  <c r="AD988" i="1"/>
  <c r="AF987" i="1"/>
  <c r="AD987" i="1"/>
  <c r="AF986" i="1"/>
  <c r="AD986" i="1"/>
  <c r="AF985" i="1"/>
  <c r="AD985" i="1"/>
  <c r="AF984" i="1"/>
  <c r="AD984" i="1"/>
  <c r="AF983" i="1"/>
  <c r="AD983" i="1"/>
  <c r="AF982" i="1"/>
  <c r="AD982" i="1"/>
  <c r="AF981" i="1"/>
  <c r="AD981" i="1"/>
  <c r="AF980" i="1"/>
  <c r="AD980" i="1"/>
  <c r="AF979" i="1"/>
  <c r="AD979" i="1"/>
  <c r="AF978" i="1"/>
  <c r="AD978" i="1"/>
  <c r="AF977" i="1"/>
  <c r="AD977" i="1"/>
  <c r="AF976" i="1"/>
  <c r="AD976" i="1"/>
  <c r="AF975" i="1"/>
  <c r="AD975" i="1"/>
  <c r="AF974" i="1"/>
  <c r="AD974" i="1"/>
  <c r="AF973" i="1"/>
  <c r="AD973" i="1"/>
  <c r="AF972" i="1"/>
  <c r="AD972" i="1"/>
  <c r="AF971" i="1"/>
  <c r="AD971" i="1"/>
  <c r="AF970" i="1"/>
  <c r="AD970" i="1"/>
  <c r="AF969" i="1"/>
  <c r="AD969" i="1"/>
  <c r="AF968" i="1"/>
  <c r="AD968" i="1"/>
  <c r="AF967" i="1"/>
  <c r="AD967" i="1"/>
  <c r="AF966" i="1"/>
  <c r="AD966" i="1"/>
  <c r="AF965" i="1"/>
  <c r="AD965" i="1"/>
  <c r="AF964" i="1"/>
  <c r="AD964" i="1"/>
  <c r="AF963" i="1"/>
  <c r="AD963" i="1"/>
  <c r="AF962" i="1"/>
  <c r="AD962" i="1"/>
  <c r="AF961" i="1"/>
  <c r="AD961" i="1"/>
  <c r="AF960" i="1"/>
  <c r="AD960" i="1"/>
  <c r="AF959" i="1"/>
  <c r="AD959" i="1"/>
  <c r="AF958" i="1"/>
  <c r="AD958" i="1"/>
  <c r="AF957" i="1"/>
  <c r="AD957" i="1"/>
  <c r="AF956" i="1"/>
  <c r="AD956" i="1"/>
  <c r="AF955" i="1"/>
  <c r="AD955" i="1"/>
  <c r="AF954" i="1"/>
  <c r="AD954" i="1"/>
  <c r="AF953" i="1"/>
  <c r="AD953" i="1"/>
  <c r="AF952" i="1"/>
  <c r="AD952" i="1"/>
  <c r="AF951" i="1"/>
  <c r="AD951" i="1"/>
  <c r="AF950" i="1"/>
  <c r="AD950" i="1"/>
  <c r="AF949" i="1"/>
  <c r="AD949" i="1"/>
  <c r="AF948" i="1"/>
  <c r="AD948" i="1"/>
  <c r="AF947" i="1"/>
  <c r="AD947" i="1"/>
  <c r="AF946" i="1"/>
  <c r="AD946" i="1"/>
  <c r="AF945" i="1"/>
  <c r="AD945" i="1"/>
  <c r="AF944" i="1"/>
  <c r="AD944" i="1"/>
  <c r="AF943" i="1"/>
  <c r="AD943" i="1"/>
  <c r="AF942" i="1"/>
  <c r="AD942" i="1"/>
  <c r="AF941" i="1"/>
  <c r="AD941" i="1"/>
  <c r="AF940" i="1"/>
  <c r="AD940" i="1"/>
  <c r="AF939" i="1"/>
  <c r="AD939" i="1"/>
  <c r="AF938" i="1"/>
  <c r="AD938" i="1"/>
  <c r="AF937" i="1"/>
  <c r="AD937" i="1"/>
  <c r="AF936" i="1"/>
  <c r="AD936" i="1"/>
  <c r="AF935" i="1"/>
  <c r="AD935" i="1"/>
  <c r="AF934" i="1"/>
  <c r="AD934" i="1"/>
  <c r="AF933" i="1"/>
  <c r="AD933" i="1"/>
  <c r="AF932" i="1"/>
  <c r="AD932" i="1"/>
  <c r="AF931" i="1"/>
  <c r="AD931" i="1"/>
  <c r="AF930" i="1"/>
  <c r="AD930" i="1"/>
  <c r="AF929" i="1"/>
  <c r="AD929" i="1"/>
  <c r="AF928" i="1"/>
  <c r="AD928" i="1"/>
  <c r="AF927" i="1"/>
  <c r="AD927" i="1"/>
  <c r="AF926" i="1"/>
  <c r="AD926" i="1"/>
  <c r="AF925" i="1"/>
  <c r="AD925" i="1"/>
  <c r="AF924" i="1"/>
  <c r="AD924" i="1"/>
  <c r="AF923" i="1"/>
  <c r="AD923" i="1"/>
  <c r="AF922" i="1"/>
  <c r="AD922" i="1"/>
  <c r="AF921" i="1"/>
  <c r="AD921" i="1"/>
  <c r="AF920" i="1"/>
  <c r="AD920" i="1"/>
  <c r="AF919" i="1"/>
  <c r="AD919" i="1"/>
  <c r="AF918" i="1"/>
  <c r="AD918" i="1"/>
  <c r="AF917" i="1"/>
  <c r="AD917" i="1"/>
  <c r="AF916" i="1"/>
  <c r="AD916" i="1"/>
  <c r="AF915" i="1"/>
  <c r="AD915" i="1"/>
  <c r="AF914" i="1"/>
  <c r="AD914" i="1"/>
  <c r="AF913" i="1"/>
  <c r="AD913" i="1"/>
  <c r="AF912" i="1"/>
  <c r="AD912" i="1"/>
  <c r="AF911" i="1"/>
  <c r="AD911" i="1"/>
  <c r="AF910" i="1"/>
  <c r="AD910" i="1"/>
  <c r="AF909" i="1"/>
  <c r="AD909" i="1"/>
  <c r="AF908" i="1"/>
  <c r="AD908" i="1"/>
  <c r="AF907" i="1"/>
  <c r="AD907" i="1"/>
  <c r="AF906" i="1"/>
  <c r="AD906" i="1"/>
  <c r="AF905" i="1"/>
  <c r="AD905" i="1"/>
  <c r="AF904" i="1"/>
  <c r="AD904" i="1"/>
  <c r="AF903" i="1"/>
  <c r="AD903" i="1"/>
  <c r="AF902" i="1"/>
  <c r="AD902" i="1"/>
  <c r="AF901" i="1"/>
  <c r="AD901" i="1"/>
  <c r="AF900" i="1"/>
  <c r="AD900" i="1"/>
  <c r="AF899" i="1"/>
  <c r="AD899" i="1"/>
  <c r="AF898" i="1"/>
  <c r="AD898" i="1"/>
  <c r="AF897" i="1"/>
  <c r="AD897" i="1"/>
  <c r="AF896" i="1"/>
  <c r="AD896" i="1"/>
  <c r="AF895" i="1"/>
  <c r="AD895" i="1"/>
  <c r="AF894" i="1"/>
  <c r="AD894" i="1"/>
  <c r="AF893" i="1"/>
  <c r="AD893" i="1"/>
  <c r="AF892" i="1"/>
  <c r="AD892" i="1"/>
  <c r="AF891" i="1"/>
  <c r="AD891" i="1"/>
  <c r="AF890" i="1"/>
  <c r="AD890" i="1"/>
  <c r="AF889" i="1"/>
  <c r="AD889" i="1"/>
  <c r="AF888" i="1"/>
  <c r="AD888" i="1"/>
  <c r="AF887" i="1"/>
  <c r="AD887" i="1"/>
  <c r="AF886" i="1"/>
  <c r="AD886" i="1"/>
  <c r="AF885" i="1"/>
  <c r="AD885" i="1"/>
  <c r="AF884" i="1"/>
  <c r="AD884" i="1"/>
  <c r="AF883" i="1"/>
  <c r="AD883" i="1"/>
  <c r="AF882" i="1"/>
  <c r="AD882" i="1"/>
  <c r="AF881" i="1"/>
  <c r="AD881" i="1"/>
  <c r="AF880" i="1"/>
  <c r="AD880" i="1"/>
  <c r="AF879" i="1"/>
  <c r="AD879" i="1"/>
  <c r="AF878" i="1"/>
  <c r="AD878" i="1"/>
  <c r="AF877" i="1"/>
  <c r="AD877" i="1"/>
  <c r="AF876" i="1"/>
  <c r="AD876" i="1"/>
  <c r="AF875" i="1"/>
  <c r="AD875" i="1"/>
  <c r="AF874" i="1"/>
  <c r="AD874" i="1"/>
  <c r="AF873" i="1"/>
  <c r="AD873" i="1"/>
  <c r="AF872" i="1"/>
  <c r="AD872" i="1"/>
  <c r="AF871" i="1"/>
  <c r="AD871" i="1"/>
  <c r="AF870" i="1"/>
  <c r="AD870" i="1"/>
  <c r="AF869" i="1"/>
  <c r="AD869" i="1"/>
  <c r="AF868" i="1"/>
  <c r="AD868" i="1"/>
  <c r="AF867" i="1"/>
  <c r="AD867" i="1"/>
  <c r="AF866" i="1"/>
  <c r="AD866" i="1"/>
  <c r="AF864" i="1"/>
  <c r="AD864" i="1"/>
  <c r="AF863" i="1"/>
  <c r="AD863" i="1"/>
  <c r="AF862" i="1"/>
  <c r="AD862" i="1"/>
  <c r="AF861" i="1"/>
  <c r="AD861" i="1"/>
  <c r="AF860" i="1"/>
  <c r="AD860" i="1"/>
  <c r="AF859" i="1"/>
  <c r="AD859" i="1"/>
  <c r="AF857" i="1"/>
  <c r="AD857" i="1"/>
  <c r="AF856" i="1"/>
  <c r="AD856" i="1"/>
  <c r="AF855" i="1"/>
  <c r="AD855" i="1"/>
  <c r="AF854" i="1"/>
  <c r="AD854" i="1"/>
  <c r="AF853" i="1"/>
  <c r="AD853" i="1"/>
  <c r="AF852" i="1"/>
  <c r="AD852" i="1"/>
  <c r="AF851" i="1"/>
  <c r="AD851" i="1"/>
  <c r="AF850" i="1"/>
  <c r="AD850" i="1"/>
  <c r="AF849" i="1"/>
  <c r="AD849" i="1"/>
  <c r="AF848" i="1"/>
  <c r="AD848" i="1"/>
  <c r="AF847" i="1"/>
  <c r="AD847" i="1"/>
  <c r="AF846" i="1"/>
  <c r="AD846" i="1"/>
  <c r="AF845" i="1"/>
  <c r="AD845" i="1"/>
  <c r="AF844" i="1"/>
  <c r="AD844" i="1"/>
  <c r="AF843" i="1"/>
  <c r="AD843" i="1"/>
  <c r="AF842" i="1"/>
  <c r="AD842" i="1"/>
  <c r="AF841" i="1"/>
  <c r="AD841" i="1"/>
  <c r="AF840" i="1"/>
  <c r="AD840" i="1"/>
  <c r="AF839" i="1"/>
  <c r="AD839" i="1"/>
  <c r="AF838" i="1"/>
  <c r="AD838" i="1"/>
  <c r="AF837" i="1"/>
  <c r="AD837" i="1"/>
  <c r="AF836" i="1"/>
  <c r="AD836" i="1"/>
  <c r="AF835" i="1"/>
  <c r="AD835" i="1"/>
  <c r="AF834" i="1"/>
  <c r="AD834" i="1"/>
  <c r="AF833" i="1"/>
  <c r="AD833" i="1"/>
  <c r="AF832" i="1"/>
  <c r="AD832" i="1"/>
  <c r="AF831" i="1"/>
  <c r="AD831" i="1"/>
  <c r="AF830" i="1"/>
  <c r="AD830" i="1"/>
  <c r="AF829" i="1"/>
  <c r="AD829" i="1"/>
  <c r="AF828" i="1"/>
  <c r="AD828" i="1"/>
  <c r="AF827" i="1"/>
  <c r="AD827" i="1"/>
  <c r="AF826" i="1"/>
  <c r="AD826" i="1"/>
  <c r="AF825" i="1"/>
  <c r="AD825" i="1"/>
  <c r="AF824" i="1"/>
  <c r="AD824" i="1"/>
  <c r="AF823" i="1"/>
  <c r="AD823" i="1"/>
  <c r="AF822" i="1"/>
  <c r="AD822" i="1"/>
  <c r="AF821" i="1"/>
  <c r="AD821" i="1"/>
  <c r="AF820" i="1"/>
  <c r="AD820" i="1"/>
  <c r="AF819" i="1"/>
  <c r="AD819" i="1"/>
  <c r="AF818" i="1"/>
  <c r="AD818" i="1"/>
  <c r="AF817" i="1"/>
  <c r="AD817" i="1"/>
  <c r="AF816" i="1"/>
  <c r="AD816" i="1"/>
  <c r="AF815" i="1"/>
  <c r="AD815" i="1"/>
  <c r="AF814" i="1"/>
  <c r="AD814" i="1"/>
  <c r="AF813" i="1"/>
  <c r="AD813" i="1"/>
  <c r="AF812" i="1"/>
  <c r="AD812" i="1"/>
  <c r="AF811" i="1"/>
  <c r="AD811" i="1"/>
  <c r="AF810" i="1"/>
  <c r="AD810" i="1"/>
  <c r="AF809" i="1"/>
  <c r="AD809" i="1"/>
  <c r="AF808" i="1"/>
  <c r="AD808" i="1"/>
  <c r="AF807" i="1"/>
  <c r="AD807" i="1"/>
  <c r="AF806" i="1"/>
  <c r="AD806" i="1"/>
  <c r="AF805" i="1"/>
  <c r="AD805" i="1"/>
  <c r="AF804" i="1"/>
  <c r="AD804" i="1"/>
  <c r="AF803" i="1"/>
  <c r="AD803" i="1"/>
  <c r="AF802" i="1"/>
  <c r="AD802" i="1"/>
  <c r="AF801" i="1"/>
  <c r="AD801" i="1"/>
  <c r="AF800" i="1"/>
  <c r="AD800" i="1"/>
  <c r="AF799" i="1"/>
  <c r="AD799" i="1"/>
  <c r="AF798" i="1"/>
  <c r="AD798" i="1"/>
  <c r="AF797" i="1"/>
  <c r="AD797" i="1"/>
  <c r="AF796" i="1"/>
  <c r="AD796" i="1"/>
  <c r="AF795" i="1"/>
  <c r="AD795" i="1"/>
  <c r="AF794" i="1"/>
  <c r="AD794" i="1"/>
  <c r="AF793" i="1"/>
  <c r="AD793" i="1"/>
  <c r="AF792" i="1"/>
  <c r="AD792" i="1"/>
  <c r="AF791" i="1"/>
  <c r="AD791" i="1"/>
  <c r="AF790" i="1"/>
  <c r="AD790" i="1"/>
  <c r="AF789" i="1"/>
  <c r="AD789" i="1"/>
  <c r="AF788" i="1"/>
  <c r="AD788" i="1"/>
  <c r="AF787" i="1"/>
  <c r="AD787" i="1"/>
  <c r="AF786" i="1"/>
  <c r="AD786" i="1"/>
  <c r="AF785" i="1"/>
  <c r="AD785" i="1"/>
  <c r="AF784" i="1"/>
  <c r="AD784" i="1"/>
  <c r="AF783" i="1"/>
  <c r="AD783" i="1"/>
  <c r="AF782" i="1"/>
  <c r="AD782" i="1"/>
  <c r="AF781" i="1"/>
  <c r="AD781" i="1"/>
  <c r="AF780" i="1"/>
  <c r="AD780" i="1"/>
  <c r="AF779" i="1"/>
  <c r="AD779" i="1"/>
  <c r="AF778" i="1"/>
  <c r="AD778" i="1"/>
  <c r="AF777" i="1"/>
  <c r="AD777" i="1"/>
  <c r="AF776" i="1"/>
  <c r="AD776" i="1"/>
  <c r="AF775" i="1"/>
  <c r="AD775" i="1"/>
  <c r="AF774" i="1"/>
  <c r="AD774" i="1"/>
  <c r="AF773" i="1"/>
  <c r="AD773" i="1"/>
  <c r="AF772" i="1"/>
  <c r="AD772" i="1"/>
  <c r="AF771" i="1"/>
  <c r="AD771" i="1"/>
  <c r="AF770" i="1"/>
  <c r="AD770" i="1"/>
  <c r="AF769" i="1"/>
  <c r="AD769" i="1"/>
  <c r="AF768" i="1"/>
  <c r="AD768" i="1"/>
  <c r="AF767" i="1"/>
  <c r="AD767" i="1"/>
  <c r="AF766" i="1"/>
  <c r="AD766" i="1"/>
  <c r="AF765" i="1"/>
  <c r="AD765" i="1"/>
  <c r="AF764" i="1"/>
  <c r="AD764" i="1"/>
  <c r="AF763" i="1"/>
  <c r="AD763" i="1"/>
  <c r="AF762" i="1"/>
  <c r="AD762" i="1"/>
  <c r="AF761" i="1"/>
  <c r="AD761" i="1"/>
  <c r="AF760" i="1"/>
  <c r="AD760" i="1"/>
  <c r="AF759" i="1"/>
  <c r="AD759" i="1"/>
  <c r="AF758" i="1"/>
  <c r="AD758" i="1"/>
  <c r="AF757" i="1"/>
  <c r="AD757" i="1"/>
  <c r="AF756" i="1"/>
  <c r="AD756" i="1"/>
  <c r="AF755" i="1"/>
  <c r="AD755" i="1"/>
  <c r="AF754" i="1"/>
  <c r="AD754" i="1"/>
  <c r="AF753" i="1"/>
  <c r="AD753" i="1"/>
  <c r="AF752" i="1"/>
  <c r="AD752" i="1"/>
  <c r="AF751" i="1"/>
  <c r="AD751" i="1"/>
  <c r="AF750" i="1"/>
  <c r="AD750" i="1"/>
  <c r="AF749" i="1"/>
  <c r="AD749" i="1"/>
  <c r="AF748" i="1"/>
  <c r="AD748" i="1"/>
  <c r="AF747" i="1"/>
  <c r="AD747" i="1"/>
  <c r="AF746" i="1"/>
  <c r="AD746" i="1"/>
  <c r="AF745" i="1"/>
  <c r="AD745" i="1"/>
  <c r="AF744" i="1"/>
  <c r="AD744" i="1"/>
  <c r="AF743" i="1"/>
  <c r="AD743" i="1"/>
  <c r="AF742" i="1"/>
  <c r="AD742" i="1"/>
  <c r="AF741" i="1"/>
  <c r="AD741" i="1"/>
  <c r="AF740" i="1"/>
  <c r="AD740" i="1"/>
  <c r="AF739" i="1"/>
  <c r="AD739" i="1"/>
  <c r="AF738" i="1"/>
  <c r="AD738" i="1"/>
  <c r="AF737" i="1"/>
  <c r="AD737" i="1"/>
  <c r="AF736" i="1"/>
  <c r="AD736" i="1"/>
  <c r="AF735" i="1"/>
  <c r="AD735" i="1"/>
  <c r="AF734" i="1"/>
  <c r="AD734" i="1"/>
  <c r="AF733" i="1"/>
  <c r="AD733" i="1"/>
  <c r="AF732" i="1"/>
  <c r="AD732" i="1"/>
  <c r="AF731" i="1"/>
  <c r="AD731" i="1"/>
  <c r="AF730" i="1"/>
  <c r="AD730" i="1"/>
  <c r="AF729" i="1"/>
  <c r="AD729" i="1"/>
  <c r="AF728" i="1"/>
  <c r="AD728" i="1"/>
  <c r="AF727" i="1"/>
  <c r="AD727" i="1"/>
  <c r="AF726" i="1"/>
  <c r="AD726" i="1"/>
  <c r="AF725" i="1"/>
  <c r="AD725" i="1"/>
  <c r="AF724" i="1"/>
  <c r="AD724" i="1"/>
  <c r="AF723" i="1"/>
  <c r="AD723" i="1"/>
  <c r="AF722" i="1"/>
  <c r="AD722" i="1"/>
  <c r="AF721" i="1"/>
  <c r="AD721" i="1"/>
  <c r="AF720" i="1"/>
  <c r="AD720" i="1"/>
  <c r="AF719" i="1"/>
  <c r="AD719" i="1"/>
  <c r="AF718" i="1"/>
  <c r="AD718" i="1"/>
  <c r="AF717" i="1"/>
  <c r="AD717" i="1"/>
  <c r="AF716" i="1"/>
  <c r="AD716" i="1"/>
  <c r="AF715" i="1"/>
  <c r="AD715" i="1"/>
  <c r="AF714" i="1"/>
  <c r="AD714" i="1"/>
  <c r="AF713" i="1"/>
  <c r="AD713" i="1"/>
  <c r="AF712" i="1"/>
  <c r="AD712" i="1"/>
  <c r="AF711" i="1"/>
  <c r="AD711" i="1"/>
  <c r="AF710" i="1"/>
  <c r="AD710" i="1"/>
  <c r="AF709" i="1"/>
  <c r="AD709" i="1"/>
  <c r="AF708" i="1"/>
  <c r="AD708" i="1"/>
  <c r="AF707" i="1"/>
  <c r="AD707" i="1"/>
  <c r="AF706" i="1"/>
  <c r="AD706" i="1"/>
  <c r="AF705" i="1"/>
  <c r="AD705" i="1"/>
  <c r="AF704" i="1"/>
  <c r="AD704" i="1"/>
  <c r="AF703" i="1"/>
  <c r="AD703" i="1"/>
  <c r="AF702" i="1"/>
  <c r="AD702" i="1"/>
  <c r="AF701" i="1"/>
  <c r="AD701" i="1"/>
  <c r="AF700" i="1"/>
  <c r="AD700" i="1"/>
  <c r="AF699" i="1"/>
  <c r="AD699" i="1"/>
  <c r="AF698" i="1"/>
  <c r="AD698" i="1"/>
  <c r="AF697" i="1"/>
  <c r="AD697" i="1"/>
  <c r="AF696" i="1"/>
  <c r="AD696" i="1"/>
  <c r="AF695" i="1"/>
  <c r="AD695" i="1"/>
  <c r="AF694" i="1"/>
  <c r="AD694" i="1"/>
  <c r="AF693" i="1"/>
  <c r="AD693" i="1"/>
  <c r="AF692" i="1"/>
  <c r="AD692" i="1"/>
  <c r="AF691" i="1"/>
  <c r="AD691" i="1"/>
  <c r="AF690" i="1"/>
  <c r="AD690" i="1"/>
  <c r="AF689" i="1"/>
  <c r="AD689" i="1"/>
  <c r="AF688" i="1"/>
  <c r="AD688" i="1"/>
  <c r="AF687" i="1"/>
  <c r="AD687" i="1"/>
  <c r="AF686" i="1"/>
  <c r="AD686" i="1"/>
  <c r="AF685" i="1"/>
  <c r="AD685" i="1"/>
  <c r="AF683" i="1"/>
  <c r="AD683" i="1"/>
  <c r="AF682" i="1"/>
  <c r="AD682" i="1"/>
  <c r="AF681" i="1"/>
  <c r="AD681" i="1"/>
  <c r="AF680" i="1"/>
  <c r="AD680" i="1"/>
  <c r="AF679" i="1"/>
  <c r="AD679" i="1"/>
  <c r="AF678" i="1"/>
  <c r="AD678" i="1"/>
  <c r="AF677" i="1"/>
  <c r="AD677" i="1"/>
  <c r="AF676" i="1"/>
  <c r="AD676" i="1"/>
  <c r="AF675" i="1"/>
  <c r="AD675" i="1"/>
  <c r="AF674" i="1"/>
  <c r="AD674" i="1"/>
  <c r="AF673" i="1"/>
  <c r="AD673" i="1"/>
  <c r="AF672" i="1"/>
  <c r="AD672" i="1"/>
  <c r="AF671" i="1"/>
  <c r="AD671" i="1"/>
  <c r="AF670" i="1"/>
  <c r="AD670" i="1"/>
  <c r="AF669" i="1"/>
  <c r="AD669" i="1"/>
  <c r="AF668" i="1"/>
  <c r="AD668" i="1"/>
  <c r="AF667" i="1"/>
  <c r="AD667" i="1"/>
  <c r="AF666" i="1"/>
  <c r="AD666" i="1"/>
  <c r="AF665" i="1"/>
  <c r="AD665" i="1"/>
  <c r="AF664" i="1"/>
  <c r="AD664" i="1"/>
  <c r="AF663" i="1"/>
  <c r="AD663" i="1"/>
  <c r="AF662" i="1"/>
  <c r="AD662" i="1"/>
  <c r="AF661" i="1"/>
  <c r="AD661" i="1"/>
  <c r="AF660" i="1"/>
  <c r="AD660" i="1"/>
  <c r="AF659" i="1"/>
  <c r="AD659" i="1"/>
  <c r="AF658" i="1"/>
  <c r="AD658" i="1"/>
  <c r="AF657" i="1"/>
  <c r="AD657" i="1"/>
  <c r="AF656" i="1"/>
  <c r="AD656" i="1"/>
  <c r="AF655" i="1"/>
  <c r="AD655" i="1"/>
  <c r="AF654" i="1"/>
  <c r="AD654" i="1"/>
  <c r="AF653" i="1"/>
  <c r="AD653" i="1"/>
  <c r="AF652" i="1"/>
  <c r="AD652" i="1"/>
  <c r="AF651" i="1"/>
  <c r="AD651" i="1"/>
  <c r="AF650" i="1"/>
  <c r="AD650" i="1"/>
  <c r="AF649" i="1"/>
  <c r="AD649" i="1"/>
  <c r="AF648" i="1"/>
  <c r="AD648" i="1"/>
  <c r="AF647" i="1"/>
  <c r="AD647" i="1"/>
  <c r="AF646" i="1"/>
  <c r="AD646" i="1"/>
  <c r="AF645" i="1"/>
  <c r="AD645" i="1"/>
  <c r="AF644" i="1"/>
  <c r="AD644" i="1"/>
  <c r="AF643" i="1"/>
  <c r="AD643" i="1"/>
  <c r="AF642" i="1"/>
  <c r="AD642" i="1"/>
  <c r="AF641" i="1"/>
  <c r="AD641" i="1"/>
  <c r="AF640" i="1"/>
  <c r="AD640" i="1"/>
  <c r="AF639" i="1"/>
  <c r="AD639" i="1"/>
  <c r="AF638" i="1"/>
  <c r="AD638" i="1"/>
  <c r="AF637" i="1"/>
  <c r="AD637" i="1"/>
  <c r="AF636" i="1"/>
  <c r="AD636" i="1"/>
  <c r="AF635" i="1"/>
  <c r="AD635" i="1"/>
  <c r="AF634" i="1"/>
  <c r="AD634" i="1"/>
  <c r="AF633" i="1"/>
  <c r="AD633" i="1"/>
  <c r="AF632" i="1"/>
  <c r="AD632" i="1"/>
  <c r="AF631" i="1"/>
  <c r="AD631" i="1"/>
  <c r="AF630" i="1"/>
  <c r="AD630" i="1"/>
  <c r="AF629" i="1"/>
  <c r="AD629" i="1"/>
  <c r="AF628" i="1"/>
  <c r="AD628" i="1"/>
  <c r="AF627" i="1"/>
  <c r="AD627" i="1"/>
  <c r="AF626" i="1"/>
  <c r="AD626" i="1"/>
  <c r="AF625" i="1"/>
  <c r="AD625" i="1"/>
  <c r="AF624" i="1"/>
  <c r="AD624" i="1"/>
  <c r="AF623" i="1"/>
  <c r="AD623" i="1"/>
  <c r="AF622" i="1"/>
  <c r="AD622" i="1"/>
  <c r="AF621" i="1"/>
  <c r="AD621" i="1"/>
  <c r="AF620" i="1"/>
  <c r="AD620" i="1"/>
  <c r="AF619" i="1"/>
  <c r="AD619" i="1"/>
  <c r="AF618" i="1"/>
  <c r="AD618" i="1"/>
  <c r="AF617" i="1"/>
  <c r="AD617" i="1"/>
  <c r="AF616" i="1"/>
  <c r="AD616" i="1"/>
  <c r="AF615" i="1"/>
  <c r="AD615" i="1"/>
  <c r="AF614" i="1"/>
  <c r="AD614" i="1"/>
  <c r="AF613" i="1"/>
  <c r="AD613" i="1"/>
  <c r="AF612" i="1"/>
  <c r="AD612" i="1"/>
  <c r="AF611" i="1"/>
  <c r="AD611" i="1"/>
  <c r="AF610" i="1"/>
  <c r="AD610" i="1"/>
  <c r="AF609" i="1"/>
  <c r="AD609" i="1"/>
  <c r="AF608" i="1"/>
  <c r="AD608" i="1"/>
  <c r="AF607" i="1"/>
  <c r="AD607" i="1"/>
  <c r="AF606" i="1"/>
  <c r="AD606" i="1"/>
  <c r="AF605" i="1"/>
  <c r="AD605" i="1"/>
  <c r="AF604" i="1"/>
  <c r="AD604" i="1"/>
  <c r="AF603" i="1"/>
  <c r="AD603" i="1"/>
  <c r="AF602" i="1"/>
  <c r="AD602" i="1"/>
  <c r="AF601" i="1"/>
  <c r="AD601" i="1"/>
  <c r="AF600" i="1"/>
  <c r="AD600" i="1"/>
  <c r="AF599" i="1"/>
  <c r="AD599" i="1"/>
  <c r="AF598" i="1"/>
  <c r="AD598" i="1"/>
  <c r="AF597" i="1"/>
  <c r="AD597" i="1"/>
  <c r="AF596" i="1"/>
  <c r="AD596" i="1"/>
  <c r="AF595" i="1"/>
  <c r="AD595" i="1"/>
  <c r="AF594" i="1"/>
  <c r="AD594" i="1"/>
  <c r="AF593" i="1"/>
  <c r="AD593" i="1"/>
  <c r="AF592" i="1"/>
  <c r="AD592" i="1"/>
  <c r="AF591" i="1"/>
  <c r="AD591" i="1"/>
  <c r="AF590" i="1"/>
  <c r="AD590" i="1"/>
  <c r="AF589" i="1"/>
  <c r="AD589" i="1"/>
  <c r="AF588" i="1"/>
  <c r="AD588" i="1"/>
  <c r="AF587" i="1"/>
  <c r="AD587" i="1"/>
  <c r="AF586" i="1"/>
  <c r="AD586" i="1"/>
  <c r="AF585" i="1"/>
  <c r="AD585" i="1"/>
  <c r="AF584" i="1"/>
  <c r="AD584" i="1"/>
  <c r="AF583" i="1"/>
  <c r="AD583" i="1"/>
  <c r="AF582" i="1"/>
  <c r="AD582" i="1"/>
  <c r="AF581" i="1"/>
  <c r="AD581" i="1"/>
  <c r="AF580" i="1"/>
  <c r="AD580" i="1"/>
  <c r="AF579" i="1"/>
  <c r="AD579" i="1"/>
  <c r="AF578" i="1"/>
  <c r="AD578" i="1"/>
  <c r="AF577" i="1"/>
  <c r="AD577" i="1"/>
  <c r="AF576" i="1"/>
  <c r="AD576" i="1"/>
  <c r="AF575" i="1"/>
  <c r="AD575" i="1"/>
  <c r="AF574" i="1"/>
  <c r="AD574" i="1"/>
  <c r="AF573" i="1"/>
  <c r="AD573" i="1"/>
  <c r="AF572" i="1"/>
  <c r="AD572" i="1"/>
  <c r="AF571" i="1"/>
  <c r="AD571" i="1"/>
  <c r="AF570" i="1"/>
  <c r="AD570" i="1"/>
  <c r="AF569" i="1"/>
  <c r="AD569" i="1"/>
  <c r="AF568" i="1"/>
  <c r="AD568" i="1"/>
  <c r="AF567" i="1"/>
  <c r="AD567" i="1"/>
  <c r="AF566" i="1"/>
  <c r="AD566" i="1"/>
  <c r="AF565" i="1"/>
  <c r="AD565" i="1"/>
  <c r="AF564" i="1"/>
  <c r="AD564" i="1"/>
  <c r="AF563" i="1"/>
  <c r="AD563" i="1"/>
  <c r="AF562" i="1"/>
  <c r="AD562" i="1"/>
  <c r="AF561" i="1"/>
  <c r="AD561" i="1"/>
  <c r="AF560" i="1"/>
  <c r="AD560" i="1"/>
  <c r="AF559" i="1"/>
  <c r="AD559" i="1"/>
  <c r="AF558" i="1"/>
  <c r="AD558" i="1"/>
  <c r="AF557" i="1"/>
  <c r="AD557" i="1"/>
  <c r="AF556" i="1"/>
  <c r="AD556" i="1"/>
  <c r="AF555" i="1"/>
  <c r="AD555" i="1"/>
  <c r="AF554" i="1"/>
  <c r="AD554" i="1"/>
  <c r="AF553" i="1"/>
  <c r="AD553" i="1"/>
  <c r="AF552" i="1"/>
  <c r="AD552" i="1"/>
  <c r="AF551" i="1"/>
  <c r="AD551" i="1"/>
  <c r="AF550" i="1"/>
  <c r="AD550" i="1"/>
  <c r="AF549" i="1"/>
  <c r="AD549" i="1"/>
  <c r="AF548" i="1"/>
  <c r="AD548" i="1"/>
  <c r="AF547" i="1"/>
  <c r="AD547" i="1"/>
  <c r="AF546" i="1"/>
  <c r="AD546" i="1"/>
  <c r="AF545" i="1"/>
  <c r="AD545" i="1"/>
  <c r="AF544" i="1"/>
  <c r="AD544" i="1"/>
  <c r="AF543" i="1"/>
  <c r="AD543" i="1"/>
  <c r="AF542" i="1"/>
  <c r="AD542" i="1"/>
  <c r="AF541" i="1"/>
  <c r="AD541" i="1"/>
  <c r="AF540" i="1"/>
  <c r="AD540" i="1"/>
  <c r="AF539" i="1"/>
  <c r="AD539" i="1"/>
  <c r="AF538" i="1"/>
  <c r="AD538" i="1"/>
  <c r="AF537" i="1"/>
  <c r="AD537" i="1"/>
  <c r="AF536" i="1"/>
  <c r="AD536" i="1"/>
  <c r="AF535" i="1"/>
  <c r="AD535" i="1"/>
  <c r="AF534" i="1"/>
  <c r="AD534" i="1"/>
  <c r="AF533" i="1"/>
  <c r="AD533" i="1"/>
  <c r="AF532" i="1"/>
  <c r="AD532" i="1"/>
  <c r="AF531" i="1"/>
  <c r="AD531" i="1"/>
  <c r="AF530" i="1"/>
  <c r="AD530" i="1"/>
  <c r="AF529" i="1"/>
  <c r="AD529" i="1"/>
  <c r="AF528" i="1"/>
  <c r="AD528" i="1"/>
  <c r="AF527" i="1"/>
  <c r="AD527" i="1"/>
  <c r="AF526" i="1"/>
  <c r="AD526" i="1"/>
  <c r="AF525" i="1"/>
  <c r="AD525" i="1"/>
  <c r="AF524" i="1"/>
  <c r="AD524" i="1"/>
  <c r="AF523" i="1"/>
  <c r="AD523" i="1"/>
  <c r="AF522" i="1"/>
  <c r="AD522" i="1"/>
  <c r="AF521" i="1"/>
  <c r="AD521" i="1"/>
  <c r="AF520" i="1"/>
  <c r="AD520" i="1"/>
  <c r="AF519" i="1"/>
  <c r="AD519" i="1"/>
  <c r="AF518" i="1"/>
  <c r="AD518" i="1"/>
  <c r="AF517" i="1"/>
  <c r="AD517" i="1"/>
  <c r="AF516" i="1"/>
  <c r="AD516" i="1"/>
  <c r="AF515" i="1"/>
  <c r="AD515" i="1"/>
  <c r="AF514" i="1"/>
  <c r="AD514" i="1"/>
  <c r="AF513" i="1"/>
  <c r="AD513" i="1"/>
  <c r="AF512" i="1"/>
  <c r="AD512" i="1"/>
  <c r="AF511" i="1"/>
  <c r="AD511" i="1"/>
  <c r="AF510" i="1"/>
  <c r="AD510" i="1"/>
  <c r="AF509" i="1"/>
  <c r="AD509" i="1"/>
  <c r="AF508" i="1"/>
  <c r="AD508" i="1"/>
  <c r="AF507" i="1"/>
  <c r="AD507" i="1"/>
  <c r="AF506" i="1"/>
  <c r="AD506" i="1"/>
  <c r="AF505" i="1"/>
  <c r="AD505" i="1"/>
  <c r="AF504" i="1"/>
  <c r="AD504" i="1"/>
  <c r="AF503" i="1"/>
  <c r="AD503" i="1"/>
  <c r="AF502" i="1"/>
  <c r="AD502" i="1"/>
  <c r="AF501" i="1"/>
  <c r="AD501" i="1"/>
  <c r="AF500" i="1"/>
  <c r="AD500" i="1"/>
  <c r="AF499" i="1"/>
  <c r="AD499" i="1"/>
  <c r="AF498" i="1"/>
  <c r="AD498" i="1"/>
  <c r="AF497" i="1"/>
  <c r="AD497" i="1"/>
  <c r="AF496" i="1"/>
  <c r="AD496" i="1"/>
  <c r="AF495" i="1"/>
  <c r="AD495" i="1"/>
  <c r="AF494" i="1"/>
  <c r="AD494" i="1"/>
  <c r="AF493" i="1"/>
  <c r="AD493" i="1"/>
  <c r="AF492" i="1"/>
  <c r="AD492" i="1"/>
  <c r="AF491" i="1"/>
  <c r="AD491" i="1"/>
  <c r="AF490" i="1"/>
  <c r="AD490" i="1"/>
  <c r="AF489" i="1"/>
  <c r="AD489" i="1"/>
  <c r="AF488" i="1"/>
  <c r="AD488" i="1"/>
  <c r="AF487" i="1"/>
  <c r="AD487" i="1"/>
  <c r="AF486" i="1"/>
  <c r="AD486" i="1"/>
  <c r="AF485" i="1"/>
  <c r="AD485" i="1"/>
  <c r="AF484" i="1"/>
  <c r="AD484" i="1"/>
  <c r="AF483" i="1"/>
  <c r="AD483" i="1"/>
  <c r="AF482" i="1"/>
  <c r="AD482" i="1"/>
  <c r="AF481" i="1"/>
  <c r="AD481" i="1"/>
  <c r="AF480" i="1"/>
  <c r="AD480" i="1"/>
  <c r="AF479" i="1"/>
  <c r="AD479" i="1"/>
  <c r="AF478" i="1"/>
  <c r="AD478" i="1"/>
  <c r="AF477" i="1"/>
  <c r="AD477" i="1"/>
  <c r="AF476" i="1"/>
  <c r="AD476" i="1"/>
  <c r="AF475" i="1"/>
  <c r="AD475" i="1"/>
  <c r="AF474" i="1"/>
  <c r="AD474" i="1"/>
  <c r="AF473" i="1"/>
  <c r="AD473" i="1"/>
  <c r="AF472" i="1"/>
  <c r="AD472" i="1"/>
  <c r="AF471" i="1"/>
  <c r="AD471" i="1"/>
  <c r="AF470" i="1"/>
  <c r="AD470" i="1"/>
  <c r="AF469" i="1"/>
  <c r="AD469" i="1"/>
  <c r="AF468" i="1"/>
  <c r="AD468" i="1"/>
  <c r="AF467" i="1"/>
  <c r="AD467" i="1"/>
  <c r="AF466" i="1"/>
  <c r="AD466" i="1"/>
  <c r="AF465" i="1"/>
  <c r="AD465" i="1"/>
  <c r="AF464" i="1"/>
  <c r="AD464" i="1"/>
  <c r="AF463" i="1"/>
  <c r="AD463" i="1"/>
  <c r="AF462" i="1"/>
  <c r="AD462" i="1"/>
  <c r="AF461" i="1"/>
  <c r="AD461" i="1"/>
  <c r="AF460" i="1"/>
  <c r="AD460" i="1"/>
  <c r="AF459" i="1"/>
  <c r="AD459" i="1"/>
  <c r="AF458" i="1"/>
  <c r="AD458" i="1"/>
  <c r="AF457" i="1"/>
  <c r="AD457" i="1"/>
  <c r="AF456" i="1"/>
  <c r="AD456" i="1"/>
  <c r="AF455" i="1"/>
  <c r="AD455" i="1"/>
  <c r="AF454" i="1"/>
  <c r="AD454" i="1"/>
  <c r="AF453" i="1"/>
  <c r="AD453" i="1"/>
  <c r="AF452" i="1"/>
  <c r="AD452" i="1"/>
  <c r="AF451" i="1"/>
  <c r="AD451" i="1"/>
  <c r="AF450" i="1"/>
  <c r="AD450" i="1"/>
  <c r="AF449" i="1"/>
  <c r="AD449" i="1"/>
  <c r="AF448" i="1"/>
  <c r="AD448" i="1"/>
  <c r="AF447" i="1"/>
  <c r="AD447" i="1"/>
  <c r="AF446" i="1"/>
  <c r="AD446" i="1"/>
  <c r="AF445" i="1"/>
  <c r="AD445" i="1"/>
  <c r="AF444" i="1"/>
  <c r="AD444" i="1"/>
  <c r="AF443" i="1"/>
  <c r="AD443" i="1"/>
  <c r="AF442" i="1"/>
  <c r="AD442" i="1"/>
  <c r="AF441" i="1"/>
  <c r="AD441" i="1"/>
  <c r="AF440" i="1"/>
  <c r="AD440" i="1"/>
  <c r="AF439" i="1"/>
  <c r="AD439" i="1"/>
  <c r="AF438" i="1"/>
  <c r="AD438" i="1"/>
  <c r="AF437" i="1"/>
  <c r="AD437" i="1"/>
  <c r="AF436" i="1"/>
  <c r="AD436" i="1"/>
  <c r="AF435" i="1"/>
  <c r="AD435" i="1"/>
  <c r="AF434" i="1"/>
  <c r="AD434" i="1"/>
  <c r="AF433" i="1"/>
  <c r="AD433" i="1"/>
  <c r="AF432" i="1"/>
  <c r="AD432" i="1"/>
  <c r="AF431" i="1"/>
  <c r="AD431" i="1"/>
  <c r="AF430" i="1"/>
  <c r="AD430" i="1"/>
  <c r="AF429" i="1"/>
  <c r="AD429" i="1"/>
  <c r="AF428" i="1"/>
  <c r="AD428" i="1"/>
  <c r="AF427" i="1"/>
  <c r="AD427" i="1"/>
  <c r="AF426" i="1"/>
  <c r="AD426" i="1"/>
  <c r="AF425" i="1"/>
  <c r="AD425" i="1"/>
  <c r="AF424" i="1"/>
  <c r="AD424" i="1"/>
  <c r="AF423" i="1"/>
  <c r="AD423" i="1"/>
  <c r="AF422" i="1"/>
  <c r="AD422" i="1"/>
  <c r="AF421" i="1"/>
  <c r="AD421" i="1"/>
  <c r="AF420" i="1"/>
  <c r="AD420" i="1"/>
  <c r="AF419" i="1"/>
  <c r="AD419" i="1"/>
  <c r="AF418" i="1"/>
  <c r="AD418" i="1"/>
  <c r="AF417" i="1"/>
  <c r="AD417" i="1"/>
  <c r="AF416" i="1"/>
  <c r="AD416" i="1"/>
  <c r="AF415" i="1"/>
  <c r="AD415" i="1"/>
  <c r="AF414" i="1"/>
  <c r="AD414" i="1"/>
  <c r="AF413" i="1"/>
  <c r="AD413" i="1"/>
  <c r="AF412" i="1"/>
  <c r="AD412" i="1"/>
  <c r="AF411" i="1"/>
  <c r="AD411" i="1"/>
  <c r="AF410" i="1"/>
  <c r="AD410" i="1"/>
  <c r="AF409" i="1"/>
  <c r="AD409" i="1"/>
  <c r="AF408" i="1"/>
  <c r="AD408" i="1"/>
  <c r="AF407" i="1"/>
  <c r="AD407" i="1"/>
  <c r="AF406" i="1"/>
  <c r="AD406" i="1"/>
  <c r="AF405" i="1"/>
  <c r="AD405" i="1"/>
  <c r="AF404" i="1"/>
  <c r="AD404" i="1"/>
  <c r="AF403" i="1"/>
  <c r="AD403" i="1"/>
  <c r="AF402" i="1"/>
  <c r="AD402" i="1"/>
  <c r="AF401" i="1"/>
  <c r="AD401" i="1"/>
  <c r="AF400" i="1"/>
  <c r="AD400" i="1"/>
  <c r="AF399" i="1"/>
  <c r="AD399" i="1"/>
  <c r="AF398" i="1"/>
  <c r="AD398" i="1"/>
  <c r="AF397" i="1"/>
  <c r="AD397" i="1"/>
  <c r="AF396" i="1"/>
  <c r="AD396" i="1"/>
  <c r="AF395" i="1"/>
  <c r="AD395" i="1"/>
  <c r="AF394" i="1"/>
  <c r="AD394" i="1"/>
  <c r="AF393" i="1"/>
  <c r="AD393" i="1"/>
  <c r="AF392" i="1"/>
  <c r="AD392" i="1"/>
  <c r="AF391" i="1"/>
  <c r="AD391" i="1"/>
  <c r="AF390" i="1"/>
  <c r="AD390" i="1"/>
  <c r="AF389" i="1"/>
  <c r="AD389" i="1"/>
  <c r="AF388" i="1"/>
  <c r="AD388" i="1"/>
  <c r="AF387" i="1"/>
  <c r="AD387" i="1"/>
  <c r="AF386" i="1"/>
  <c r="AD386" i="1"/>
  <c r="AF385" i="1"/>
  <c r="AD385" i="1"/>
  <c r="AF384" i="1"/>
  <c r="AD384" i="1"/>
  <c r="AF383" i="1"/>
  <c r="AD383" i="1"/>
  <c r="AF382" i="1"/>
  <c r="AD382" i="1"/>
  <c r="AF381" i="1"/>
  <c r="AD381" i="1"/>
  <c r="AF380" i="1"/>
  <c r="AD380" i="1"/>
  <c r="AF379" i="1"/>
  <c r="AD379" i="1"/>
  <c r="AF378" i="1"/>
  <c r="AD378" i="1"/>
  <c r="AF377" i="1"/>
  <c r="AD377" i="1"/>
  <c r="AF376" i="1"/>
  <c r="AD376" i="1"/>
  <c r="AF375" i="1"/>
  <c r="AD375" i="1"/>
  <c r="AF374" i="1"/>
  <c r="AD374" i="1"/>
  <c r="AF373" i="1"/>
  <c r="AD373" i="1"/>
  <c r="AF372" i="1"/>
  <c r="AD372" i="1"/>
  <c r="AF371" i="1"/>
  <c r="AD371" i="1"/>
  <c r="AF370" i="1"/>
  <c r="AD370" i="1"/>
  <c r="AF369" i="1"/>
  <c r="AD369" i="1"/>
  <c r="AF368" i="1"/>
  <c r="AD368" i="1"/>
  <c r="AF367" i="1"/>
  <c r="AD367" i="1"/>
  <c r="AF366" i="1"/>
  <c r="AD366" i="1"/>
  <c r="AF365" i="1"/>
  <c r="AD365" i="1"/>
  <c r="AF364" i="1"/>
  <c r="AD364" i="1"/>
  <c r="AF363" i="1"/>
  <c r="AD363" i="1"/>
  <c r="AF362" i="1"/>
  <c r="AD362" i="1"/>
  <c r="AF361" i="1"/>
  <c r="AD361" i="1"/>
  <c r="AF360" i="1"/>
  <c r="AD360" i="1"/>
  <c r="AF359" i="1"/>
  <c r="AD359" i="1"/>
  <c r="AF358" i="1"/>
  <c r="AD358" i="1"/>
  <c r="AF357" i="1"/>
  <c r="AD357" i="1"/>
  <c r="AF356" i="1"/>
  <c r="AD356" i="1"/>
  <c r="AF355" i="1"/>
  <c r="AD355" i="1"/>
  <c r="AF354" i="1"/>
  <c r="AD354" i="1"/>
  <c r="AF353" i="1"/>
  <c r="AD353" i="1"/>
  <c r="AF352" i="1"/>
  <c r="AD352" i="1"/>
  <c r="AF351" i="1"/>
  <c r="AD351" i="1"/>
  <c r="AF350" i="1"/>
  <c r="AD350" i="1"/>
  <c r="AF349" i="1"/>
  <c r="AD349" i="1"/>
  <c r="AF348" i="1"/>
  <c r="AD348" i="1"/>
  <c r="AF347" i="1"/>
  <c r="AD347" i="1"/>
  <c r="AF346" i="1"/>
  <c r="AD346" i="1"/>
  <c r="AF345" i="1"/>
  <c r="AD345" i="1"/>
  <c r="AF344" i="1"/>
  <c r="AD344" i="1"/>
  <c r="AF343" i="1"/>
  <c r="AD343" i="1"/>
  <c r="AF342" i="1"/>
  <c r="AD342" i="1"/>
  <c r="AF341" i="1"/>
  <c r="AD341" i="1"/>
  <c r="AF340" i="1"/>
  <c r="AD340" i="1"/>
  <c r="AF339" i="1"/>
  <c r="AD339" i="1"/>
  <c r="AF338" i="1"/>
  <c r="AD338" i="1"/>
  <c r="AF337" i="1"/>
  <c r="AD337" i="1"/>
  <c r="AF336" i="1"/>
  <c r="AD336" i="1"/>
  <c r="AF335" i="1"/>
  <c r="AD335" i="1"/>
  <c r="AF334" i="1"/>
  <c r="AD334" i="1"/>
  <c r="AF333" i="1"/>
  <c r="AD333" i="1"/>
  <c r="AF332" i="1"/>
  <c r="AD332" i="1"/>
  <c r="AF331" i="1"/>
  <c r="AD331" i="1"/>
  <c r="AF330" i="1"/>
  <c r="AD330" i="1"/>
  <c r="AF329" i="1"/>
  <c r="AD329" i="1"/>
  <c r="AF328" i="1"/>
  <c r="AD328" i="1"/>
  <c r="AF327" i="1"/>
  <c r="AD327" i="1"/>
  <c r="AF326" i="1"/>
  <c r="AD326" i="1"/>
  <c r="AF325" i="1"/>
  <c r="AD325" i="1"/>
  <c r="AF324" i="1"/>
  <c r="AD324" i="1"/>
  <c r="AF323" i="1"/>
  <c r="AD323" i="1"/>
  <c r="AF322" i="1"/>
  <c r="AD322" i="1"/>
  <c r="AF321" i="1"/>
  <c r="AD321" i="1"/>
  <c r="AF320" i="1"/>
  <c r="AD320" i="1"/>
  <c r="AF319" i="1"/>
  <c r="AD319" i="1"/>
  <c r="AF318" i="1"/>
  <c r="AD318" i="1"/>
  <c r="AF317" i="1"/>
  <c r="AD317" i="1"/>
  <c r="AF316" i="1"/>
  <c r="AD316" i="1"/>
  <c r="AF315" i="1"/>
  <c r="AD315" i="1"/>
  <c r="AF314" i="1"/>
  <c r="AD314" i="1"/>
  <c r="AF313" i="1"/>
  <c r="AD313" i="1"/>
  <c r="AF312" i="1"/>
  <c r="AD312" i="1"/>
  <c r="AF311" i="1"/>
  <c r="AD311" i="1"/>
  <c r="AF310" i="1"/>
  <c r="AD310" i="1"/>
  <c r="AF309" i="1"/>
  <c r="AD309" i="1"/>
  <c r="AF308" i="1"/>
  <c r="AD308" i="1"/>
  <c r="AF307" i="1"/>
  <c r="AD307" i="1"/>
  <c r="AF306" i="1"/>
  <c r="AD306" i="1"/>
  <c r="AF305" i="1"/>
  <c r="AD305" i="1"/>
  <c r="AF304" i="1"/>
  <c r="AD304" i="1"/>
  <c r="AF303" i="1"/>
  <c r="AD303" i="1"/>
  <c r="AF302" i="1"/>
  <c r="AD302" i="1"/>
  <c r="AF301" i="1"/>
  <c r="AD301" i="1"/>
  <c r="AF300" i="1"/>
  <c r="AD300" i="1"/>
  <c r="AF299" i="1"/>
  <c r="AD299" i="1"/>
  <c r="AF298" i="1"/>
  <c r="AD298" i="1"/>
  <c r="AF297" i="1"/>
  <c r="AD297" i="1"/>
  <c r="AF296" i="1"/>
  <c r="AD296" i="1"/>
  <c r="AF295" i="1"/>
  <c r="AD295" i="1"/>
  <c r="AF294" i="1"/>
  <c r="AD294" i="1"/>
  <c r="AF293" i="1"/>
  <c r="AD293" i="1"/>
  <c r="AF291" i="1"/>
  <c r="AD291" i="1"/>
  <c r="AF290" i="1"/>
  <c r="AD290" i="1"/>
  <c r="AF289" i="1"/>
  <c r="AD289" i="1"/>
  <c r="AF288" i="1"/>
  <c r="AD288" i="1"/>
  <c r="AF287" i="1"/>
  <c r="AD287" i="1"/>
  <c r="AF286" i="1"/>
  <c r="AD286" i="1"/>
  <c r="AF285" i="1"/>
  <c r="AD285" i="1"/>
  <c r="AF284" i="1"/>
  <c r="AD284" i="1"/>
  <c r="AF283" i="1"/>
  <c r="AD283" i="1"/>
  <c r="AF281" i="1"/>
  <c r="AD281" i="1"/>
  <c r="AF280" i="1"/>
  <c r="AD280" i="1"/>
  <c r="AF279" i="1"/>
  <c r="AD279" i="1"/>
  <c r="AF278" i="1"/>
  <c r="AD278" i="1"/>
  <c r="AF277" i="1"/>
  <c r="AD277" i="1"/>
  <c r="AF276" i="1"/>
  <c r="AD276" i="1"/>
  <c r="AF275" i="1"/>
  <c r="AD275" i="1"/>
  <c r="AF274" i="1"/>
  <c r="AD274" i="1"/>
  <c r="AF273" i="1"/>
  <c r="AD273" i="1"/>
  <c r="AF272" i="1"/>
  <c r="AD272" i="1"/>
  <c r="AF271" i="1"/>
  <c r="AD271" i="1"/>
  <c r="AF270" i="1"/>
  <c r="AD270" i="1"/>
  <c r="AF269" i="1"/>
  <c r="AD269" i="1"/>
  <c r="AF268" i="1"/>
  <c r="AD268" i="1"/>
  <c r="AF267" i="1"/>
  <c r="AD267" i="1"/>
  <c r="AF266" i="1"/>
  <c r="AD266" i="1"/>
  <c r="AF265" i="1"/>
  <c r="AD265" i="1"/>
  <c r="AF264" i="1"/>
  <c r="AD264" i="1"/>
  <c r="AF263" i="1"/>
  <c r="AD263" i="1"/>
  <c r="AF262" i="1"/>
  <c r="AD262" i="1"/>
  <c r="AF261" i="1"/>
  <c r="AD261" i="1"/>
  <c r="AF260" i="1"/>
  <c r="AD260" i="1"/>
  <c r="AF259" i="1"/>
  <c r="AD259" i="1"/>
  <c r="AF258" i="1"/>
  <c r="AD258" i="1"/>
  <c r="AF257" i="1"/>
  <c r="AD257" i="1"/>
  <c r="AF256" i="1"/>
  <c r="AD256" i="1"/>
  <c r="AF255" i="1"/>
  <c r="AD255" i="1"/>
  <c r="AF254" i="1"/>
  <c r="AD254" i="1"/>
  <c r="AF253" i="1"/>
  <c r="AD253" i="1"/>
  <c r="AF252" i="1"/>
  <c r="AD252" i="1"/>
  <c r="AF251" i="1"/>
  <c r="AD251" i="1"/>
  <c r="AF250" i="1"/>
  <c r="AD250" i="1"/>
  <c r="AF249" i="1"/>
  <c r="AD249" i="1"/>
  <c r="AF248" i="1"/>
  <c r="AD248" i="1"/>
  <c r="AF247" i="1"/>
  <c r="AD247" i="1"/>
  <c r="AF246" i="1"/>
  <c r="AD246" i="1"/>
  <c r="AF245" i="1"/>
  <c r="AD245" i="1"/>
  <c r="AF244" i="1"/>
  <c r="AD244" i="1"/>
  <c r="AF243" i="1"/>
  <c r="AD243" i="1"/>
  <c r="AF242" i="1"/>
  <c r="AD242" i="1"/>
  <c r="AF241" i="1"/>
  <c r="AD241" i="1"/>
  <c r="AF240" i="1"/>
  <c r="AD240" i="1"/>
  <c r="AF239" i="1"/>
  <c r="AD239" i="1"/>
  <c r="AF238" i="1"/>
  <c r="AD238" i="1"/>
  <c r="AF237" i="1"/>
  <c r="AD237" i="1"/>
  <c r="AF236" i="1"/>
  <c r="AD236" i="1"/>
  <c r="AF235" i="1"/>
  <c r="AD235" i="1"/>
  <c r="AF234" i="1"/>
  <c r="AD234" i="1"/>
  <c r="AF233" i="1"/>
  <c r="AD233" i="1"/>
  <c r="AF232" i="1"/>
  <c r="AD232" i="1"/>
  <c r="AF231" i="1"/>
  <c r="AD231" i="1"/>
  <c r="AF230" i="1"/>
  <c r="AD230" i="1"/>
  <c r="AF229" i="1"/>
  <c r="AD229" i="1"/>
  <c r="AF228" i="1"/>
  <c r="AD228" i="1"/>
  <c r="AF227" i="1"/>
  <c r="AD227" i="1"/>
  <c r="AF226" i="1"/>
  <c r="AD226" i="1"/>
  <c r="AF225" i="1"/>
  <c r="AD225" i="1"/>
  <c r="AF224" i="1"/>
  <c r="AD224" i="1"/>
  <c r="AF223" i="1"/>
  <c r="AD223" i="1"/>
  <c r="AF222" i="1"/>
  <c r="AD222" i="1"/>
  <c r="AF221" i="1"/>
  <c r="AD221" i="1"/>
  <c r="AF220" i="1"/>
  <c r="AD220" i="1"/>
  <c r="AF219" i="1"/>
  <c r="AD219" i="1"/>
  <c r="AF218" i="1"/>
  <c r="AD218" i="1"/>
  <c r="AF217" i="1"/>
  <c r="AD217" i="1"/>
  <c r="AF216" i="1"/>
  <c r="AD216" i="1"/>
  <c r="AF215" i="1"/>
  <c r="AD215" i="1"/>
  <c r="AF214" i="1"/>
  <c r="AD214" i="1"/>
  <c r="AF213" i="1"/>
  <c r="AD213" i="1"/>
  <c r="AF212" i="1"/>
  <c r="AD212" i="1"/>
  <c r="AF211" i="1"/>
  <c r="AD211" i="1"/>
  <c r="AF210" i="1"/>
  <c r="AD210" i="1"/>
  <c r="AF209" i="1"/>
  <c r="AD209" i="1"/>
  <c r="AF208" i="1"/>
  <c r="AD208" i="1"/>
  <c r="AF207" i="1"/>
  <c r="AD207" i="1"/>
  <c r="AF206" i="1"/>
  <c r="AD206" i="1"/>
  <c r="AF205" i="1"/>
  <c r="AD205" i="1"/>
  <c r="AF204" i="1"/>
  <c r="AD204" i="1"/>
  <c r="AF203" i="1"/>
  <c r="AD203" i="1"/>
  <c r="AF202" i="1"/>
  <c r="AD202" i="1"/>
  <c r="AF201" i="1"/>
  <c r="AD201" i="1"/>
  <c r="AF200" i="1"/>
  <c r="AD200" i="1"/>
  <c r="AF199" i="1"/>
  <c r="AD199" i="1"/>
  <c r="AF198" i="1"/>
  <c r="AD198" i="1"/>
  <c r="AF197" i="1"/>
  <c r="AD197" i="1"/>
  <c r="AF196" i="1"/>
  <c r="AD196" i="1"/>
  <c r="AF195" i="1"/>
  <c r="AD195" i="1"/>
  <c r="AF194" i="1"/>
  <c r="AD194" i="1"/>
  <c r="AF193" i="1"/>
  <c r="AD193" i="1"/>
  <c r="AF192" i="1"/>
  <c r="AD192" i="1"/>
  <c r="AF191" i="1"/>
  <c r="AD191" i="1"/>
  <c r="AF190" i="1"/>
  <c r="AD190" i="1"/>
  <c r="AF189" i="1"/>
  <c r="AD189" i="1"/>
  <c r="AF188" i="1"/>
  <c r="AD188" i="1"/>
  <c r="AF187" i="1"/>
  <c r="AD187" i="1"/>
  <c r="AF186" i="1"/>
  <c r="AD186" i="1"/>
  <c r="AF185" i="1"/>
  <c r="AD185" i="1"/>
  <c r="AF184" i="1"/>
  <c r="AD184" i="1"/>
  <c r="AF183" i="1"/>
  <c r="AD183" i="1"/>
  <c r="AF182" i="1"/>
  <c r="AD182" i="1"/>
  <c r="AF181" i="1"/>
  <c r="AD181" i="1"/>
  <c r="AF180" i="1"/>
  <c r="AD180" i="1"/>
  <c r="AF179" i="1"/>
  <c r="AD179" i="1"/>
  <c r="AF178" i="1"/>
  <c r="AD178" i="1"/>
  <c r="AF177" i="1"/>
  <c r="AD177" i="1"/>
  <c r="AF176" i="1"/>
  <c r="AD176" i="1"/>
  <c r="AF175" i="1"/>
  <c r="AD175" i="1"/>
  <c r="AF174" i="1"/>
  <c r="AD174" i="1"/>
  <c r="AF173" i="1"/>
  <c r="AD173" i="1"/>
  <c r="AF172" i="1"/>
  <c r="AD172" i="1"/>
  <c r="AF171" i="1"/>
  <c r="AD171" i="1"/>
  <c r="AF170" i="1"/>
  <c r="AD170" i="1"/>
  <c r="AF169" i="1"/>
  <c r="AD169" i="1"/>
  <c r="AF168" i="1"/>
  <c r="AD168" i="1"/>
  <c r="AF167" i="1"/>
  <c r="AD167" i="1"/>
  <c r="AF166" i="1"/>
  <c r="AD166" i="1"/>
  <c r="AF165" i="1"/>
  <c r="AD165" i="1"/>
  <c r="AF164" i="1"/>
  <c r="AD164" i="1"/>
  <c r="AF163" i="1"/>
  <c r="AD163" i="1"/>
  <c r="AF162" i="1"/>
  <c r="AD162" i="1"/>
  <c r="AF161" i="1"/>
  <c r="AD161" i="1"/>
  <c r="AF160" i="1"/>
  <c r="AD160" i="1"/>
  <c r="AF159" i="1"/>
  <c r="AD159" i="1"/>
  <c r="AF158" i="1"/>
  <c r="AD158" i="1"/>
  <c r="AF157" i="1"/>
  <c r="AD157" i="1"/>
  <c r="AF156" i="1"/>
  <c r="AD156" i="1"/>
  <c r="AF155" i="1"/>
  <c r="AD155" i="1"/>
  <c r="AF154" i="1"/>
  <c r="AD154" i="1"/>
  <c r="AF153" i="1"/>
  <c r="AD153" i="1"/>
  <c r="AF152" i="1"/>
  <c r="AD152" i="1"/>
  <c r="AF151" i="1"/>
  <c r="AD151" i="1"/>
  <c r="AF150" i="1"/>
  <c r="AD150" i="1"/>
  <c r="AF149" i="1"/>
  <c r="AD149" i="1"/>
  <c r="AF148" i="1"/>
  <c r="AD148" i="1"/>
  <c r="AF147" i="1"/>
  <c r="AD147" i="1"/>
  <c r="AF146" i="1"/>
  <c r="AD146" i="1"/>
  <c r="AF145" i="1"/>
  <c r="AD145" i="1"/>
  <c r="AF144" i="1"/>
  <c r="AD144" i="1"/>
  <c r="AF143" i="1"/>
  <c r="AD143" i="1"/>
  <c r="AF142" i="1"/>
  <c r="AD142" i="1"/>
  <c r="AF141" i="1"/>
  <c r="AD141" i="1"/>
  <c r="AF140" i="1"/>
  <c r="AD140" i="1"/>
  <c r="AF139" i="1"/>
  <c r="AD139" i="1"/>
  <c r="AF138" i="1"/>
  <c r="AD138" i="1"/>
  <c r="AF137" i="1"/>
  <c r="AD137" i="1"/>
  <c r="AF136" i="1"/>
  <c r="AD136" i="1"/>
  <c r="AF135" i="1"/>
  <c r="AD135" i="1"/>
  <c r="AF134" i="1"/>
  <c r="AD134" i="1"/>
  <c r="AF133" i="1"/>
  <c r="AD133" i="1"/>
  <c r="AF132" i="1"/>
  <c r="AD132" i="1"/>
  <c r="AF131" i="1"/>
  <c r="AD131" i="1"/>
  <c r="AF130" i="1"/>
  <c r="AD130" i="1"/>
  <c r="AF129" i="1"/>
  <c r="AD129" i="1"/>
  <c r="AF128" i="1"/>
  <c r="AD128" i="1"/>
  <c r="AF127" i="1"/>
  <c r="AD127" i="1"/>
  <c r="AF126" i="1"/>
  <c r="AD126" i="1"/>
  <c r="AF125" i="1"/>
  <c r="AD125" i="1"/>
  <c r="AF124" i="1"/>
  <c r="AD124" i="1"/>
  <c r="AF123" i="1"/>
  <c r="AD123" i="1"/>
  <c r="AF122" i="1"/>
  <c r="AD122" i="1"/>
  <c r="AF121" i="1"/>
  <c r="AD121" i="1"/>
  <c r="AF120" i="1"/>
  <c r="AD120" i="1"/>
  <c r="AF119" i="1"/>
  <c r="AD119" i="1"/>
  <c r="AF118" i="1"/>
  <c r="AD118" i="1"/>
  <c r="AF117" i="1"/>
  <c r="AD117" i="1"/>
  <c r="AF116" i="1"/>
  <c r="AD116" i="1"/>
  <c r="AF115" i="1"/>
  <c r="AD115" i="1"/>
  <c r="AF114" i="1"/>
  <c r="AD114" i="1"/>
  <c r="AF113" i="1"/>
  <c r="AD113" i="1"/>
  <c r="AF112" i="1"/>
  <c r="AD112" i="1"/>
  <c r="AF111" i="1"/>
  <c r="AD111" i="1"/>
  <c r="AF110" i="1"/>
  <c r="AD110" i="1"/>
  <c r="AF109" i="1"/>
  <c r="AD109" i="1"/>
  <c r="AF108" i="1"/>
  <c r="AD108" i="1"/>
  <c r="AF107" i="1"/>
  <c r="AD107" i="1"/>
  <c r="AF106" i="1"/>
  <c r="AD106" i="1"/>
  <c r="AF105" i="1"/>
  <c r="AD105" i="1"/>
  <c r="AF104" i="1"/>
  <c r="AD104" i="1"/>
  <c r="AF103" i="1"/>
  <c r="AD103" i="1"/>
  <c r="AF102" i="1"/>
  <c r="AD102" i="1"/>
  <c r="AF101" i="1"/>
  <c r="AD101" i="1"/>
  <c r="AF100" i="1"/>
  <c r="AD100" i="1"/>
  <c r="AF99" i="1"/>
  <c r="AD99" i="1"/>
  <c r="AF98" i="1"/>
  <c r="AD98" i="1"/>
  <c r="AF97" i="1"/>
  <c r="AD97" i="1"/>
  <c r="AF96" i="1"/>
  <c r="AD96" i="1"/>
  <c r="AF95" i="1"/>
  <c r="AD95" i="1"/>
  <c r="AF94" i="1"/>
  <c r="AD94" i="1"/>
  <c r="AF93" i="1"/>
  <c r="AD93" i="1"/>
  <c r="AF92" i="1"/>
  <c r="AD92" i="1"/>
  <c r="AF91" i="1"/>
  <c r="AD91" i="1"/>
  <c r="AF90" i="1"/>
  <c r="AD90" i="1"/>
  <c r="AF89" i="1"/>
  <c r="AD89" i="1"/>
  <c r="AF88" i="1"/>
  <c r="AD88" i="1"/>
  <c r="AF87" i="1"/>
  <c r="AD87" i="1"/>
  <c r="AF86" i="1"/>
  <c r="AD86" i="1"/>
  <c r="AF85" i="1"/>
  <c r="AD85" i="1"/>
  <c r="AF84" i="1"/>
  <c r="AD84" i="1"/>
  <c r="AF83" i="1"/>
  <c r="AD83" i="1"/>
  <c r="AF82" i="1"/>
  <c r="AD82" i="1"/>
  <c r="AF81" i="1"/>
  <c r="AD81" i="1"/>
  <c r="AF80" i="1"/>
  <c r="AD80" i="1"/>
  <c r="AF79" i="1"/>
  <c r="AD79" i="1"/>
  <c r="AF78" i="1"/>
  <c r="AD78" i="1"/>
  <c r="AF77" i="1"/>
  <c r="AD77" i="1"/>
  <c r="AF76" i="1"/>
  <c r="AD76" i="1"/>
  <c r="AF75" i="1"/>
  <c r="AD75" i="1"/>
  <c r="AF74" i="1"/>
  <c r="AD74" i="1"/>
  <c r="AF73" i="1"/>
  <c r="AD73" i="1"/>
  <c r="AF72" i="1"/>
  <c r="AD72" i="1"/>
  <c r="AF71" i="1"/>
  <c r="AD71" i="1"/>
  <c r="AF70" i="1"/>
  <c r="AD70" i="1"/>
  <c r="AF69" i="1"/>
  <c r="AD69" i="1"/>
  <c r="AF68" i="1"/>
  <c r="AD68" i="1"/>
  <c r="AF67" i="1"/>
  <c r="AD67" i="1"/>
  <c r="AF66" i="1"/>
  <c r="AD66" i="1"/>
  <c r="AF65" i="1"/>
  <c r="AD65" i="1"/>
  <c r="AF64" i="1"/>
  <c r="AD64" i="1"/>
  <c r="AF63" i="1"/>
  <c r="AD63" i="1"/>
  <c r="AF62" i="1"/>
  <c r="AD62" i="1"/>
  <c r="AF61" i="1"/>
  <c r="AD61" i="1"/>
  <c r="AF60" i="1"/>
  <c r="AD60" i="1"/>
  <c r="AF59" i="1"/>
  <c r="AD59" i="1"/>
  <c r="AF58" i="1"/>
  <c r="AD58" i="1"/>
  <c r="AF57" i="1"/>
  <c r="AD57" i="1"/>
  <c r="AF56" i="1"/>
  <c r="AD56" i="1"/>
  <c r="AF55" i="1"/>
  <c r="AD55" i="1"/>
  <c r="AF54" i="1"/>
  <c r="AD54" i="1"/>
  <c r="AF53" i="1"/>
  <c r="AD53" i="1"/>
  <c r="AF52" i="1"/>
  <c r="AD52" i="1"/>
  <c r="AF51" i="1"/>
  <c r="AD51" i="1"/>
  <c r="AF50" i="1"/>
  <c r="AD50" i="1"/>
  <c r="AF49" i="1"/>
  <c r="AD49" i="1"/>
  <c r="AF48" i="1"/>
  <c r="AD48" i="1"/>
  <c r="AF47" i="1"/>
  <c r="AD47" i="1"/>
  <c r="AF46" i="1"/>
  <c r="AD46" i="1"/>
  <c r="AF45" i="1"/>
  <c r="AD45" i="1"/>
  <c r="AF44" i="1"/>
  <c r="AD44" i="1"/>
  <c r="AF43" i="1"/>
  <c r="AD43" i="1"/>
  <c r="AF42" i="1"/>
  <c r="AD42" i="1"/>
  <c r="AF41" i="1"/>
  <c r="AD41" i="1"/>
  <c r="AF40" i="1"/>
  <c r="AD40" i="1"/>
  <c r="AF39" i="1"/>
  <c r="AD39" i="1"/>
  <c r="AF38" i="1"/>
  <c r="AD38" i="1"/>
  <c r="AF37" i="1"/>
  <c r="AD37" i="1"/>
  <c r="AF36" i="1"/>
  <c r="AD36" i="1"/>
  <c r="AF35" i="1"/>
  <c r="AD35" i="1"/>
  <c r="AF34" i="1"/>
  <c r="AD34" i="1"/>
  <c r="AF33" i="1"/>
  <c r="AD33" i="1"/>
  <c r="AF32" i="1"/>
  <c r="AD32" i="1"/>
  <c r="AF31" i="1"/>
  <c r="AD31" i="1"/>
  <c r="AF30" i="1"/>
  <c r="AD30" i="1"/>
  <c r="AF29" i="1"/>
  <c r="AD29" i="1"/>
  <c r="AF28" i="1"/>
  <c r="AD28" i="1"/>
  <c r="AF27" i="1"/>
  <c r="AD27" i="1"/>
  <c r="AF26" i="1"/>
  <c r="AD26" i="1"/>
  <c r="AF25" i="1"/>
  <c r="AD25" i="1"/>
  <c r="AF24" i="1"/>
  <c r="AD24" i="1"/>
  <c r="AF23" i="1"/>
  <c r="AD23" i="1"/>
  <c r="AF22" i="1"/>
  <c r="AD22" i="1"/>
  <c r="AF21" i="1"/>
  <c r="AD21" i="1"/>
  <c r="AF20" i="1"/>
  <c r="AD20" i="1"/>
  <c r="AF19" i="1"/>
  <c r="AD19" i="1"/>
  <c r="AF18" i="1"/>
  <c r="AD18" i="1"/>
  <c r="AF17" i="1"/>
  <c r="AD17" i="1"/>
  <c r="AF16" i="1"/>
  <c r="AD16" i="1"/>
  <c r="AF15" i="1"/>
  <c r="AD15" i="1"/>
  <c r="AF14" i="1"/>
  <c r="AD14" i="1"/>
  <c r="AF13" i="1"/>
  <c r="AD13" i="1"/>
  <c r="AF12" i="1"/>
  <c r="AD12" i="1"/>
  <c r="AF11" i="1"/>
  <c r="AD11" i="1"/>
  <c r="AF10" i="1"/>
  <c r="AD10" i="1"/>
  <c r="AF9" i="1"/>
  <c r="AB2644" i="1"/>
  <c r="AF2644" i="1" s="1"/>
  <c r="AB2370" i="1"/>
  <c r="AF2370" i="1" s="1"/>
  <c r="AB2263" i="1"/>
  <c r="AF2263" i="1" s="1"/>
  <c r="AB1757" i="1"/>
  <c r="AF1757" i="1" s="1"/>
  <c r="AB1749" i="1"/>
  <c r="AF1749" i="1" s="1"/>
  <c r="AB1603" i="1"/>
  <c r="AF1603" i="1" s="1"/>
  <c r="AB1029" i="1"/>
  <c r="AF1029" i="1" s="1"/>
  <c r="AB865" i="1"/>
  <c r="AF865" i="1" s="1"/>
  <c r="AB858" i="1"/>
  <c r="AF858" i="1" s="1"/>
  <c r="AB684" i="1"/>
  <c r="AF684" i="1" s="1"/>
  <c r="AB292" i="1"/>
  <c r="AF292" i="1" s="1"/>
  <c r="AB282" i="1"/>
  <c r="AF282" i="1" s="1"/>
  <c r="S2720" i="1"/>
  <c r="Q2720" i="1"/>
  <c r="H2720" i="1"/>
  <c r="S2719" i="1"/>
  <c r="Q2719" i="1"/>
  <c r="H2719" i="1"/>
  <c r="S2718" i="1"/>
  <c r="Q2718" i="1"/>
  <c r="H2718" i="1"/>
  <c r="S2717" i="1"/>
  <c r="Q2717" i="1"/>
  <c r="H2717" i="1"/>
  <c r="S2716" i="1"/>
  <c r="Q2716" i="1"/>
  <c r="H2716" i="1"/>
  <c r="S2715" i="1"/>
  <c r="Q2715" i="1"/>
  <c r="H2715" i="1"/>
  <c r="S2714" i="1"/>
  <c r="Q2714" i="1"/>
  <c r="H2714" i="1"/>
  <c r="S2713" i="1"/>
  <c r="Q2713" i="1"/>
  <c r="H2713" i="1"/>
  <c r="S2712" i="1"/>
  <c r="Q2712" i="1"/>
  <c r="H2712" i="1"/>
  <c r="S2711" i="1"/>
  <c r="Q2711" i="1"/>
  <c r="H2711" i="1"/>
  <c r="S2710" i="1"/>
  <c r="Q2710" i="1"/>
  <c r="H2710" i="1"/>
  <c r="S2709" i="1"/>
  <c r="Q2709" i="1"/>
  <c r="H2709" i="1"/>
  <c r="S2708" i="1"/>
  <c r="Q2708" i="1"/>
  <c r="H2708" i="1"/>
  <c r="S2707" i="1"/>
  <c r="Q2707" i="1"/>
  <c r="H2707" i="1"/>
  <c r="S2706" i="1"/>
  <c r="Q2706" i="1"/>
  <c r="H2706" i="1"/>
  <c r="S2705" i="1"/>
  <c r="Q2705" i="1"/>
  <c r="H2705" i="1"/>
  <c r="S2704" i="1"/>
  <c r="Q2704" i="1"/>
  <c r="H2704" i="1"/>
  <c r="S2703" i="1"/>
  <c r="Q2703" i="1"/>
  <c r="H2703" i="1"/>
  <c r="S2702" i="1"/>
  <c r="Q2702" i="1"/>
  <c r="H2702" i="1"/>
  <c r="S2701" i="1"/>
  <c r="Q2701" i="1"/>
  <c r="H2701" i="1"/>
  <c r="S2700" i="1"/>
  <c r="Q2700" i="1"/>
  <c r="H2700" i="1"/>
  <c r="S2699" i="1"/>
  <c r="Q2699" i="1"/>
  <c r="H2699" i="1"/>
  <c r="S2698" i="1"/>
  <c r="Q2698" i="1"/>
  <c r="H2698" i="1"/>
  <c r="S2697" i="1"/>
  <c r="Q2697" i="1"/>
  <c r="H2697" i="1"/>
  <c r="S2696" i="1"/>
  <c r="Q2696" i="1"/>
  <c r="H2696" i="1"/>
  <c r="S2695" i="1"/>
  <c r="Q2695" i="1"/>
  <c r="H2695" i="1"/>
  <c r="S2694" i="1"/>
  <c r="Q2694" i="1"/>
  <c r="H2694" i="1"/>
  <c r="S2693" i="1"/>
  <c r="Q2693" i="1"/>
  <c r="H2693" i="1"/>
  <c r="S2692" i="1"/>
  <c r="Q2692" i="1"/>
  <c r="H2692" i="1"/>
  <c r="S2691" i="1"/>
  <c r="Q2691" i="1"/>
  <c r="H2691" i="1"/>
  <c r="S2690" i="1"/>
  <c r="Q2690" i="1"/>
  <c r="H2690" i="1"/>
  <c r="S2689" i="1"/>
  <c r="Q2689" i="1"/>
  <c r="H2689" i="1"/>
  <c r="S2688" i="1"/>
  <c r="Q2688" i="1"/>
  <c r="H2688" i="1"/>
  <c r="S2687" i="1"/>
  <c r="Q2687" i="1"/>
  <c r="H2687" i="1"/>
  <c r="S2686" i="1"/>
  <c r="Q2686" i="1"/>
  <c r="H2686" i="1"/>
  <c r="S2685" i="1"/>
  <c r="Q2685" i="1"/>
  <c r="H2685" i="1"/>
  <c r="S2684" i="1"/>
  <c r="Q2684" i="1"/>
  <c r="H2684" i="1"/>
  <c r="S2683" i="1"/>
  <c r="Q2683" i="1"/>
  <c r="H2683" i="1"/>
  <c r="S2682" i="1"/>
  <c r="Q2682" i="1"/>
  <c r="H2682" i="1"/>
  <c r="S2681" i="1"/>
  <c r="Q2681" i="1"/>
  <c r="H2681" i="1"/>
  <c r="S2680" i="1"/>
  <c r="Q2680" i="1"/>
  <c r="H2680" i="1"/>
  <c r="S2679" i="1"/>
  <c r="Q2679" i="1"/>
  <c r="H2679" i="1"/>
  <c r="S2678" i="1"/>
  <c r="Q2678" i="1"/>
  <c r="H2678" i="1"/>
  <c r="S2677" i="1"/>
  <c r="Q2677" i="1"/>
  <c r="H2677" i="1"/>
  <c r="S2676" i="1"/>
  <c r="Q2676" i="1"/>
  <c r="H2676" i="1"/>
  <c r="S2675" i="1"/>
  <c r="Q2675" i="1"/>
  <c r="H2675" i="1"/>
  <c r="S2674" i="1"/>
  <c r="Q2674" i="1"/>
  <c r="H2674" i="1"/>
  <c r="S2673" i="1"/>
  <c r="Q2673" i="1"/>
  <c r="H2673" i="1"/>
  <c r="S2672" i="1"/>
  <c r="Q2672" i="1"/>
  <c r="H2672" i="1"/>
  <c r="S2671" i="1"/>
  <c r="Q2671" i="1"/>
  <c r="H2671" i="1"/>
  <c r="S2670" i="1"/>
  <c r="Q2670" i="1"/>
  <c r="H2670" i="1"/>
  <c r="S2669" i="1"/>
  <c r="Q2669" i="1"/>
  <c r="H2669" i="1"/>
  <c r="S2668" i="1"/>
  <c r="Q2668" i="1"/>
  <c r="H2668" i="1"/>
  <c r="S2667" i="1"/>
  <c r="Q2667" i="1"/>
  <c r="H2667" i="1"/>
  <c r="S2666" i="1"/>
  <c r="Q2666" i="1"/>
  <c r="H2666" i="1"/>
  <c r="S2665" i="1"/>
  <c r="Q2665" i="1"/>
  <c r="H2665" i="1"/>
  <c r="S2664" i="1"/>
  <c r="Q2664" i="1"/>
  <c r="H2664" i="1"/>
  <c r="S2663" i="1"/>
  <c r="Q2663" i="1"/>
  <c r="H2663" i="1"/>
  <c r="S2662" i="1"/>
  <c r="Q2662" i="1"/>
  <c r="H2662" i="1"/>
  <c r="S2661" i="1"/>
  <c r="Q2661" i="1"/>
  <c r="H2661" i="1"/>
  <c r="S2660" i="1"/>
  <c r="Q2660" i="1"/>
  <c r="H2660" i="1"/>
  <c r="S2659" i="1"/>
  <c r="Q2659" i="1"/>
  <c r="H2659" i="1"/>
  <c r="S2658" i="1"/>
  <c r="Q2658" i="1"/>
  <c r="H2658" i="1"/>
  <c r="S2657" i="1"/>
  <c r="Q2657" i="1"/>
  <c r="H2657" i="1"/>
  <c r="S2656" i="1"/>
  <c r="Q2656" i="1"/>
  <c r="H2656" i="1"/>
  <c r="S2655" i="1"/>
  <c r="Q2655" i="1"/>
  <c r="H2655" i="1"/>
  <c r="S2654" i="1"/>
  <c r="Q2654" i="1"/>
  <c r="H2654" i="1"/>
  <c r="S2653" i="1"/>
  <c r="Q2653" i="1"/>
  <c r="H2653" i="1"/>
  <c r="S2652" i="1"/>
  <c r="Q2652" i="1"/>
  <c r="H2652" i="1"/>
  <c r="S2651" i="1"/>
  <c r="Q2651" i="1"/>
  <c r="H2651" i="1"/>
  <c r="S2650" i="1"/>
  <c r="Q2650" i="1"/>
  <c r="H2650" i="1"/>
  <c r="S2649" i="1"/>
  <c r="Q2649" i="1"/>
  <c r="H2649" i="1"/>
  <c r="S2648" i="1"/>
  <c r="Q2648" i="1"/>
  <c r="H2648" i="1"/>
  <c r="S2647" i="1"/>
  <c r="Q2647" i="1"/>
  <c r="H2647" i="1"/>
  <c r="S2646" i="1"/>
  <c r="Q2646" i="1"/>
  <c r="H2646" i="1"/>
  <c r="S2645" i="1"/>
  <c r="Q2645" i="1"/>
  <c r="H2645" i="1"/>
  <c r="O2644" i="1"/>
  <c r="S2644" i="1" s="1"/>
  <c r="H2644" i="1"/>
  <c r="S2643" i="1"/>
  <c r="Q2643" i="1"/>
  <c r="H2643" i="1"/>
  <c r="S2642" i="1"/>
  <c r="Q2642" i="1"/>
  <c r="H2642" i="1"/>
  <c r="S2641" i="1"/>
  <c r="Q2641" i="1"/>
  <c r="H2641" i="1"/>
  <c r="S2640" i="1"/>
  <c r="Q2640" i="1"/>
  <c r="H2640" i="1"/>
  <c r="S2639" i="1"/>
  <c r="Q2639" i="1"/>
  <c r="H2639" i="1"/>
  <c r="S2638" i="1"/>
  <c r="Q2638" i="1"/>
  <c r="H2638" i="1"/>
  <c r="S2637" i="1"/>
  <c r="Q2637" i="1"/>
  <c r="H2637" i="1"/>
  <c r="S2636" i="1"/>
  <c r="Q2636" i="1"/>
  <c r="H2636" i="1"/>
  <c r="S2635" i="1"/>
  <c r="Q2635" i="1"/>
  <c r="H2635" i="1"/>
  <c r="S2634" i="1"/>
  <c r="Q2634" i="1"/>
  <c r="H2634" i="1"/>
  <c r="S2633" i="1"/>
  <c r="Q2633" i="1"/>
  <c r="H2633" i="1"/>
  <c r="S2632" i="1"/>
  <c r="Q2632" i="1"/>
  <c r="H2632" i="1"/>
  <c r="S2631" i="1"/>
  <c r="Q2631" i="1"/>
  <c r="H2631" i="1"/>
  <c r="S2630" i="1"/>
  <c r="Q2630" i="1"/>
  <c r="H2630" i="1"/>
  <c r="S2629" i="1"/>
  <c r="Q2629" i="1"/>
  <c r="H2629" i="1"/>
  <c r="S2628" i="1"/>
  <c r="Q2628" i="1"/>
  <c r="H2628" i="1"/>
  <c r="S2627" i="1"/>
  <c r="Q2627" i="1"/>
  <c r="H2627" i="1"/>
  <c r="S2626" i="1"/>
  <c r="Q2626" i="1"/>
  <c r="H2626" i="1"/>
  <c r="S2625" i="1"/>
  <c r="Q2625" i="1"/>
  <c r="H2625" i="1"/>
  <c r="S2624" i="1"/>
  <c r="Q2624" i="1"/>
  <c r="H2624" i="1"/>
  <c r="S2623" i="1"/>
  <c r="Q2623" i="1"/>
  <c r="H2623" i="1"/>
  <c r="S2622" i="1"/>
  <c r="Q2622" i="1"/>
  <c r="H2622" i="1"/>
  <c r="S2621" i="1"/>
  <c r="Q2621" i="1"/>
  <c r="H2621" i="1"/>
  <c r="S2620" i="1"/>
  <c r="Q2620" i="1"/>
  <c r="H2620" i="1"/>
  <c r="S2619" i="1"/>
  <c r="Q2619" i="1"/>
  <c r="H2619" i="1"/>
  <c r="S2618" i="1"/>
  <c r="Q2618" i="1"/>
  <c r="H2618" i="1"/>
  <c r="S2617" i="1"/>
  <c r="Q2617" i="1"/>
  <c r="H2617" i="1"/>
  <c r="S2616" i="1"/>
  <c r="Q2616" i="1"/>
  <c r="H2616" i="1"/>
  <c r="S2615" i="1"/>
  <c r="Q2615" i="1"/>
  <c r="H2615" i="1"/>
  <c r="S2614" i="1"/>
  <c r="Q2614" i="1"/>
  <c r="H2614" i="1"/>
  <c r="S2613" i="1"/>
  <c r="Q2613" i="1"/>
  <c r="H2613" i="1"/>
  <c r="S2612" i="1"/>
  <c r="Q2612" i="1"/>
  <c r="H2612" i="1"/>
  <c r="S2611" i="1"/>
  <c r="Q2611" i="1"/>
  <c r="H2611" i="1"/>
  <c r="S2610" i="1"/>
  <c r="Q2610" i="1"/>
  <c r="H2610" i="1"/>
  <c r="S2609" i="1"/>
  <c r="Q2609" i="1"/>
  <c r="H2609" i="1"/>
  <c r="S2608" i="1"/>
  <c r="Q2608" i="1"/>
  <c r="H2608" i="1"/>
  <c r="S2607" i="1"/>
  <c r="Q2607" i="1"/>
  <c r="H2607" i="1"/>
  <c r="S2606" i="1"/>
  <c r="Q2606" i="1"/>
  <c r="H2606" i="1"/>
  <c r="S2605" i="1"/>
  <c r="Q2605" i="1"/>
  <c r="H2605" i="1"/>
  <c r="S2604" i="1"/>
  <c r="Q2604" i="1"/>
  <c r="H2604" i="1"/>
  <c r="S2603" i="1"/>
  <c r="Q2603" i="1"/>
  <c r="H2603" i="1"/>
  <c r="S2602" i="1"/>
  <c r="Q2602" i="1"/>
  <c r="H2602" i="1"/>
  <c r="S2601" i="1"/>
  <c r="Q2601" i="1"/>
  <c r="H2601" i="1"/>
  <c r="S2600" i="1"/>
  <c r="Q2600" i="1"/>
  <c r="H2600" i="1"/>
  <c r="S2599" i="1"/>
  <c r="Q2599" i="1"/>
  <c r="H2599" i="1"/>
  <c r="S2598" i="1"/>
  <c r="Q2598" i="1"/>
  <c r="H2598" i="1"/>
  <c r="S2597" i="1"/>
  <c r="Q2597" i="1"/>
  <c r="H2597" i="1"/>
  <c r="S2596" i="1"/>
  <c r="Q2596" i="1"/>
  <c r="H2596" i="1"/>
  <c r="S2595" i="1"/>
  <c r="Q2595" i="1"/>
  <c r="H2595" i="1"/>
  <c r="S2594" i="1"/>
  <c r="Q2594" i="1"/>
  <c r="H2594" i="1"/>
  <c r="S2593" i="1"/>
  <c r="Q2593" i="1"/>
  <c r="H2593" i="1"/>
  <c r="S2592" i="1"/>
  <c r="Q2592" i="1"/>
  <c r="H2592" i="1"/>
  <c r="S2591" i="1"/>
  <c r="Q2591" i="1"/>
  <c r="H2591" i="1"/>
  <c r="S2590" i="1"/>
  <c r="Q2590" i="1"/>
  <c r="H2590" i="1"/>
  <c r="S2589" i="1"/>
  <c r="Q2589" i="1"/>
  <c r="H2589" i="1"/>
  <c r="S2588" i="1"/>
  <c r="Q2588" i="1"/>
  <c r="H2588" i="1"/>
  <c r="S2587" i="1"/>
  <c r="Q2587" i="1"/>
  <c r="H2587" i="1"/>
  <c r="S2586" i="1"/>
  <c r="Q2586" i="1"/>
  <c r="H2586" i="1"/>
  <c r="S2585" i="1"/>
  <c r="Q2585" i="1"/>
  <c r="H2585" i="1"/>
  <c r="S2584" i="1"/>
  <c r="Q2584" i="1"/>
  <c r="H2584" i="1"/>
  <c r="S2583" i="1"/>
  <c r="Q2583" i="1"/>
  <c r="H2583" i="1"/>
  <c r="S2582" i="1"/>
  <c r="Q2582" i="1"/>
  <c r="H2582" i="1"/>
  <c r="S2581" i="1"/>
  <c r="Q2581" i="1"/>
  <c r="H2581" i="1"/>
  <c r="S2580" i="1"/>
  <c r="Q2580" i="1"/>
  <c r="H2580" i="1"/>
  <c r="S2579" i="1"/>
  <c r="Q2579" i="1"/>
  <c r="H2579" i="1"/>
  <c r="S2578" i="1"/>
  <c r="Q2578" i="1"/>
  <c r="H2578" i="1"/>
  <c r="S2577" i="1"/>
  <c r="Q2577" i="1"/>
  <c r="H2577" i="1"/>
  <c r="S2576" i="1"/>
  <c r="Q2576" i="1"/>
  <c r="H2576" i="1"/>
  <c r="S2575" i="1"/>
  <c r="Q2575" i="1"/>
  <c r="H2575" i="1"/>
  <c r="S2574" i="1"/>
  <c r="Q2574" i="1"/>
  <c r="H2574" i="1"/>
  <c r="S2573" i="1"/>
  <c r="Q2573" i="1"/>
  <c r="H2573" i="1"/>
  <c r="S2572" i="1"/>
  <c r="Q2572" i="1"/>
  <c r="H2572" i="1"/>
  <c r="S2571" i="1"/>
  <c r="Q2571" i="1"/>
  <c r="H2571" i="1"/>
  <c r="S2570" i="1"/>
  <c r="Q2570" i="1"/>
  <c r="H2570" i="1"/>
  <c r="S2569" i="1"/>
  <c r="Q2569" i="1"/>
  <c r="H2569" i="1"/>
  <c r="S2568" i="1"/>
  <c r="Q2568" i="1"/>
  <c r="H2568" i="1"/>
  <c r="S2567" i="1"/>
  <c r="Q2567" i="1"/>
  <c r="H2567" i="1"/>
  <c r="S2566" i="1"/>
  <c r="Q2566" i="1"/>
  <c r="H2566" i="1"/>
  <c r="S2565" i="1"/>
  <c r="Q2565" i="1"/>
  <c r="H2565" i="1"/>
  <c r="S2564" i="1"/>
  <c r="Q2564" i="1"/>
  <c r="H2564" i="1"/>
  <c r="S2563" i="1"/>
  <c r="Q2563" i="1"/>
  <c r="H2563" i="1"/>
  <c r="S2562" i="1"/>
  <c r="Q2562" i="1"/>
  <c r="H2562" i="1"/>
  <c r="S2561" i="1"/>
  <c r="Q2561" i="1"/>
  <c r="H2561" i="1"/>
  <c r="S2560" i="1"/>
  <c r="Q2560" i="1"/>
  <c r="H2560" i="1"/>
  <c r="S2559" i="1"/>
  <c r="Q2559" i="1"/>
  <c r="H2559" i="1"/>
  <c r="S2558" i="1"/>
  <c r="Q2558" i="1"/>
  <c r="H2558" i="1"/>
  <c r="S2557" i="1"/>
  <c r="Q2557" i="1"/>
  <c r="H2557" i="1"/>
  <c r="S2556" i="1"/>
  <c r="Q2556" i="1"/>
  <c r="H2556" i="1"/>
  <c r="S2555" i="1"/>
  <c r="Q2555" i="1"/>
  <c r="H2555" i="1"/>
  <c r="S2554" i="1"/>
  <c r="Q2554" i="1"/>
  <c r="H2554" i="1"/>
  <c r="S2553" i="1"/>
  <c r="Q2553" i="1"/>
  <c r="H2553" i="1"/>
  <c r="S2552" i="1"/>
  <c r="Q2552" i="1"/>
  <c r="H2552" i="1"/>
  <c r="S2551" i="1"/>
  <c r="Q2551" i="1"/>
  <c r="H2551" i="1"/>
  <c r="S2550" i="1"/>
  <c r="Q2550" i="1"/>
  <c r="H2550" i="1"/>
  <c r="S2549" i="1"/>
  <c r="Q2549" i="1"/>
  <c r="H2549" i="1"/>
  <c r="S2548" i="1"/>
  <c r="Q2548" i="1"/>
  <c r="H2548" i="1"/>
  <c r="S2547" i="1"/>
  <c r="Q2547" i="1"/>
  <c r="H2547" i="1"/>
  <c r="S2546" i="1"/>
  <c r="Q2546" i="1"/>
  <c r="H2546" i="1"/>
  <c r="S2545" i="1"/>
  <c r="Q2545" i="1"/>
  <c r="H2545" i="1"/>
  <c r="S2544" i="1"/>
  <c r="Q2544" i="1"/>
  <c r="H2544" i="1"/>
  <c r="S2543" i="1"/>
  <c r="Q2543" i="1"/>
  <c r="H2543" i="1"/>
  <c r="S2542" i="1"/>
  <c r="Q2542" i="1"/>
  <c r="H2542" i="1"/>
  <c r="S2541" i="1"/>
  <c r="Q2541" i="1"/>
  <c r="H2541" i="1"/>
  <c r="S2540" i="1"/>
  <c r="Q2540" i="1"/>
  <c r="H2540" i="1"/>
  <c r="S2539" i="1"/>
  <c r="Q2539" i="1"/>
  <c r="H2539" i="1"/>
  <c r="S2538" i="1"/>
  <c r="Q2538" i="1"/>
  <c r="H2538" i="1"/>
  <c r="S2537" i="1"/>
  <c r="Q2537" i="1"/>
  <c r="H2537" i="1"/>
  <c r="S2536" i="1"/>
  <c r="Q2536" i="1"/>
  <c r="H2536" i="1"/>
  <c r="S2535" i="1"/>
  <c r="Q2535" i="1"/>
  <c r="H2535" i="1"/>
  <c r="S2534" i="1"/>
  <c r="Q2534" i="1"/>
  <c r="H2534" i="1"/>
  <c r="S2533" i="1"/>
  <c r="Q2533" i="1"/>
  <c r="H2533" i="1"/>
  <c r="S2532" i="1"/>
  <c r="Q2532" i="1"/>
  <c r="H2532" i="1"/>
  <c r="S2531" i="1"/>
  <c r="Q2531" i="1"/>
  <c r="H2531" i="1"/>
  <c r="S2530" i="1"/>
  <c r="Q2530" i="1"/>
  <c r="H2530" i="1"/>
  <c r="S2529" i="1"/>
  <c r="Q2529" i="1"/>
  <c r="H2529" i="1"/>
  <c r="S2528" i="1"/>
  <c r="Q2528" i="1"/>
  <c r="H2528" i="1"/>
  <c r="S2527" i="1"/>
  <c r="Q2527" i="1"/>
  <c r="H2527" i="1"/>
  <c r="S2526" i="1"/>
  <c r="Q2526" i="1"/>
  <c r="H2526" i="1"/>
  <c r="S2525" i="1"/>
  <c r="Q2525" i="1"/>
  <c r="H2525" i="1"/>
  <c r="S2524" i="1"/>
  <c r="Q2524" i="1"/>
  <c r="H2524" i="1"/>
  <c r="S2523" i="1"/>
  <c r="Q2523" i="1"/>
  <c r="H2523" i="1"/>
  <c r="S2522" i="1"/>
  <c r="Q2522" i="1"/>
  <c r="H2522" i="1"/>
  <c r="S2521" i="1"/>
  <c r="Q2521" i="1"/>
  <c r="H2521" i="1"/>
  <c r="S2520" i="1"/>
  <c r="Q2520" i="1"/>
  <c r="H2520" i="1"/>
  <c r="S2519" i="1"/>
  <c r="Q2519" i="1"/>
  <c r="H2519" i="1"/>
  <c r="S2518" i="1"/>
  <c r="Q2518" i="1"/>
  <c r="H2518" i="1"/>
  <c r="S2517" i="1"/>
  <c r="Q2517" i="1"/>
  <c r="H2517" i="1"/>
  <c r="S2516" i="1"/>
  <c r="Q2516" i="1"/>
  <c r="H2516" i="1"/>
  <c r="S2515" i="1"/>
  <c r="Q2515" i="1"/>
  <c r="H2515" i="1"/>
  <c r="S2514" i="1"/>
  <c r="Q2514" i="1"/>
  <c r="H2514" i="1"/>
  <c r="S2513" i="1"/>
  <c r="Q2513" i="1"/>
  <c r="H2513" i="1"/>
  <c r="S2512" i="1"/>
  <c r="Q2512" i="1"/>
  <c r="H2512" i="1"/>
  <c r="S2511" i="1"/>
  <c r="Q2511" i="1"/>
  <c r="H2511" i="1"/>
  <c r="S2510" i="1"/>
  <c r="Q2510" i="1"/>
  <c r="H2510" i="1"/>
  <c r="S2509" i="1"/>
  <c r="Q2509" i="1"/>
  <c r="H2509" i="1"/>
  <c r="S2508" i="1"/>
  <c r="Q2508" i="1"/>
  <c r="H2508" i="1"/>
  <c r="S2507" i="1"/>
  <c r="Q2507" i="1"/>
  <c r="H2507" i="1"/>
  <c r="S2506" i="1"/>
  <c r="Q2506" i="1"/>
  <c r="H2506" i="1"/>
  <c r="S2505" i="1"/>
  <c r="Q2505" i="1"/>
  <c r="H2505" i="1"/>
  <c r="S2504" i="1"/>
  <c r="Q2504" i="1"/>
  <c r="H2504" i="1"/>
  <c r="S2503" i="1"/>
  <c r="Q2503" i="1"/>
  <c r="H2503" i="1"/>
  <c r="S2502" i="1"/>
  <c r="Q2502" i="1"/>
  <c r="H2502" i="1"/>
  <c r="S2501" i="1"/>
  <c r="Q2501" i="1"/>
  <c r="H2501" i="1"/>
  <c r="S2500" i="1"/>
  <c r="Q2500" i="1"/>
  <c r="H2500" i="1"/>
  <c r="S2499" i="1"/>
  <c r="Q2499" i="1"/>
  <c r="H2499" i="1"/>
  <c r="S2498" i="1"/>
  <c r="Q2498" i="1"/>
  <c r="H2498" i="1"/>
  <c r="S2497" i="1"/>
  <c r="Q2497" i="1"/>
  <c r="H2497" i="1"/>
  <c r="S2496" i="1"/>
  <c r="Q2496" i="1"/>
  <c r="H2496" i="1"/>
  <c r="S2495" i="1"/>
  <c r="Q2495" i="1"/>
  <c r="H2495" i="1"/>
  <c r="S2494" i="1"/>
  <c r="Q2494" i="1"/>
  <c r="H2494" i="1"/>
  <c r="S2493" i="1"/>
  <c r="Q2493" i="1"/>
  <c r="H2493" i="1"/>
  <c r="S2492" i="1"/>
  <c r="Q2492" i="1"/>
  <c r="H2492" i="1"/>
  <c r="S2491" i="1"/>
  <c r="Q2491" i="1"/>
  <c r="H2491" i="1"/>
  <c r="S2490" i="1"/>
  <c r="Q2490" i="1"/>
  <c r="H2490" i="1"/>
  <c r="S2489" i="1"/>
  <c r="Q2489" i="1"/>
  <c r="H2489" i="1"/>
  <c r="S2488" i="1"/>
  <c r="Q2488" i="1"/>
  <c r="H2488" i="1"/>
  <c r="S2487" i="1"/>
  <c r="Q2487" i="1"/>
  <c r="H2487" i="1"/>
  <c r="S2486" i="1"/>
  <c r="Q2486" i="1"/>
  <c r="H2486" i="1"/>
  <c r="S2485" i="1"/>
  <c r="Q2485" i="1"/>
  <c r="H2485" i="1"/>
  <c r="S2484" i="1"/>
  <c r="Q2484" i="1"/>
  <c r="H2484" i="1"/>
  <c r="S2483" i="1"/>
  <c r="Q2483" i="1"/>
  <c r="H2483" i="1"/>
  <c r="S2482" i="1"/>
  <c r="Q2482" i="1"/>
  <c r="H2482" i="1"/>
  <c r="S2481" i="1"/>
  <c r="Q2481" i="1"/>
  <c r="H2481" i="1"/>
  <c r="S2480" i="1"/>
  <c r="Q2480" i="1"/>
  <c r="H2480" i="1"/>
  <c r="S2479" i="1"/>
  <c r="Q2479" i="1"/>
  <c r="H2479" i="1"/>
  <c r="S2478" i="1"/>
  <c r="Q2478" i="1"/>
  <c r="H2478" i="1"/>
  <c r="S2477" i="1"/>
  <c r="Q2477" i="1"/>
  <c r="H2477" i="1"/>
  <c r="S2476" i="1"/>
  <c r="Q2476" i="1"/>
  <c r="H2476" i="1"/>
  <c r="S2475" i="1"/>
  <c r="Q2475" i="1"/>
  <c r="H2475" i="1"/>
  <c r="S2474" i="1"/>
  <c r="Q2474" i="1"/>
  <c r="H2474" i="1"/>
  <c r="S2473" i="1"/>
  <c r="Q2473" i="1"/>
  <c r="H2473" i="1"/>
  <c r="S2472" i="1"/>
  <c r="Q2472" i="1"/>
  <c r="H2472" i="1"/>
  <c r="S2471" i="1"/>
  <c r="Q2471" i="1"/>
  <c r="H2471" i="1"/>
  <c r="S2470" i="1"/>
  <c r="Q2470" i="1"/>
  <c r="H2470" i="1"/>
  <c r="S2469" i="1"/>
  <c r="Q2469" i="1"/>
  <c r="H2469" i="1"/>
  <c r="S2468" i="1"/>
  <c r="Q2468" i="1"/>
  <c r="H2468" i="1"/>
  <c r="S2467" i="1"/>
  <c r="Q2467" i="1"/>
  <c r="H2467" i="1"/>
  <c r="S2466" i="1"/>
  <c r="Q2466" i="1"/>
  <c r="H2466" i="1"/>
  <c r="S2465" i="1"/>
  <c r="Q2465" i="1"/>
  <c r="H2465" i="1"/>
  <c r="S2464" i="1"/>
  <c r="Q2464" i="1"/>
  <c r="H2464" i="1"/>
  <c r="S2463" i="1"/>
  <c r="Q2463" i="1"/>
  <c r="H2463" i="1"/>
  <c r="S2462" i="1"/>
  <c r="Q2462" i="1"/>
  <c r="H2462" i="1"/>
  <c r="S2461" i="1"/>
  <c r="Q2461" i="1"/>
  <c r="H2461" i="1"/>
  <c r="S2460" i="1"/>
  <c r="Q2460" i="1"/>
  <c r="H2460" i="1"/>
  <c r="S2459" i="1"/>
  <c r="Q2459" i="1"/>
  <c r="H2459" i="1"/>
  <c r="S2458" i="1"/>
  <c r="Q2458" i="1"/>
  <c r="H2458" i="1"/>
  <c r="S2457" i="1"/>
  <c r="Q2457" i="1"/>
  <c r="H2457" i="1"/>
  <c r="S2456" i="1"/>
  <c r="Q2456" i="1"/>
  <c r="H2456" i="1"/>
  <c r="S2455" i="1"/>
  <c r="Q2455" i="1"/>
  <c r="H2455" i="1"/>
  <c r="S2454" i="1"/>
  <c r="Q2454" i="1"/>
  <c r="H2454" i="1"/>
  <c r="S2453" i="1"/>
  <c r="Q2453" i="1"/>
  <c r="H2453" i="1"/>
  <c r="S2452" i="1"/>
  <c r="Q2452" i="1"/>
  <c r="H2452" i="1"/>
  <c r="S2451" i="1"/>
  <c r="Q2451" i="1"/>
  <c r="H2451" i="1"/>
  <c r="S2450" i="1"/>
  <c r="Q2450" i="1"/>
  <c r="H2450" i="1"/>
  <c r="S2449" i="1"/>
  <c r="Q2449" i="1"/>
  <c r="H2449" i="1"/>
  <c r="S2448" i="1"/>
  <c r="Q2448" i="1"/>
  <c r="H2448" i="1"/>
  <c r="S2447" i="1"/>
  <c r="Q2447" i="1"/>
  <c r="H2447" i="1"/>
  <c r="S2446" i="1"/>
  <c r="Q2446" i="1"/>
  <c r="H2446" i="1"/>
  <c r="S2445" i="1"/>
  <c r="Q2445" i="1"/>
  <c r="H2445" i="1"/>
  <c r="S2444" i="1"/>
  <c r="Q2444" i="1"/>
  <c r="H2444" i="1"/>
  <c r="S2443" i="1"/>
  <c r="Q2443" i="1"/>
  <c r="H2443" i="1"/>
  <c r="S2442" i="1"/>
  <c r="Q2442" i="1"/>
  <c r="H2442" i="1"/>
  <c r="S2441" i="1"/>
  <c r="Q2441" i="1"/>
  <c r="H2441" i="1"/>
  <c r="S2440" i="1"/>
  <c r="Q2440" i="1"/>
  <c r="H2440" i="1"/>
  <c r="S2439" i="1"/>
  <c r="Q2439" i="1"/>
  <c r="H2439" i="1"/>
  <c r="S2438" i="1"/>
  <c r="Q2438" i="1"/>
  <c r="H2438" i="1"/>
  <c r="S2437" i="1"/>
  <c r="Q2437" i="1"/>
  <c r="H2437" i="1"/>
  <c r="S2436" i="1"/>
  <c r="Q2436" i="1"/>
  <c r="H2436" i="1"/>
  <c r="S2435" i="1"/>
  <c r="Q2435" i="1"/>
  <c r="H2435" i="1"/>
  <c r="S2434" i="1"/>
  <c r="Q2434" i="1"/>
  <c r="H2434" i="1"/>
  <c r="S2433" i="1"/>
  <c r="Q2433" i="1"/>
  <c r="H2433" i="1"/>
  <c r="S2432" i="1"/>
  <c r="Q2432" i="1"/>
  <c r="H2432" i="1"/>
  <c r="S2431" i="1"/>
  <c r="Q2431" i="1"/>
  <c r="H2431" i="1"/>
  <c r="S2430" i="1"/>
  <c r="Q2430" i="1"/>
  <c r="H2430" i="1"/>
  <c r="S2429" i="1"/>
  <c r="Q2429" i="1"/>
  <c r="H2429" i="1"/>
  <c r="S2428" i="1"/>
  <c r="Q2428" i="1"/>
  <c r="H2428" i="1"/>
  <c r="S2427" i="1"/>
  <c r="Q2427" i="1"/>
  <c r="H2427" i="1"/>
  <c r="S2426" i="1"/>
  <c r="Q2426" i="1"/>
  <c r="H2426" i="1"/>
  <c r="S2425" i="1"/>
  <c r="Q2425" i="1"/>
  <c r="H2425" i="1"/>
  <c r="S2424" i="1"/>
  <c r="Q2424" i="1"/>
  <c r="H2424" i="1"/>
  <c r="S2423" i="1"/>
  <c r="Q2423" i="1"/>
  <c r="H2423" i="1"/>
  <c r="S2422" i="1"/>
  <c r="Q2422" i="1"/>
  <c r="H2422" i="1"/>
  <c r="S2421" i="1"/>
  <c r="Q2421" i="1"/>
  <c r="H2421" i="1"/>
  <c r="S2420" i="1"/>
  <c r="Q2420" i="1"/>
  <c r="H2420" i="1"/>
  <c r="S2419" i="1"/>
  <c r="Q2419" i="1"/>
  <c r="H2419" i="1"/>
  <c r="S2418" i="1"/>
  <c r="Q2418" i="1"/>
  <c r="H2418" i="1"/>
  <c r="S2417" i="1"/>
  <c r="Q2417" i="1"/>
  <c r="H2417" i="1"/>
  <c r="S2416" i="1"/>
  <c r="Q2416" i="1"/>
  <c r="H2416" i="1"/>
  <c r="S2415" i="1"/>
  <c r="Q2415" i="1"/>
  <c r="H2415" i="1"/>
  <c r="S2414" i="1"/>
  <c r="Q2414" i="1"/>
  <c r="H2414" i="1"/>
  <c r="S2413" i="1"/>
  <c r="Q2413" i="1"/>
  <c r="H2413" i="1"/>
  <c r="S2412" i="1"/>
  <c r="Q2412" i="1"/>
  <c r="H2412" i="1"/>
  <c r="S2411" i="1"/>
  <c r="Q2411" i="1"/>
  <c r="H2411" i="1"/>
  <c r="S2410" i="1"/>
  <c r="Q2410" i="1"/>
  <c r="H2410" i="1"/>
  <c r="S2409" i="1"/>
  <c r="Q2409" i="1"/>
  <c r="H2409" i="1"/>
  <c r="S2408" i="1"/>
  <c r="Q2408" i="1"/>
  <c r="H2408" i="1"/>
  <c r="S2407" i="1"/>
  <c r="Q2407" i="1"/>
  <c r="H2407" i="1"/>
  <c r="S2406" i="1"/>
  <c r="Q2406" i="1"/>
  <c r="H2406" i="1"/>
  <c r="S2405" i="1"/>
  <c r="Q2405" i="1"/>
  <c r="H2405" i="1"/>
  <c r="S2404" i="1"/>
  <c r="Q2404" i="1"/>
  <c r="H2404" i="1"/>
  <c r="S2403" i="1"/>
  <c r="Q2403" i="1"/>
  <c r="H2403" i="1"/>
  <c r="S2402" i="1"/>
  <c r="Q2402" i="1"/>
  <c r="H2402" i="1"/>
  <c r="S2401" i="1"/>
  <c r="Q2401" i="1"/>
  <c r="H2401" i="1"/>
  <c r="S2400" i="1"/>
  <c r="Q2400" i="1"/>
  <c r="H2400" i="1"/>
  <c r="S2399" i="1"/>
  <c r="Q2399" i="1"/>
  <c r="H2399" i="1"/>
  <c r="S2398" i="1"/>
  <c r="Q2398" i="1"/>
  <c r="H2398" i="1"/>
  <c r="S2397" i="1"/>
  <c r="Q2397" i="1"/>
  <c r="H2397" i="1"/>
  <c r="S2396" i="1"/>
  <c r="Q2396" i="1"/>
  <c r="H2396" i="1"/>
  <c r="S2395" i="1"/>
  <c r="Q2395" i="1"/>
  <c r="H2395" i="1"/>
  <c r="S2394" i="1"/>
  <c r="Q2394" i="1"/>
  <c r="H2394" i="1"/>
  <c r="S2393" i="1"/>
  <c r="Q2393" i="1"/>
  <c r="H2393" i="1"/>
  <c r="S2392" i="1"/>
  <c r="Q2392" i="1"/>
  <c r="H2392" i="1"/>
  <c r="S2391" i="1"/>
  <c r="Q2391" i="1"/>
  <c r="H2391" i="1"/>
  <c r="S2390" i="1"/>
  <c r="Q2390" i="1"/>
  <c r="H2390" i="1"/>
  <c r="S2389" i="1"/>
  <c r="Q2389" i="1"/>
  <c r="H2389" i="1"/>
  <c r="S2388" i="1"/>
  <c r="Q2388" i="1"/>
  <c r="H2388" i="1"/>
  <c r="S2387" i="1"/>
  <c r="Q2387" i="1"/>
  <c r="H2387" i="1"/>
  <c r="S2386" i="1"/>
  <c r="Q2386" i="1"/>
  <c r="H2386" i="1"/>
  <c r="S2385" i="1"/>
  <c r="Q2385" i="1"/>
  <c r="H2385" i="1"/>
  <c r="S2384" i="1"/>
  <c r="Q2384" i="1"/>
  <c r="H2384" i="1"/>
  <c r="S2383" i="1"/>
  <c r="Q2383" i="1"/>
  <c r="H2383" i="1"/>
  <c r="S2382" i="1"/>
  <c r="Q2382" i="1"/>
  <c r="H2382" i="1"/>
  <c r="S2381" i="1"/>
  <c r="Q2381" i="1"/>
  <c r="H2381" i="1"/>
  <c r="S2380" i="1"/>
  <c r="Q2380" i="1"/>
  <c r="H2380" i="1"/>
  <c r="S2379" i="1"/>
  <c r="Q2379" i="1"/>
  <c r="H2379" i="1"/>
  <c r="S2378" i="1"/>
  <c r="Q2378" i="1"/>
  <c r="H2378" i="1"/>
  <c r="S2377" i="1"/>
  <c r="Q2377" i="1"/>
  <c r="H2377" i="1"/>
  <c r="S2376" i="1"/>
  <c r="Q2376" i="1"/>
  <c r="H2376" i="1"/>
  <c r="S2375" i="1"/>
  <c r="Q2375" i="1"/>
  <c r="H2375" i="1"/>
  <c r="S2374" i="1"/>
  <c r="Q2374" i="1"/>
  <c r="H2374" i="1"/>
  <c r="S2373" i="1"/>
  <c r="Q2373" i="1"/>
  <c r="H2373" i="1"/>
  <c r="S2372" i="1"/>
  <c r="Q2372" i="1"/>
  <c r="H2372" i="1"/>
  <c r="S2371" i="1"/>
  <c r="Q2371" i="1"/>
  <c r="H2371" i="1"/>
  <c r="O2370" i="1"/>
  <c r="S2370" i="1" s="1"/>
  <c r="H2370" i="1"/>
  <c r="S2369" i="1"/>
  <c r="Q2369" i="1"/>
  <c r="H2369" i="1"/>
  <c r="S2368" i="1"/>
  <c r="Q2368" i="1"/>
  <c r="H2368" i="1"/>
  <c r="S2367" i="1"/>
  <c r="Q2367" i="1"/>
  <c r="H2367" i="1"/>
  <c r="S2366" i="1"/>
  <c r="Q2366" i="1"/>
  <c r="H2366" i="1"/>
  <c r="S2365" i="1"/>
  <c r="Q2365" i="1"/>
  <c r="H2365" i="1"/>
  <c r="S2364" i="1"/>
  <c r="Q2364" i="1"/>
  <c r="H2364" i="1"/>
  <c r="S2363" i="1"/>
  <c r="Q2363" i="1"/>
  <c r="H2363" i="1"/>
  <c r="S2362" i="1"/>
  <c r="Q2362" i="1"/>
  <c r="H2362" i="1"/>
  <c r="S2361" i="1"/>
  <c r="Q2361" i="1"/>
  <c r="H2361" i="1"/>
  <c r="S2360" i="1"/>
  <c r="Q2360" i="1"/>
  <c r="H2360" i="1"/>
  <c r="S2359" i="1"/>
  <c r="Q2359" i="1"/>
  <c r="H2359" i="1"/>
  <c r="S2358" i="1"/>
  <c r="Q2358" i="1"/>
  <c r="H2358" i="1"/>
  <c r="S2357" i="1"/>
  <c r="Q2357" i="1"/>
  <c r="H2357" i="1"/>
  <c r="S2356" i="1"/>
  <c r="Q2356" i="1"/>
  <c r="H2356" i="1"/>
  <c r="S2355" i="1"/>
  <c r="Q2355" i="1"/>
  <c r="H2355" i="1"/>
  <c r="S2354" i="1"/>
  <c r="Q2354" i="1"/>
  <c r="H2354" i="1"/>
  <c r="S2353" i="1"/>
  <c r="Q2353" i="1"/>
  <c r="H2353" i="1"/>
  <c r="S2352" i="1"/>
  <c r="Q2352" i="1"/>
  <c r="H2352" i="1"/>
  <c r="S2351" i="1"/>
  <c r="Q2351" i="1"/>
  <c r="H2351" i="1"/>
  <c r="S2350" i="1"/>
  <c r="Q2350" i="1"/>
  <c r="H2350" i="1"/>
  <c r="S2349" i="1"/>
  <c r="Q2349" i="1"/>
  <c r="H2349" i="1"/>
  <c r="S2348" i="1"/>
  <c r="Q2348" i="1"/>
  <c r="H2348" i="1"/>
  <c r="S2347" i="1"/>
  <c r="Q2347" i="1"/>
  <c r="H2347" i="1"/>
  <c r="S2346" i="1"/>
  <c r="Q2346" i="1"/>
  <c r="H2346" i="1"/>
  <c r="S2345" i="1"/>
  <c r="Q2345" i="1"/>
  <c r="H2345" i="1"/>
  <c r="S2344" i="1"/>
  <c r="Q2344" i="1"/>
  <c r="H2344" i="1"/>
  <c r="S2343" i="1"/>
  <c r="Q2343" i="1"/>
  <c r="H2343" i="1"/>
  <c r="S2342" i="1"/>
  <c r="Q2342" i="1"/>
  <c r="H2342" i="1"/>
  <c r="S2341" i="1"/>
  <c r="Q2341" i="1"/>
  <c r="H2341" i="1"/>
  <c r="S2340" i="1"/>
  <c r="Q2340" i="1"/>
  <c r="H2340" i="1"/>
  <c r="S2339" i="1"/>
  <c r="Q2339" i="1"/>
  <c r="H2339" i="1"/>
  <c r="S2338" i="1"/>
  <c r="Q2338" i="1"/>
  <c r="H2338" i="1"/>
  <c r="S2337" i="1"/>
  <c r="Q2337" i="1"/>
  <c r="H2337" i="1"/>
  <c r="S2336" i="1"/>
  <c r="Q2336" i="1"/>
  <c r="H2336" i="1"/>
  <c r="S2335" i="1"/>
  <c r="Q2335" i="1"/>
  <c r="H2335" i="1"/>
  <c r="S2334" i="1"/>
  <c r="Q2334" i="1"/>
  <c r="H2334" i="1"/>
  <c r="S2333" i="1"/>
  <c r="Q2333" i="1"/>
  <c r="H2333" i="1"/>
  <c r="S2332" i="1"/>
  <c r="Q2332" i="1"/>
  <c r="H2332" i="1"/>
  <c r="S2331" i="1"/>
  <c r="Q2331" i="1"/>
  <c r="H2331" i="1"/>
  <c r="S2330" i="1"/>
  <c r="Q2330" i="1"/>
  <c r="H2330" i="1"/>
  <c r="S2329" i="1"/>
  <c r="Q2329" i="1"/>
  <c r="H2329" i="1"/>
  <c r="S2328" i="1"/>
  <c r="Q2328" i="1"/>
  <c r="H2328" i="1"/>
  <c r="S2327" i="1"/>
  <c r="Q2327" i="1"/>
  <c r="H2327" i="1"/>
  <c r="S2326" i="1"/>
  <c r="Q2326" i="1"/>
  <c r="H2326" i="1"/>
  <c r="S2325" i="1"/>
  <c r="Q2325" i="1"/>
  <c r="H2325" i="1"/>
  <c r="S2324" i="1"/>
  <c r="Q2324" i="1"/>
  <c r="H2324" i="1"/>
  <c r="S2323" i="1"/>
  <c r="Q2323" i="1"/>
  <c r="H2323" i="1"/>
  <c r="S2322" i="1"/>
  <c r="Q2322" i="1"/>
  <c r="H2322" i="1"/>
  <c r="S2321" i="1"/>
  <c r="Q2321" i="1"/>
  <c r="H2321" i="1"/>
  <c r="S2320" i="1"/>
  <c r="Q2320" i="1"/>
  <c r="H2320" i="1"/>
  <c r="S2319" i="1"/>
  <c r="Q2319" i="1"/>
  <c r="H2319" i="1"/>
  <c r="S2318" i="1"/>
  <c r="Q2318" i="1"/>
  <c r="H2318" i="1"/>
  <c r="S2317" i="1"/>
  <c r="Q2317" i="1"/>
  <c r="H2317" i="1"/>
  <c r="S2316" i="1"/>
  <c r="Q2316" i="1"/>
  <c r="H2316" i="1"/>
  <c r="S2315" i="1"/>
  <c r="Q2315" i="1"/>
  <c r="H2315" i="1"/>
  <c r="S2314" i="1"/>
  <c r="Q2314" i="1"/>
  <c r="H2314" i="1"/>
  <c r="S2313" i="1"/>
  <c r="Q2313" i="1"/>
  <c r="H2313" i="1"/>
  <c r="S2312" i="1"/>
  <c r="Q2312" i="1"/>
  <c r="H2312" i="1"/>
  <c r="S2311" i="1"/>
  <c r="Q2311" i="1"/>
  <c r="H2311" i="1"/>
  <c r="S2310" i="1"/>
  <c r="Q2310" i="1"/>
  <c r="H2310" i="1"/>
  <c r="S2309" i="1"/>
  <c r="Q2309" i="1"/>
  <c r="H2309" i="1"/>
  <c r="S2308" i="1"/>
  <c r="Q2308" i="1"/>
  <c r="H2308" i="1"/>
  <c r="S2307" i="1"/>
  <c r="Q2307" i="1"/>
  <c r="H2307" i="1"/>
  <c r="S2306" i="1"/>
  <c r="Q2306" i="1"/>
  <c r="H2306" i="1"/>
  <c r="S2305" i="1"/>
  <c r="Q2305" i="1"/>
  <c r="H2305" i="1"/>
  <c r="S2304" i="1"/>
  <c r="Q2304" i="1"/>
  <c r="H2304" i="1"/>
  <c r="S2303" i="1"/>
  <c r="Q2303" i="1"/>
  <c r="H2303" i="1"/>
  <c r="S2302" i="1"/>
  <c r="Q2302" i="1"/>
  <c r="H2302" i="1"/>
  <c r="S2301" i="1"/>
  <c r="Q2301" i="1"/>
  <c r="H2301" i="1"/>
  <c r="S2300" i="1"/>
  <c r="Q2300" i="1"/>
  <c r="H2300" i="1"/>
  <c r="S2299" i="1"/>
  <c r="Q2299" i="1"/>
  <c r="H2299" i="1"/>
  <c r="S2298" i="1"/>
  <c r="Q2298" i="1"/>
  <c r="H2298" i="1"/>
  <c r="S2297" i="1"/>
  <c r="Q2297" i="1"/>
  <c r="H2297" i="1"/>
  <c r="S2296" i="1"/>
  <c r="Q2296" i="1"/>
  <c r="H2296" i="1"/>
  <c r="S2295" i="1"/>
  <c r="Q2295" i="1"/>
  <c r="H2295" i="1"/>
  <c r="S2294" i="1"/>
  <c r="Q2294" i="1"/>
  <c r="H2294" i="1"/>
  <c r="S2293" i="1"/>
  <c r="Q2293" i="1"/>
  <c r="H2293" i="1"/>
  <c r="S2292" i="1"/>
  <c r="Q2292" i="1"/>
  <c r="H2292" i="1"/>
  <c r="S2291" i="1"/>
  <c r="Q2291" i="1"/>
  <c r="H2291" i="1"/>
  <c r="S2290" i="1"/>
  <c r="Q2290" i="1"/>
  <c r="H2290" i="1"/>
  <c r="S2289" i="1"/>
  <c r="Q2289" i="1"/>
  <c r="H2289" i="1"/>
  <c r="S2288" i="1"/>
  <c r="Q2288" i="1"/>
  <c r="H2288" i="1"/>
  <c r="S2287" i="1"/>
  <c r="Q2287" i="1"/>
  <c r="H2287" i="1"/>
  <c r="S2286" i="1"/>
  <c r="Q2286" i="1"/>
  <c r="H2286" i="1"/>
  <c r="S2285" i="1"/>
  <c r="Q2285" i="1"/>
  <c r="H2285" i="1"/>
  <c r="S2284" i="1"/>
  <c r="Q2284" i="1"/>
  <c r="H2284" i="1"/>
  <c r="S2283" i="1"/>
  <c r="Q2283" i="1"/>
  <c r="H2283" i="1"/>
  <c r="S2282" i="1"/>
  <c r="Q2282" i="1"/>
  <c r="H2282" i="1"/>
  <c r="S2281" i="1"/>
  <c r="Q2281" i="1"/>
  <c r="H2281" i="1"/>
  <c r="S2280" i="1"/>
  <c r="Q2280" i="1"/>
  <c r="H2280" i="1"/>
  <c r="S2279" i="1"/>
  <c r="Q2279" i="1"/>
  <c r="H2279" i="1"/>
  <c r="S2278" i="1"/>
  <c r="Q2278" i="1"/>
  <c r="H2278" i="1"/>
  <c r="S2277" i="1"/>
  <c r="Q2277" i="1"/>
  <c r="H2277" i="1"/>
  <c r="S2276" i="1"/>
  <c r="Q2276" i="1"/>
  <c r="H2276" i="1"/>
  <c r="S2275" i="1"/>
  <c r="Q2275" i="1"/>
  <c r="H2275" i="1"/>
  <c r="S2274" i="1"/>
  <c r="Q2274" i="1"/>
  <c r="H2274" i="1"/>
  <c r="S2273" i="1"/>
  <c r="Q2273" i="1"/>
  <c r="H2273" i="1"/>
  <c r="S2272" i="1"/>
  <c r="Q2272" i="1"/>
  <c r="H2272" i="1"/>
  <c r="S2271" i="1"/>
  <c r="Q2271" i="1"/>
  <c r="H2271" i="1"/>
  <c r="S2270" i="1"/>
  <c r="Q2270" i="1"/>
  <c r="H2270" i="1"/>
  <c r="S2269" i="1"/>
  <c r="Q2269" i="1"/>
  <c r="H2269" i="1"/>
  <c r="S2268" i="1"/>
  <c r="Q2268" i="1"/>
  <c r="H2268" i="1"/>
  <c r="S2267" i="1"/>
  <c r="Q2267" i="1"/>
  <c r="H2267" i="1"/>
  <c r="S2266" i="1"/>
  <c r="Q2266" i="1"/>
  <c r="H2266" i="1"/>
  <c r="S2265" i="1"/>
  <c r="Q2265" i="1"/>
  <c r="H2265" i="1"/>
  <c r="S2264" i="1"/>
  <c r="Q2264" i="1"/>
  <c r="H2264" i="1"/>
  <c r="O2263" i="1"/>
  <c r="S2263" i="1" s="1"/>
  <c r="H2263" i="1"/>
  <c r="S2262" i="1"/>
  <c r="Q2262" i="1"/>
  <c r="H2262" i="1"/>
  <c r="S2261" i="1"/>
  <c r="Q2261" i="1"/>
  <c r="H2261" i="1"/>
  <c r="S2260" i="1"/>
  <c r="Q2260" i="1"/>
  <c r="H2260" i="1"/>
  <c r="S2259" i="1"/>
  <c r="Q2259" i="1"/>
  <c r="H2259" i="1"/>
  <c r="S2258" i="1"/>
  <c r="Q2258" i="1"/>
  <c r="H2258" i="1"/>
  <c r="S2257" i="1"/>
  <c r="Q2257" i="1"/>
  <c r="H2257" i="1"/>
  <c r="S2256" i="1"/>
  <c r="Q2256" i="1"/>
  <c r="H2256" i="1"/>
  <c r="S2255" i="1"/>
  <c r="Q2255" i="1"/>
  <c r="H2255" i="1"/>
  <c r="S2254" i="1"/>
  <c r="Q2254" i="1"/>
  <c r="H2254" i="1"/>
  <c r="S2253" i="1"/>
  <c r="Q2253" i="1"/>
  <c r="H2253" i="1"/>
  <c r="S2252" i="1"/>
  <c r="Q2252" i="1"/>
  <c r="H2252" i="1"/>
  <c r="S2251" i="1"/>
  <c r="Q2251" i="1"/>
  <c r="H2251" i="1"/>
  <c r="S2250" i="1"/>
  <c r="Q2250" i="1"/>
  <c r="H2250" i="1"/>
  <c r="S2249" i="1"/>
  <c r="Q2249" i="1"/>
  <c r="H2249" i="1"/>
  <c r="S2248" i="1"/>
  <c r="Q2248" i="1"/>
  <c r="H2248" i="1"/>
  <c r="S2247" i="1"/>
  <c r="Q2247" i="1"/>
  <c r="H2247" i="1"/>
  <c r="S2246" i="1"/>
  <c r="Q2246" i="1"/>
  <c r="H2246" i="1"/>
  <c r="S2245" i="1"/>
  <c r="Q2245" i="1"/>
  <c r="H2245" i="1"/>
  <c r="S2244" i="1"/>
  <c r="Q2244" i="1"/>
  <c r="H2244" i="1"/>
  <c r="S2243" i="1"/>
  <c r="Q2243" i="1"/>
  <c r="H2243" i="1"/>
  <c r="S2242" i="1"/>
  <c r="Q2242" i="1"/>
  <c r="H2242" i="1"/>
  <c r="S2241" i="1"/>
  <c r="Q2241" i="1"/>
  <c r="H2241" i="1"/>
  <c r="S2240" i="1"/>
  <c r="Q2240" i="1"/>
  <c r="H2240" i="1"/>
  <c r="S2239" i="1"/>
  <c r="Q2239" i="1"/>
  <c r="H2239" i="1"/>
  <c r="S2238" i="1"/>
  <c r="Q2238" i="1"/>
  <c r="H2238" i="1"/>
  <c r="S2237" i="1"/>
  <c r="Q2237" i="1"/>
  <c r="H2237" i="1"/>
  <c r="S2236" i="1"/>
  <c r="Q2236" i="1"/>
  <c r="H2236" i="1"/>
  <c r="S2235" i="1"/>
  <c r="Q2235" i="1"/>
  <c r="H2235" i="1"/>
  <c r="S2234" i="1"/>
  <c r="Q2234" i="1"/>
  <c r="H2234" i="1"/>
  <c r="S2233" i="1"/>
  <c r="Q2233" i="1"/>
  <c r="H2233" i="1"/>
  <c r="S2232" i="1"/>
  <c r="Q2232" i="1"/>
  <c r="H2232" i="1"/>
  <c r="S2231" i="1"/>
  <c r="Q2231" i="1"/>
  <c r="H2231" i="1"/>
  <c r="S2230" i="1"/>
  <c r="Q2230" i="1"/>
  <c r="H2230" i="1"/>
  <c r="S2229" i="1"/>
  <c r="Q2229" i="1"/>
  <c r="H2229" i="1"/>
  <c r="S2228" i="1"/>
  <c r="Q2228" i="1"/>
  <c r="H2228" i="1"/>
  <c r="S2227" i="1"/>
  <c r="Q2227" i="1"/>
  <c r="H2227" i="1"/>
  <c r="S2226" i="1"/>
  <c r="Q2226" i="1"/>
  <c r="H2226" i="1"/>
  <c r="S2225" i="1"/>
  <c r="Q2225" i="1"/>
  <c r="H2225" i="1"/>
  <c r="S2224" i="1"/>
  <c r="Q2224" i="1"/>
  <c r="H2224" i="1"/>
  <c r="S2223" i="1"/>
  <c r="Q2223" i="1"/>
  <c r="H2223" i="1"/>
  <c r="S2222" i="1"/>
  <c r="Q2222" i="1"/>
  <c r="H2222" i="1"/>
  <c r="S2221" i="1"/>
  <c r="Q2221" i="1"/>
  <c r="H2221" i="1"/>
  <c r="S2220" i="1"/>
  <c r="Q2220" i="1"/>
  <c r="H2220" i="1"/>
  <c r="S2219" i="1"/>
  <c r="Q2219" i="1"/>
  <c r="H2219" i="1"/>
  <c r="S2218" i="1"/>
  <c r="Q2218" i="1"/>
  <c r="H2218" i="1"/>
  <c r="S2217" i="1"/>
  <c r="Q2217" i="1"/>
  <c r="H2217" i="1"/>
  <c r="S2216" i="1"/>
  <c r="Q2216" i="1"/>
  <c r="H2216" i="1"/>
  <c r="S2215" i="1"/>
  <c r="Q2215" i="1"/>
  <c r="H2215" i="1"/>
  <c r="S2214" i="1"/>
  <c r="Q2214" i="1"/>
  <c r="H2214" i="1"/>
  <c r="S2213" i="1"/>
  <c r="Q2213" i="1"/>
  <c r="H2213" i="1"/>
  <c r="S2212" i="1"/>
  <c r="Q2212" i="1"/>
  <c r="H2212" i="1"/>
  <c r="S2211" i="1"/>
  <c r="Q2211" i="1"/>
  <c r="H2211" i="1"/>
  <c r="S2210" i="1"/>
  <c r="Q2210" i="1"/>
  <c r="H2210" i="1"/>
  <c r="S2209" i="1"/>
  <c r="Q2209" i="1"/>
  <c r="H2209" i="1"/>
  <c r="S2208" i="1"/>
  <c r="Q2208" i="1"/>
  <c r="H2208" i="1"/>
  <c r="S2207" i="1"/>
  <c r="Q2207" i="1"/>
  <c r="H2207" i="1"/>
  <c r="S2206" i="1"/>
  <c r="Q2206" i="1"/>
  <c r="H2206" i="1"/>
  <c r="S2205" i="1"/>
  <c r="Q2205" i="1"/>
  <c r="H2205" i="1"/>
  <c r="S2204" i="1"/>
  <c r="Q2204" i="1"/>
  <c r="H2204" i="1"/>
  <c r="S2203" i="1"/>
  <c r="Q2203" i="1"/>
  <c r="H2203" i="1"/>
  <c r="S2202" i="1"/>
  <c r="Q2202" i="1"/>
  <c r="H2202" i="1"/>
  <c r="S2201" i="1"/>
  <c r="Q2201" i="1"/>
  <c r="H2201" i="1"/>
  <c r="S2200" i="1"/>
  <c r="Q2200" i="1"/>
  <c r="H2200" i="1"/>
  <c r="S2199" i="1"/>
  <c r="Q2199" i="1"/>
  <c r="H2199" i="1"/>
  <c r="S2198" i="1"/>
  <c r="Q2198" i="1"/>
  <c r="H2198" i="1"/>
  <c r="S2197" i="1"/>
  <c r="Q2197" i="1"/>
  <c r="H2197" i="1"/>
  <c r="S2196" i="1"/>
  <c r="Q2196" i="1"/>
  <c r="H2196" i="1"/>
  <c r="S2195" i="1"/>
  <c r="Q2195" i="1"/>
  <c r="H2195" i="1"/>
  <c r="S2194" i="1"/>
  <c r="Q2194" i="1"/>
  <c r="H2194" i="1"/>
  <c r="S2193" i="1"/>
  <c r="Q2193" i="1"/>
  <c r="H2193" i="1"/>
  <c r="S2192" i="1"/>
  <c r="Q2192" i="1"/>
  <c r="H2192" i="1"/>
  <c r="S2191" i="1"/>
  <c r="Q2191" i="1"/>
  <c r="H2191" i="1"/>
  <c r="S2190" i="1"/>
  <c r="Q2190" i="1"/>
  <c r="H2190" i="1"/>
  <c r="S2189" i="1"/>
  <c r="Q2189" i="1"/>
  <c r="H2189" i="1"/>
  <c r="S2188" i="1"/>
  <c r="Q2188" i="1"/>
  <c r="H2188" i="1"/>
  <c r="S2187" i="1"/>
  <c r="Q2187" i="1"/>
  <c r="H2187" i="1"/>
  <c r="S2186" i="1"/>
  <c r="Q2186" i="1"/>
  <c r="H2186" i="1"/>
  <c r="S2185" i="1"/>
  <c r="Q2185" i="1"/>
  <c r="H2185" i="1"/>
  <c r="S2184" i="1"/>
  <c r="Q2184" i="1"/>
  <c r="H2184" i="1"/>
  <c r="S2183" i="1"/>
  <c r="Q2183" i="1"/>
  <c r="H2183" i="1"/>
  <c r="S2182" i="1"/>
  <c r="Q2182" i="1"/>
  <c r="H2182" i="1"/>
  <c r="S2181" i="1"/>
  <c r="Q2181" i="1"/>
  <c r="H2181" i="1"/>
  <c r="S2180" i="1"/>
  <c r="Q2180" i="1"/>
  <c r="H2180" i="1"/>
  <c r="S2179" i="1"/>
  <c r="Q2179" i="1"/>
  <c r="H2179" i="1"/>
  <c r="S2178" i="1"/>
  <c r="Q2178" i="1"/>
  <c r="H2178" i="1"/>
  <c r="S2177" i="1"/>
  <c r="Q2177" i="1"/>
  <c r="H2177" i="1"/>
  <c r="S2176" i="1"/>
  <c r="Q2176" i="1"/>
  <c r="H2176" i="1"/>
  <c r="S2175" i="1"/>
  <c r="Q2175" i="1"/>
  <c r="H2175" i="1"/>
  <c r="S2174" i="1"/>
  <c r="Q2174" i="1"/>
  <c r="H2174" i="1"/>
  <c r="S2173" i="1"/>
  <c r="Q2173" i="1"/>
  <c r="H2173" i="1"/>
  <c r="S2172" i="1"/>
  <c r="Q2172" i="1"/>
  <c r="H2172" i="1"/>
  <c r="S2171" i="1"/>
  <c r="Q2171" i="1"/>
  <c r="H2171" i="1"/>
  <c r="S2170" i="1"/>
  <c r="Q2170" i="1"/>
  <c r="H2170" i="1"/>
  <c r="S2169" i="1"/>
  <c r="Q2169" i="1"/>
  <c r="H2169" i="1"/>
  <c r="S2168" i="1"/>
  <c r="Q2168" i="1"/>
  <c r="H2168" i="1"/>
  <c r="S2167" i="1"/>
  <c r="Q2167" i="1"/>
  <c r="H2167" i="1"/>
  <c r="S2166" i="1"/>
  <c r="Q2166" i="1"/>
  <c r="H2166" i="1"/>
  <c r="S2165" i="1"/>
  <c r="Q2165" i="1"/>
  <c r="H2165" i="1"/>
  <c r="S2164" i="1"/>
  <c r="Q2164" i="1"/>
  <c r="H2164" i="1"/>
  <c r="S2163" i="1"/>
  <c r="Q2163" i="1"/>
  <c r="H2163" i="1"/>
  <c r="S2162" i="1"/>
  <c r="Q2162" i="1"/>
  <c r="H2162" i="1"/>
  <c r="S2161" i="1"/>
  <c r="Q2161" i="1"/>
  <c r="H2161" i="1"/>
  <c r="S2160" i="1"/>
  <c r="Q2160" i="1"/>
  <c r="H2160" i="1"/>
  <c r="S2159" i="1"/>
  <c r="Q2159" i="1"/>
  <c r="H2159" i="1"/>
  <c r="S2158" i="1"/>
  <c r="Q2158" i="1"/>
  <c r="H2158" i="1"/>
  <c r="S2157" i="1"/>
  <c r="Q2157" i="1"/>
  <c r="H2157" i="1"/>
  <c r="S2156" i="1"/>
  <c r="Q2156" i="1"/>
  <c r="H2156" i="1"/>
  <c r="S2155" i="1"/>
  <c r="Q2155" i="1"/>
  <c r="H2155" i="1"/>
  <c r="S2154" i="1"/>
  <c r="Q2154" i="1"/>
  <c r="H2154" i="1"/>
  <c r="S2153" i="1"/>
  <c r="Q2153" i="1"/>
  <c r="H2153" i="1"/>
  <c r="S2152" i="1"/>
  <c r="Q2152" i="1"/>
  <c r="H2152" i="1"/>
  <c r="S2151" i="1"/>
  <c r="Q2151" i="1"/>
  <c r="H2151" i="1"/>
  <c r="S2150" i="1"/>
  <c r="Q2150" i="1"/>
  <c r="H2150" i="1"/>
  <c r="S2149" i="1"/>
  <c r="Q2149" i="1"/>
  <c r="H2149" i="1"/>
  <c r="S2148" i="1"/>
  <c r="Q2148" i="1"/>
  <c r="H2148" i="1"/>
  <c r="S2147" i="1"/>
  <c r="Q2147" i="1"/>
  <c r="H2147" i="1"/>
  <c r="S2146" i="1"/>
  <c r="Q2146" i="1"/>
  <c r="H2146" i="1"/>
  <c r="S2145" i="1"/>
  <c r="Q2145" i="1"/>
  <c r="H2145" i="1"/>
  <c r="S2144" i="1"/>
  <c r="Q2144" i="1"/>
  <c r="H2144" i="1"/>
  <c r="S2143" i="1"/>
  <c r="Q2143" i="1"/>
  <c r="H2143" i="1"/>
  <c r="S2142" i="1"/>
  <c r="Q2142" i="1"/>
  <c r="H2142" i="1"/>
  <c r="S2141" i="1"/>
  <c r="Q2141" i="1"/>
  <c r="H2141" i="1"/>
  <c r="S2140" i="1"/>
  <c r="Q2140" i="1"/>
  <c r="H2140" i="1"/>
  <c r="S2139" i="1"/>
  <c r="Q2139" i="1"/>
  <c r="H2139" i="1"/>
  <c r="S2138" i="1"/>
  <c r="Q2138" i="1"/>
  <c r="H2138" i="1"/>
  <c r="S2137" i="1"/>
  <c r="Q2137" i="1"/>
  <c r="H2137" i="1"/>
  <c r="S2136" i="1"/>
  <c r="Q2136" i="1"/>
  <c r="H2136" i="1"/>
  <c r="S2135" i="1"/>
  <c r="Q2135" i="1"/>
  <c r="H2135" i="1"/>
  <c r="S2134" i="1"/>
  <c r="Q2134" i="1"/>
  <c r="H2134" i="1"/>
  <c r="S2133" i="1"/>
  <c r="Q2133" i="1"/>
  <c r="H2133" i="1"/>
  <c r="S2132" i="1"/>
  <c r="Q2132" i="1"/>
  <c r="H2132" i="1"/>
  <c r="S2131" i="1"/>
  <c r="Q2131" i="1"/>
  <c r="H2131" i="1"/>
  <c r="S2130" i="1"/>
  <c r="Q2130" i="1"/>
  <c r="H2130" i="1"/>
  <c r="S2129" i="1"/>
  <c r="Q2129" i="1"/>
  <c r="H2129" i="1"/>
  <c r="S2128" i="1"/>
  <c r="Q2128" i="1"/>
  <c r="H2128" i="1"/>
  <c r="S2127" i="1"/>
  <c r="Q2127" i="1"/>
  <c r="H2127" i="1"/>
  <c r="S2126" i="1"/>
  <c r="Q2126" i="1"/>
  <c r="H2126" i="1"/>
  <c r="S2125" i="1"/>
  <c r="Q2125" i="1"/>
  <c r="H2125" i="1"/>
  <c r="S2124" i="1"/>
  <c r="Q2124" i="1"/>
  <c r="H2124" i="1"/>
  <c r="S2123" i="1"/>
  <c r="Q2123" i="1"/>
  <c r="H2123" i="1"/>
  <c r="S2122" i="1"/>
  <c r="Q2122" i="1"/>
  <c r="H2122" i="1"/>
  <c r="S2121" i="1"/>
  <c r="Q2121" i="1"/>
  <c r="H2121" i="1"/>
  <c r="S2120" i="1"/>
  <c r="Q2120" i="1"/>
  <c r="H2120" i="1"/>
  <c r="S2119" i="1"/>
  <c r="Q2119" i="1"/>
  <c r="H2119" i="1"/>
  <c r="S2118" i="1"/>
  <c r="Q2118" i="1"/>
  <c r="H2118" i="1"/>
  <c r="S2117" i="1"/>
  <c r="Q2117" i="1"/>
  <c r="H2117" i="1"/>
  <c r="S2116" i="1"/>
  <c r="Q2116" i="1"/>
  <c r="H2116" i="1"/>
  <c r="S2115" i="1"/>
  <c r="Q2115" i="1"/>
  <c r="H2115" i="1"/>
  <c r="S2114" i="1"/>
  <c r="Q2114" i="1"/>
  <c r="H2114" i="1"/>
  <c r="S2113" i="1"/>
  <c r="Q2113" i="1"/>
  <c r="H2113" i="1"/>
  <c r="S2112" i="1"/>
  <c r="Q2112" i="1"/>
  <c r="H2112" i="1"/>
  <c r="S2111" i="1"/>
  <c r="Q2111" i="1"/>
  <c r="H2111" i="1"/>
  <c r="S2110" i="1"/>
  <c r="Q2110" i="1"/>
  <c r="H2110" i="1"/>
  <c r="S2109" i="1"/>
  <c r="Q2109" i="1"/>
  <c r="H2109" i="1"/>
  <c r="S2108" i="1"/>
  <c r="Q2108" i="1"/>
  <c r="H2108" i="1"/>
  <c r="S2107" i="1"/>
  <c r="Q2107" i="1"/>
  <c r="H2107" i="1"/>
  <c r="S2106" i="1"/>
  <c r="Q2106" i="1"/>
  <c r="H2106" i="1"/>
  <c r="S2105" i="1"/>
  <c r="Q2105" i="1"/>
  <c r="H2105" i="1"/>
  <c r="S2104" i="1"/>
  <c r="Q2104" i="1"/>
  <c r="H2104" i="1"/>
  <c r="S2103" i="1"/>
  <c r="Q2103" i="1"/>
  <c r="H2103" i="1"/>
  <c r="S2102" i="1"/>
  <c r="Q2102" i="1"/>
  <c r="H2102" i="1"/>
  <c r="S2101" i="1"/>
  <c r="Q2101" i="1"/>
  <c r="H2101" i="1"/>
  <c r="S2100" i="1"/>
  <c r="Q2100" i="1"/>
  <c r="H2100" i="1"/>
  <c r="S2099" i="1"/>
  <c r="Q2099" i="1"/>
  <c r="H2099" i="1"/>
  <c r="S2098" i="1"/>
  <c r="Q2098" i="1"/>
  <c r="H2098" i="1"/>
  <c r="S2097" i="1"/>
  <c r="Q2097" i="1"/>
  <c r="H2097" i="1"/>
  <c r="S2096" i="1"/>
  <c r="Q2096" i="1"/>
  <c r="H2096" i="1"/>
  <c r="S2095" i="1"/>
  <c r="Q2095" i="1"/>
  <c r="H2095" i="1"/>
  <c r="S2094" i="1"/>
  <c r="Q2094" i="1"/>
  <c r="H2094" i="1"/>
  <c r="S2093" i="1"/>
  <c r="Q2093" i="1"/>
  <c r="H2093" i="1"/>
  <c r="S2092" i="1"/>
  <c r="Q2092" i="1"/>
  <c r="H2092" i="1"/>
  <c r="S2091" i="1"/>
  <c r="Q2091" i="1"/>
  <c r="H2091" i="1"/>
  <c r="S2090" i="1"/>
  <c r="Q2090" i="1"/>
  <c r="H2090" i="1"/>
  <c r="S2089" i="1"/>
  <c r="Q2089" i="1"/>
  <c r="H2089" i="1"/>
  <c r="S2088" i="1"/>
  <c r="Q2088" i="1"/>
  <c r="H2088" i="1"/>
  <c r="S2087" i="1"/>
  <c r="Q2087" i="1"/>
  <c r="H2087" i="1"/>
  <c r="S2086" i="1"/>
  <c r="Q2086" i="1"/>
  <c r="H2086" i="1"/>
  <c r="S2085" i="1"/>
  <c r="Q2085" i="1"/>
  <c r="H2085" i="1"/>
  <c r="S2084" i="1"/>
  <c r="Q2084" i="1"/>
  <c r="H2084" i="1"/>
  <c r="S2083" i="1"/>
  <c r="Q2083" i="1"/>
  <c r="H2083" i="1"/>
  <c r="S2082" i="1"/>
  <c r="Q2082" i="1"/>
  <c r="H2082" i="1"/>
  <c r="S2081" i="1"/>
  <c r="Q2081" i="1"/>
  <c r="H2081" i="1"/>
  <c r="S2080" i="1"/>
  <c r="Q2080" i="1"/>
  <c r="H2080" i="1"/>
  <c r="S2079" i="1"/>
  <c r="Q2079" i="1"/>
  <c r="H2079" i="1"/>
  <c r="S2078" i="1"/>
  <c r="Q2078" i="1"/>
  <c r="H2078" i="1"/>
  <c r="S2077" i="1"/>
  <c r="Q2077" i="1"/>
  <c r="H2077" i="1"/>
  <c r="S2076" i="1"/>
  <c r="Q2076" i="1"/>
  <c r="H2076" i="1"/>
  <c r="S2075" i="1"/>
  <c r="Q2075" i="1"/>
  <c r="H2075" i="1"/>
  <c r="S2074" i="1"/>
  <c r="Q2074" i="1"/>
  <c r="H2074" i="1"/>
  <c r="S2073" i="1"/>
  <c r="Q2073" i="1"/>
  <c r="H2073" i="1"/>
  <c r="S2072" i="1"/>
  <c r="Q2072" i="1"/>
  <c r="H2072" i="1"/>
  <c r="S2071" i="1"/>
  <c r="Q2071" i="1"/>
  <c r="H2071" i="1"/>
  <c r="S2070" i="1"/>
  <c r="Q2070" i="1"/>
  <c r="H2070" i="1"/>
  <c r="S2069" i="1"/>
  <c r="Q2069" i="1"/>
  <c r="H2069" i="1"/>
  <c r="S2068" i="1"/>
  <c r="Q2068" i="1"/>
  <c r="H2068" i="1"/>
  <c r="S2067" i="1"/>
  <c r="Q2067" i="1"/>
  <c r="H2067" i="1"/>
  <c r="S2066" i="1"/>
  <c r="Q2066" i="1"/>
  <c r="H2066" i="1"/>
  <c r="S2065" i="1"/>
  <c r="Q2065" i="1"/>
  <c r="H2065" i="1"/>
  <c r="S2064" i="1"/>
  <c r="Q2064" i="1"/>
  <c r="H2064" i="1"/>
  <c r="S2063" i="1"/>
  <c r="Q2063" i="1"/>
  <c r="H2063" i="1"/>
  <c r="S2062" i="1"/>
  <c r="Q2062" i="1"/>
  <c r="H2062" i="1"/>
  <c r="S2061" i="1"/>
  <c r="Q2061" i="1"/>
  <c r="H2061" i="1"/>
  <c r="S2060" i="1"/>
  <c r="Q2060" i="1"/>
  <c r="H2060" i="1"/>
  <c r="S2059" i="1"/>
  <c r="Q2059" i="1"/>
  <c r="H2059" i="1"/>
  <c r="S2058" i="1"/>
  <c r="Q2058" i="1"/>
  <c r="H2058" i="1"/>
  <c r="S2057" i="1"/>
  <c r="Q2057" i="1"/>
  <c r="H2057" i="1"/>
  <c r="S2056" i="1"/>
  <c r="Q2056" i="1"/>
  <c r="H2056" i="1"/>
  <c r="S2055" i="1"/>
  <c r="Q2055" i="1"/>
  <c r="H2055" i="1"/>
  <c r="S2054" i="1"/>
  <c r="Q2054" i="1"/>
  <c r="H2054" i="1"/>
  <c r="S2053" i="1"/>
  <c r="Q2053" i="1"/>
  <c r="H2053" i="1"/>
  <c r="S2052" i="1"/>
  <c r="Q2052" i="1"/>
  <c r="H2052" i="1"/>
  <c r="S2051" i="1"/>
  <c r="Q2051" i="1"/>
  <c r="H2051" i="1"/>
  <c r="S2050" i="1"/>
  <c r="Q2050" i="1"/>
  <c r="H2050" i="1"/>
  <c r="S2049" i="1"/>
  <c r="Q2049" i="1"/>
  <c r="H2049" i="1"/>
  <c r="S2048" i="1"/>
  <c r="Q2048" i="1"/>
  <c r="H2048" i="1"/>
  <c r="S2047" i="1"/>
  <c r="Q2047" i="1"/>
  <c r="H2047" i="1"/>
  <c r="S2046" i="1"/>
  <c r="Q2046" i="1"/>
  <c r="H2046" i="1"/>
  <c r="S2045" i="1"/>
  <c r="Q2045" i="1"/>
  <c r="H2045" i="1"/>
  <c r="S2044" i="1"/>
  <c r="Q2044" i="1"/>
  <c r="H2044" i="1"/>
  <c r="S2043" i="1"/>
  <c r="Q2043" i="1"/>
  <c r="H2043" i="1"/>
  <c r="S2042" i="1"/>
  <c r="Q2042" i="1"/>
  <c r="H2042" i="1"/>
  <c r="S2041" i="1"/>
  <c r="Q2041" i="1"/>
  <c r="H2041" i="1"/>
  <c r="S2040" i="1"/>
  <c r="Q2040" i="1"/>
  <c r="H2040" i="1"/>
  <c r="S2039" i="1"/>
  <c r="Q2039" i="1"/>
  <c r="H2039" i="1"/>
  <c r="S2038" i="1"/>
  <c r="Q2038" i="1"/>
  <c r="H2038" i="1"/>
  <c r="S2037" i="1"/>
  <c r="Q2037" i="1"/>
  <c r="H2037" i="1"/>
  <c r="S2036" i="1"/>
  <c r="Q2036" i="1"/>
  <c r="H2036" i="1"/>
  <c r="S2035" i="1"/>
  <c r="Q2035" i="1"/>
  <c r="H2035" i="1"/>
  <c r="S2034" i="1"/>
  <c r="Q2034" i="1"/>
  <c r="H2034" i="1"/>
  <c r="S2033" i="1"/>
  <c r="Q2033" i="1"/>
  <c r="H2033" i="1"/>
  <c r="S2032" i="1"/>
  <c r="Q2032" i="1"/>
  <c r="H2032" i="1"/>
  <c r="S2031" i="1"/>
  <c r="Q2031" i="1"/>
  <c r="H2031" i="1"/>
  <c r="S2030" i="1"/>
  <c r="Q2030" i="1"/>
  <c r="H2030" i="1"/>
  <c r="S2029" i="1"/>
  <c r="Q2029" i="1"/>
  <c r="H2029" i="1"/>
  <c r="S2028" i="1"/>
  <c r="Q2028" i="1"/>
  <c r="H2028" i="1"/>
  <c r="S2027" i="1"/>
  <c r="Q2027" i="1"/>
  <c r="H2027" i="1"/>
  <c r="S2026" i="1"/>
  <c r="Q2026" i="1"/>
  <c r="H2026" i="1"/>
  <c r="S2025" i="1"/>
  <c r="Q2025" i="1"/>
  <c r="H2025" i="1"/>
  <c r="S2024" i="1"/>
  <c r="Q2024" i="1"/>
  <c r="H2024" i="1"/>
  <c r="S2023" i="1"/>
  <c r="Q2023" i="1"/>
  <c r="H2023" i="1"/>
  <c r="S2022" i="1"/>
  <c r="Q2022" i="1"/>
  <c r="H2022" i="1"/>
  <c r="S2021" i="1"/>
  <c r="Q2021" i="1"/>
  <c r="H2021" i="1"/>
  <c r="S2020" i="1"/>
  <c r="Q2020" i="1"/>
  <c r="H2020" i="1"/>
  <c r="S2019" i="1"/>
  <c r="Q2019" i="1"/>
  <c r="H2019" i="1"/>
  <c r="S2018" i="1"/>
  <c r="Q2018" i="1"/>
  <c r="H2018" i="1"/>
  <c r="S2017" i="1"/>
  <c r="Q2017" i="1"/>
  <c r="H2017" i="1"/>
  <c r="S2016" i="1"/>
  <c r="Q2016" i="1"/>
  <c r="H2016" i="1"/>
  <c r="S2015" i="1"/>
  <c r="Q2015" i="1"/>
  <c r="H2015" i="1"/>
  <c r="S2014" i="1"/>
  <c r="Q2014" i="1"/>
  <c r="H2014" i="1"/>
  <c r="S2013" i="1"/>
  <c r="Q2013" i="1"/>
  <c r="H2013" i="1"/>
  <c r="S2012" i="1"/>
  <c r="Q2012" i="1"/>
  <c r="H2012" i="1"/>
  <c r="S2011" i="1"/>
  <c r="Q2011" i="1"/>
  <c r="H2011" i="1"/>
  <c r="S2010" i="1"/>
  <c r="Q2010" i="1"/>
  <c r="H2010" i="1"/>
  <c r="S2009" i="1"/>
  <c r="Q2009" i="1"/>
  <c r="H2009" i="1"/>
  <c r="S2008" i="1"/>
  <c r="Q2008" i="1"/>
  <c r="H2008" i="1"/>
  <c r="S2007" i="1"/>
  <c r="Q2007" i="1"/>
  <c r="H2007" i="1"/>
  <c r="S2006" i="1"/>
  <c r="Q2006" i="1"/>
  <c r="H2006" i="1"/>
  <c r="S2005" i="1"/>
  <c r="Q2005" i="1"/>
  <c r="H2005" i="1"/>
  <c r="S2004" i="1"/>
  <c r="Q2004" i="1"/>
  <c r="H2004" i="1"/>
  <c r="S2003" i="1"/>
  <c r="Q2003" i="1"/>
  <c r="H2003" i="1"/>
  <c r="S2002" i="1"/>
  <c r="Q2002" i="1"/>
  <c r="H2002" i="1"/>
  <c r="S2001" i="1"/>
  <c r="Q2001" i="1"/>
  <c r="H2001" i="1"/>
  <c r="S2000" i="1"/>
  <c r="Q2000" i="1"/>
  <c r="H2000" i="1"/>
  <c r="S1999" i="1"/>
  <c r="Q1999" i="1"/>
  <c r="H1999" i="1"/>
  <c r="S1998" i="1"/>
  <c r="Q1998" i="1"/>
  <c r="H1998" i="1"/>
  <c r="S1997" i="1"/>
  <c r="Q1997" i="1"/>
  <c r="H1997" i="1"/>
  <c r="S1996" i="1"/>
  <c r="Q1996" i="1"/>
  <c r="H1996" i="1"/>
  <c r="S1995" i="1"/>
  <c r="Q1995" i="1"/>
  <c r="H1995" i="1"/>
  <c r="S1994" i="1"/>
  <c r="Q1994" i="1"/>
  <c r="H1994" i="1"/>
  <c r="S1993" i="1"/>
  <c r="Q1993" i="1"/>
  <c r="H1993" i="1"/>
  <c r="S1992" i="1"/>
  <c r="Q1992" i="1"/>
  <c r="H1992" i="1"/>
  <c r="S1991" i="1"/>
  <c r="Q1991" i="1"/>
  <c r="H1991" i="1"/>
  <c r="S1990" i="1"/>
  <c r="Q1990" i="1"/>
  <c r="H1990" i="1"/>
  <c r="S1989" i="1"/>
  <c r="Q1989" i="1"/>
  <c r="H1989" i="1"/>
  <c r="S1988" i="1"/>
  <c r="Q1988" i="1"/>
  <c r="H1988" i="1"/>
  <c r="S1987" i="1"/>
  <c r="Q1987" i="1"/>
  <c r="H1987" i="1"/>
  <c r="S1986" i="1"/>
  <c r="Q1986" i="1"/>
  <c r="H1986" i="1"/>
  <c r="S1985" i="1"/>
  <c r="Q1985" i="1"/>
  <c r="H1985" i="1"/>
  <c r="S1984" i="1"/>
  <c r="Q1984" i="1"/>
  <c r="H1984" i="1"/>
  <c r="S1983" i="1"/>
  <c r="Q1983" i="1"/>
  <c r="H1983" i="1"/>
  <c r="S1982" i="1"/>
  <c r="Q1982" i="1"/>
  <c r="H1982" i="1"/>
  <c r="S1981" i="1"/>
  <c r="Q1981" i="1"/>
  <c r="H1981" i="1"/>
  <c r="S1980" i="1"/>
  <c r="Q1980" i="1"/>
  <c r="H1980" i="1"/>
  <c r="S1979" i="1"/>
  <c r="Q1979" i="1"/>
  <c r="H1979" i="1"/>
  <c r="S1978" i="1"/>
  <c r="Q1978" i="1"/>
  <c r="H1978" i="1"/>
  <c r="S1977" i="1"/>
  <c r="Q1977" i="1"/>
  <c r="H1977" i="1"/>
  <c r="S1976" i="1"/>
  <c r="Q1976" i="1"/>
  <c r="H1976" i="1"/>
  <c r="S1975" i="1"/>
  <c r="Q1975" i="1"/>
  <c r="H1975" i="1"/>
  <c r="S1974" i="1"/>
  <c r="Q1974" i="1"/>
  <c r="H1974" i="1"/>
  <c r="S1973" i="1"/>
  <c r="Q1973" i="1"/>
  <c r="H1973" i="1"/>
  <c r="S1972" i="1"/>
  <c r="Q1972" i="1"/>
  <c r="H1972" i="1"/>
  <c r="S1971" i="1"/>
  <c r="Q1971" i="1"/>
  <c r="H1971" i="1"/>
  <c r="S1970" i="1"/>
  <c r="Q1970" i="1"/>
  <c r="H1970" i="1"/>
  <c r="S1969" i="1"/>
  <c r="Q1969" i="1"/>
  <c r="H1969" i="1"/>
  <c r="S1968" i="1"/>
  <c r="Q1968" i="1"/>
  <c r="H1968" i="1"/>
  <c r="S1967" i="1"/>
  <c r="Q1967" i="1"/>
  <c r="H1967" i="1"/>
  <c r="S1966" i="1"/>
  <c r="Q1966" i="1"/>
  <c r="H1966" i="1"/>
  <c r="S1965" i="1"/>
  <c r="Q1965" i="1"/>
  <c r="H1965" i="1"/>
  <c r="S1964" i="1"/>
  <c r="Q1964" i="1"/>
  <c r="H1964" i="1"/>
  <c r="S1963" i="1"/>
  <c r="Q1963" i="1"/>
  <c r="H1963" i="1"/>
  <c r="S1962" i="1"/>
  <c r="Q1962" i="1"/>
  <c r="H1962" i="1"/>
  <c r="S1961" i="1"/>
  <c r="Q1961" i="1"/>
  <c r="H1961" i="1"/>
  <c r="S1960" i="1"/>
  <c r="Q1960" i="1"/>
  <c r="H1960" i="1"/>
  <c r="S1959" i="1"/>
  <c r="Q1959" i="1"/>
  <c r="H1959" i="1"/>
  <c r="S1958" i="1"/>
  <c r="Q1958" i="1"/>
  <c r="H1958" i="1"/>
  <c r="S1957" i="1"/>
  <c r="Q1957" i="1"/>
  <c r="H1957" i="1"/>
  <c r="S1956" i="1"/>
  <c r="Q1956" i="1"/>
  <c r="H1956" i="1"/>
  <c r="S1955" i="1"/>
  <c r="Q1955" i="1"/>
  <c r="H1955" i="1"/>
  <c r="S1954" i="1"/>
  <c r="Q1954" i="1"/>
  <c r="H1954" i="1"/>
  <c r="S1953" i="1"/>
  <c r="Q1953" i="1"/>
  <c r="H1953" i="1"/>
  <c r="S1952" i="1"/>
  <c r="Q1952" i="1"/>
  <c r="H1952" i="1"/>
  <c r="S1951" i="1"/>
  <c r="Q1951" i="1"/>
  <c r="H1951" i="1"/>
  <c r="S1950" i="1"/>
  <c r="Q1950" i="1"/>
  <c r="H1950" i="1"/>
  <c r="S1949" i="1"/>
  <c r="Q1949" i="1"/>
  <c r="H1949" i="1"/>
  <c r="S1948" i="1"/>
  <c r="Q1948" i="1"/>
  <c r="H1948" i="1"/>
  <c r="S1947" i="1"/>
  <c r="Q1947" i="1"/>
  <c r="H1947" i="1"/>
  <c r="S1946" i="1"/>
  <c r="Q1946" i="1"/>
  <c r="H1946" i="1"/>
  <c r="S1945" i="1"/>
  <c r="Q1945" i="1"/>
  <c r="H1945" i="1"/>
  <c r="S1944" i="1"/>
  <c r="Q1944" i="1"/>
  <c r="H1944" i="1"/>
  <c r="S1943" i="1"/>
  <c r="Q1943" i="1"/>
  <c r="H1943" i="1"/>
  <c r="S1942" i="1"/>
  <c r="Q1942" i="1"/>
  <c r="H1942" i="1"/>
  <c r="S1941" i="1"/>
  <c r="Q1941" i="1"/>
  <c r="H1941" i="1"/>
  <c r="S1940" i="1"/>
  <c r="Q1940" i="1"/>
  <c r="H1940" i="1"/>
  <c r="S1939" i="1"/>
  <c r="Q1939" i="1"/>
  <c r="H1939" i="1"/>
  <c r="S1938" i="1"/>
  <c r="Q1938" i="1"/>
  <c r="H1938" i="1"/>
  <c r="S1937" i="1"/>
  <c r="Q1937" i="1"/>
  <c r="H1937" i="1"/>
  <c r="S1936" i="1"/>
  <c r="Q1936" i="1"/>
  <c r="H1936" i="1"/>
  <c r="S1935" i="1"/>
  <c r="Q1935" i="1"/>
  <c r="H1935" i="1"/>
  <c r="S1934" i="1"/>
  <c r="Q1934" i="1"/>
  <c r="H1934" i="1"/>
  <c r="S1933" i="1"/>
  <c r="Q1933" i="1"/>
  <c r="H1933" i="1"/>
  <c r="S1932" i="1"/>
  <c r="Q1932" i="1"/>
  <c r="H1932" i="1"/>
  <c r="S1931" i="1"/>
  <c r="Q1931" i="1"/>
  <c r="H1931" i="1"/>
  <c r="S1930" i="1"/>
  <c r="Q1930" i="1"/>
  <c r="H1930" i="1"/>
  <c r="S1929" i="1"/>
  <c r="Q1929" i="1"/>
  <c r="H1929" i="1"/>
  <c r="S1928" i="1"/>
  <c r="Q1928" i="1"/>
  <c r="H1928" i="1"/>
  <c r="S1927" i="1"/>
  <c r="Q1927" i="1"/>
  <c r="H1927" i="1"/>
  <c r="S1926" i="1"/>
  <c r="Q1926" i="1"/>
  <c r="H1926" i="1"/>
  <c r="S1925" i="1"/>
  <c r="Q1925" i="1"/>
  <c r="H1925" i="1"/>
  <c r="S1924" i="1"/>
  <c r="Q1924" i="1"/>
  <c r="H1924" i="1"/>
  <c r="S1923" i="1"/>
  <c r="Q1923" i="1"/>
  <c r="H1923" i="1"/>
  <c r="S1922" i="1"/>
  <c r="Q1922" i="1"/>
  <c r="H1922" i="1"/>
  <c r="S1921" i="1"/>
  <c r="Q1921" i="1"/>
  <c r="H1921" i="1"/>
  <c r="S1920" i="1"/>
  <c r="Q1920" i="1"/>
  <c r="H1920" i="1"/>
  <c r="S1919" i="1"/>
  <c r="Q1919" i="1"/>
  <c r="H1919" i="1"/>
  <c r="S1918" i="1"/>
  <c r="Q1918" i="1"/>
  <c r="H1918" i="1"/>
  <c r="S1917" i="1"/>
  <c r="Q1917" i="1"/>
  <c r="H1917" i="1"/>
  <c r="S1916" i="1"/>
  <c r="Q1916" i="1"/>
  <c r="H1916" i="1"/>
  <c r="S1915" i="1"/>
  <c r="Q1915" i="1"/>
  <c r="H1915" i="1"/>
  <c r="S1914" i="1"/>
  <c r="Q1914" i="1"/>
  <c r="H1914" i="1"/>
  <c r="S1913" i="1"/>
  <c r="Q1913" i="1"/>
  <c r="H1913" i="1"/>
  <c r="S1912" i="1"/>
  <c r="Q1912" i="1"/>
  <c r="H1912" i="1"/>
  <c r="S1911" i="1"/>
  <c r="Q1911" i="1"/>
  <c r="H1911" i="1"/>
  <c r="S1910" i="1"/>
  <c r="Q1910" i="1"/>
  <c r="H1910" i="1"/>
  <c r="S1909" i="1"/>
  <c r="Q1909" i="1"/>
  <c r="H1909" i="1"/>
  <c r="S1908" i="1"/>
  <c r="Q1908" i="1"/>
  <c r="H1908" i="1"/>
  <c r="S1907" i="1"/>
  <c r="Q1907" i="1"/>
  <c r="H1907" i="1"/>
  <c r="S1906" i="1"/>
  <c r="Q1906" i="1"/>
  <c r="H1906" i="1"/>
  <c r="S1905" i="1"/>
  <c r="Q1905" i="1"/>
  <c r="H1905" i="1"/>
  <c r="S1904" i="1"/>
  <c r="Q1904" i="1"/>
  <c r="H1904" i="1"/>
  <c r="S1903" i="1"/>
  <c r="Q1903" i="1"/>
  <c r="H1903" i="1"/>
  <c r="S1902" i="1"/>
  <c r="Q1902" i="1"/>
  <c r="H1902" i="1"/>
  <c r="S1901" i="1"/>
  <c r="Q1901" i="1"/>
  <c r="H1901" i="1"/>
  <c r="S1900" i="1"/>
  <c r="Q1900" i="1"/>
  <c r="H1900" i="1"/>
  <c r="S1899" i="1"/>
  <c r="Q1899" i="1"/>
  <c r="H1899" i="1"/>
  <c r="S1898" i="1"/>
  <c r="Q1898" i="1"/>
  <c r="H1898" i="1"/>
  <c r="S1897" i="1"/>
  <c r="Q1897" i="1"/>
  <c r="H1897" i="1"/>
  <c r="S1896" i="1"/>
  <c r="Q1896" i="1"/>
  <c r="H1896" i="1"/>
  <c r="S1895" i="1"/>
  <c r="Q1895" i="1"/>
  <c r="H1895" i="1"/>
  <c r="S1894" i="1"/>
  <c r="Q1894" i="1"/>
  <c r="H1894" i="1"/>
  <c r="S1893" i="1"/>
  <c r="Q1893" i="1"/>
  <c r="H1893" i="1"/>
  <c r="S1892" i="1"/>
  <c r="Q1892" i="1"/>
  <c r="H1892" i="1"/>
  <c r="S1891" i="1"/>
  <c r="Q1891" i="1"/>
  <c r="H1891" i="1"/>
  <c r="S1890" i="1"/>
  <c r="Q1890" i="1"/>
  <c r="H1890" i="1"/>
  <c r="S1889" i="1"/>
  <c r="Q1889" i="1"/>
  <c r="H1889" i="1"/>
  <c r="S1888" i="1"/>
  <c r="Q1888" i="1"/>
  <c r="H1888" i="1"/>
  <c r="S1887" i="1"/>
  <c r="Q1887" i="1"/>
  <c r="H1887" i="1"/>
  <c r="S1886" i="1"/>
  <c r="Q1886" i="1"/>
  <c r="H1886" i="1"/>
  <c r="S1885" i="1"/>
  <c r="Q1885" i="1"/>
  <c r="H1885" i="1"/>
  <c r="S1884" i="1"/>
  <c r="Q1884" i="1"/>
  <c r="H1884" i="1"/>
  <c r="S1883" i="1"/>
  <c r="Q1883" i="1"/>
  <c r="H1883" i="1"/>
  <c r="S1882" i="1"/>
  <c r="Q1882" i="1"/>
  <c r="H1882" i="1"/>
  <c r="S1881" i="1"/>
  <c r="Q1881" i="1"/>
  <c r="H1881" i="1"/>
  <c r="S1880" i="1"/>
  <c r="Q1880" i="1"/>
  <c r="H1880" i="1"/>
  <c r="S1879" i="1"/>
  <c r="Q1879" i="1"/>
  <c r="H1879" i="1"/>
  <c r="S1878" i="1"/>
  <c r="Q1878" i="1"/>
  <c r="H1878" i="1"/>
  <c r="S1877" i="1"/>
  <c r="Q1877" i="1"/>
  <c r="H1877" i="1"/>
  <c r="S1876" i="1"/>
  <c r="Q1876" i="1"/>
  <c r="H1876" i="1"/>
  <c r="S1875" i="1"/>
  <c r="Q1875" i="1"/>
  <c r="H1875" i="1"/>
  <c r="S1874" i="1"/>
  <c r="Q1874" i="1"/>
  <c r="H1874" i="1"/>
  <c r="S1873" i="1"/>
  <c r="Q1873" i="1"/>
  <c r="H1873" i="1"/>
  <c r="S1872" i="1"/>
  <c r="Q1872" i="1"/>
  <c r="H1872" i="1"/>
  <c r="S1871" i="1"/>
  <c r="Q1871" i="1"/>
  <c r="H1871" i="1"/>
  <c r="S1870" i="1"/>
  <c r="Q1870" i="1"/>
  <c r="H1870" i="1"/>
  <c r="S1869" i="1"/>
  <c r="Q1869" i="1"/>
  <c r="H1869" i="1"/>
  <c r="S1868" i="1"/>
  <c r="Q1868" i="1"/>
  <c r="H1868" i="1"/>
  <c r="S1867" i="1"/>
  <c r="Q1867" i="1"/>
  <c r="H1867" i="1"/>
  <c r="S1866" i="1"/>
  <c r="Q1866" i="1"/>
  <c r="H1866" i="1"/>
  <c r="S1865" i="1"/>
  <c r="Q1865" i="1"/>
  <c r="H1865" i="1"/>
  <c r="S1864" i="1"/>
  <c r="Q1864" i="1"/>
  <c r="H1864" i="1"/>
  <c r="S1863" i="1"/>
  <c r="Q1863" i="1"/>
  <c r="H1863" i="1"/>
  <c r="S1862" i="1"/>
  <c r="Q1862" i="1"/>
  <c r="H1862" i="1"/>
  <c r="S1861" i="1"/>
  <c r="Q1861" i="1"/>
  <c r="H1861" i="1"/>
  <c r="S1860" i="1"/>
  <c r="Q1860" i="1"/>
  <c r="H1860" i="1"/>
  <c r="S1859" i="1"/>
  <c r="Q1859" i="1"/>
  <c r="H1859" i="1"/>
  <c r="S1858" i="1"/>
  <c r="Q1858" i="1"/>
  <c r="H1858" i="1"/>
  <c r="S1857" i="1"/>
  <c r="Q1857" i="1"/>
  <c r="H1857" i="1"/>
  <c r="S1856" i="1"/>
  <c r="Q1856" i="1"/>
  <c r="H1856" i="1"/>
  <c r="S1855" i="1"/>
  <c r="Q1855" i="1"/>
  <c r="H1855" i="1"/>
  <c r="S1854" i="1"/>
  <c r="Q1854" i="1"/>
  <c r="H1854" i="1"/>
  <c r="S1853" i="1"/>
  <c r="Q1853" i="1"/>
  <c r="H1853" i="1"/>
  <c r="S1852" i="1"/>
  <c r="Q1852" i="1"/>
  <c r="H1852" i="1"/>
  <c r="S1851" i="1"/>
  <c r="Q1851" i="1"/>
  <c r="H1851" i="1"/>
  <c r="S1850" i="1"/>
  <c r="Q1850" i="1"/>
  <c r="H1850" i="1"/>
  <c r="S1849" i="1"/>
  <c r="Q1849" i="1"/>
  <c r="H1849" i="1"/>
  <c r="S1848" i="1"/>
  <c r="Q1848" i="1"/>
  <c r="H1848" i="1"/>
  <c r="S1847" i="1"/>
  <c r="Q1847" i="1"/>
  <c r="H1847" i="1"/>
  <c r="S1846" i="1"/>
  <c r="Q1846" i="1"/>
  <c r="H1846" i="1"/>
  <c r="S1845" i="1"/>
  <c r="Q1845" i="1"/>
  <c r="H1845" i="1"/>
  <c r="S1844" i="1"/>
  <c r="Q1844" i="1"/>
  <c r="H1844" i="1"/>
  <c r="S1843" i="1"/>
  <c r="Q1843" i="1"/>
  <c r="H1843" i="1"/>
  <c r="S1842" i="1"/>
  <c r="Q1842" i="1"/>
  <c r="H1842" i="1"/>
  <c r="S1841" i="1"/>
  <c r="Q1841" i="1"/>
  <c r="H1841" i="1"/>
  <c r="S1840" i="1"/>
  <c r="Q1840" i="1"/>
  <c r="H1840" i="1"/>
  <c r="S1839" i="1"/>
  <c r="Q1839" i="1"/>
  <c r="H1839" i="1"/>
  <c r="S1838" i="1"/>
  <c r="Q1838" i="1"/>
  <c r="H1838" i="1"/>
  <c r="S1837" i="1"/>
  <c r="Q1837" i="1"/>
  <c r="H1837" i="1"/>
  <c r="S1836" i="1"/>
  <c r="Q1836" i="1"/>
  <c r="H1836" i="1"/>
  <c r="S1835" i="1"/>
  <c r="Q1835" i="1"/>
  <c r="H1835" i="1"/>
  <c r="S1834" i="1"/>
  <c r="Q1834" i="1"/>
  <c r="H1834" i="1"/>
  <c r="S1833" i="1"/>
  <c r="Q1833" i="1"/>
  <c r="H1833" i="1"/>
  <c r="S1832" i="1"/>
  <c r="Q1832" i="1"/>
  <c r="H1832" i="1"/>
  <c r="S1831" i="1"/>
  <c r="Q1831" i="1"/>
  <c r="H1831" i="1"/>
  <c r="S1830" i="1"/>
  <c r="Q1830" i="1"/>
  <c r="H1830" i="1"/>
  <c r="S1829" i="1"/>
  <c r="Q1829" i="1"/>
  <c r="H1829" i="1"/>
  <c r="S1828" i="1"/>
  <c r="Q1828" i="1"/>
  <c r="H1828" i="1"/>
  <c r="S1827" i="1"/>
  <c r="Q1827" i="1"/>
  <c r="H1827" i="1"/>
  <c r="S1826" i="1"/>
  <c r="Q1826" i="1"/>
  <c r="H1826" i="1"/>
  <c r="S1825" i="1"/>
  <c r="Q1825" i="1"/>
  <c r="H1825" i="1"/>
  <c r="S1824" i="1"/>
  <c r="Q1824" i="1"/>
  <c r="H1824" i="1"/>
  <c r="S1823" i="1"/>
  <c r="Q1823" i="1"/>
  <c r="H1823" i="1"/>
  <c r="S1822" i="1"/>
  <c r="Q1822" i="1"/>
  <c r="H1822" i="1"/>
  <c r="S1821" i="1"/>
  <c r="Q1821" i="1"/>
  <c r="H1821" i="1"/>
  <c r="S1820" i="1"/>
  <c r="Q1820" i="1"/>
  <c r="H1820" i="1"/>
  <c r="S1819" i="1"/>
  <c r="Q1819" i="1"/>
  <c r="H1819" i="1"/>
  <c r="S1818" i="1"/>
  <c r="Q1818" i="1"/>
  <c r="H1818" i="1"/>
  <c r="S1817" i="1"/>
  <c r="Q1817" i="1"/>
  <c r="H1817" i="1"/>
  <c r="S1816" i="1"/>
  <c r="Q1816" i="1"/>
  <c r="H1816" i="1"/>
  <c r="S1815" i="1"/>
  <c r="Q1815" i="1"/>
  <c r="H1815" i="1"/>
  <c r="S1814" i="1"/>
  <c r="Q1814" i="1"/>
  <c r="H1814" i="1"/>
  <c r="S1813" i="1"/>
  <c r="Q1813" i="1"/>
  <c r="H1813" i="1"/>
  <c r="S1812" i="1"/>
  <c r="Q1812" i="1"/>
  <c r="H1812" i="1"/>
  <c r="S1811" i="1"/>
  <c r="Q1811" i="1"/>
  <c r="H1811" i="1"/>
  <c r="S1810" i="1"/>
  <c r="Q1810" i="1"/>
  <c r="H1810" i="1"/>
  <c r="S1809" i="1"/>
  <c r="Q1809" i="1"/>
  <c r="H1809" i="1"/>
  <c r="S1808" i="1"/>
  <c r="Q1808" i="1"/>
  <c r="H1808" i="1"/>
  <c r="S1807" i="1"/>
  <c r="Q1807" i="1"/>
  <c r="H1807" i="1"/>
  <c r="S1806" i="1"/>
  <c r="Q1806" i="1"/>
  <c r="H1806" i="1"/>
  <c r="S1805" i="1"/>
  <c r="Q1805" i="1"/>
  <c r="H1805" i="1"/>
  <c r="S1804" i="1"/>
  <c r="Q1804" i="1"/>
  <c r="H1804" i="1"/>
  <c r="S1803" i="1"/>
  <c r="Q1803" i="1"/>
  <c r="H1803" i="1"/>
  <c r="S1802" i="1"/>
  <c r="Q1802" i="1"/>
  <c r="H1802" i="1"/>
  <c r="S1801" i="1"/>
  <c r="Q1801" i="1"/>
  <c r="H1801" i="1"/>
  <c r="S1800" i="1"/>
  <c r="Q1800" i="1"/>
  <c r="H1800" i="1"/>
  <c r="S1799" i="1"/>
  <c r="Q1799" i="1"/>
  <c r="H1799" i="1"/>
  <c r="S1798" i="1"/>
  <c r="Q1798" i="1"/>
  <c r="H1798" i="1"/>
  <c r="S1797" i="1"/>
  <c r="Q1797" i="1"/>
  <c r="H1797" i="1"/>
  <c r="S1796" i="1"/>
  <c r="Q1796" i="1"/>
  <c r="H1796" i="1"/>
  <c r="S1795" i="1"/>
  <c r="Q1795" i="1"/>
  <c r="H1795" i="1"/>
  <c r="S1794" i="1"/>
  <c r="Q1794" i="1"/>
  <c r="H1794" i="1"/>
  <c r="S1793" i="1"/>
  <c r="Q1793" i="1"/>
  <c r="H1793" i="1"/>
  <c r="S1792" i="1"/>
  <c r="Q1792" i="1"/>
  <c r="H1792" i="1"/>
  <c r="S1791" i="1"/>
  <c r="Q1791" i="1"/>
  <c r="H1791" i="1"/>
  <c r="S1790" i="1"/>
  <c r="Q1790" i="1"/>
  <c r="H1790" i="1"/>
  <c r="S1789" i="1"/>
  <c r="Q1789" i="1"/>
  <c r="H1789" i="1"/>
  <c r="S1788" i="1"/>
  <c r="Q1788" i="1"/>
  <c r="H1788" i="1"/>
  <c r="S1787" i="1"/>
  <c r="Q1787" i="1"/>
  <c r="H1787" i="1"/>
  <c r="S1786" i="1"/>
  <c r="Q1786" i="1"/>
  <c r="H1786" i="1"/>
  <c r="S1785" i="1"/>
  <c r="Q1785" i="1"/>
  <c r="H1785" i="1"/>
  <c r="S1784" i="1"/>
  <c r="Q1784" i="1"/>
  <c r="H1784" i="1"/>
  <c r="S1783" i="1"/>
  <c r="Q1783" i="1"/>
  <c r="H1783" i="1"/>
  <c r="S1782" i="1"/>
  <c r="Q1782" i="1"/>
  <c r="H1782" i="1"/>
  <c r="S1781" i="1"/>
  <c r="Q1781" i="1"/>
  <c r="H1781" i="1"/>
  <c r="S1780" i="1"/>
  <c r="Q1780" i="1"/>
  <c r="H1780" i="1"/>
  <c r="S1779" i="1"/>
  <c r="Q1779" i="1"/>
  <c r="H1779" i="1"/>
  <c r="S1778" i="1"/>
  <c r="Q1778" i="1"/>
  <c r="H1778" i="1"/>
  <c r="S1777" i="1"/>
  <c r="Q1777" i="1"/>
  <c r="H1777" i="1"/>
  <c r="S1776" i="1"/>
  <c r="Q1776" i="1"/>
  <c r="H1776" i="1"/>
  <c r="S1775" i="1"/>
  <c r="Q1775" i="1"/>
  <c r="H1775" i="1"/>
  <c r="S1774" i="1"/>
  <c r="Q1774" i="1"/>
  <c r="H1774" i="1"/>
  <c r="S1773" i="1"/>
  <c r="Q1773" i="1"/>
  <c r="H1773" i="1"/>
  <c r="S1772" i="1"/>
  <c r="Q1772" i="1"/>
  <c r="H1772" i="1"/>
  <c r="S1771" i="1"/>
  <c r="Q1771" i="1"/>
  <c r="H1771" i="1"/>
  <c r="S1770" i="1"/>
  <c r="Q1770" i="1"/>
  <c r="H1770" i="1"/>
  <c r="S1769" i="1"/>
  <c r="Q1769" i="1"/>
  <c r="H1769" i="1"/>
  <c r="S1768" i="1"/>
  <c r="Q1768" i="1"/>
  <c r="H1768" i="1"/>
  <c r="S1767" i="1"/>
  <c r="Q1767" i="1"/>
  <c r="H1767" i="1"/>
  <c r="S1766" i="1"/>
  <c r="Q1766" i="1"/>
  <c r="H1766" i="1"/>
  <c r="S1765" i="1"/>
  <c r="Q1765" i="1"/>
  <c r="H1765" i="1"/>
  <c r="S1764" i="1"/>
  <c r="Q1764" i="1"/>
  <c r="H1764" i="1"/>
  <c r="S1763" i="1"/>
  <c r="Q1763" i="1"/>
  <c r="H1763" i="1"/>
  <c r="S1762" i="1"/>
  <c r="Q1762" i="1"/>
  <c r="H1762" i="1"/>
  <c r="S1761" i="1"/>
  <c r="Q1761" i="1"/>
  <c r="H1761" i="1"/>
  <c r="S1760" i="1"/>
  <c r="Q1760" i="1"/>
  <c r="H1760" i="1"/>
  <c r="S1759" i="1"/>
  <c r="Q1759" i="1"/>
  <c r="H1759" i="1"/>
  <c r="S1758" i="1"/>
  <c r="Q1758" i="1"/>
  <c r="H1758" i="1"/>
  <c r="O1757" i="1"/>
  <c r="S1757" i="1" s="1"/>
  <c r="H1757" i="1"/>
  <c r="S1756" i="1"/>
  <c r="Q1756" i="1"/>
  <c r="H1756" i="1"/>
  <c r="S1755" i="1"/>
  <c r="Q1755" i="1"/>
  <c r="H1755" i="1"/>
  <c r="S1754" i="1"/>
  <c r="Q1754" i="1"/>
  <c r="H1754" i="1"/>
  <c r="S1753" i="1"/>
  <c r="Q1753" i="1"/>
  <c r="H1753" i="1"/>
  <c r="S1752" i="1"/>
  <c r="Q1752" i="1"/>
  <c r="H1752" i="1"/>
  <c r="S1751" i="1"/>
  <c r="Q1751" i="1"/>
  <c r="H1751" i="1"/>
  <c r="S1750" i="1"/>
  <c r="Q1750" i="1"/>
  <c r="H1750" i="1"/>
  <c r="O1749" i="1"/>
  <c r="S1749" i="1" s="1"/>
  <c r="H1749" i="1"/>
  <c r="S1748" i="1"/>
  <c r="Q1748" i="1"/>
  <c r="H1748" i="1"/>
  <c r="S1747" i="1"/>
  <c r="Q1747" i="1"/>
  <c r="H1747" i="1"/>
  <c r="S1746" i="1"/>
  <c r="Q1746" i="1"/>
  <c r="H1746" i="1"/>
  <c r="S1745" i="1"/>
  <c r="Q1745" i="1"/>
  <c r="H1745" i="1"/>
  <c r="S1744" i="1"/>
  <c r="Q1744" i="1"/>
  <c r="H1744" i="1"/>
  <c r="S1743" i="1"/>
  <c r="Q1743" i="1"/>
  <c r="H1743" i="1"/>
  <c r="S1742" i="1"/>
  <c r="Q1742" i="1"/>
  <c r="H1742" i="1"/>
  <c r="S1741" i="1"/>
  <c r="Q1741" i="1"/>
  <c r="H1741" i="1"/>
  <c r="S1740" i="1"/>
  <c r="Q1740" i="1"/>
  <c r="H1740" i="1"/>
  <c r="S1739" i="1"/>
  <c r="Q1739" i="1"/>
  <c r="H1739" i="1"/>
  <c r="S1738" i="1"/>
  <c r="Q1738" i="1"/>
  <c r="H1738" i="1"/>
  <c r="S1737" i="1"/>
  <c r="Q1737" i="1"/>
  <c r="H1737" i="1"/>
  <c r="S1736" i="1"/>
  <c r="Q1736" i="1"/>
  <c r="H1736" i="1"/>
  <c r="S1735" i="1"/>
  <c r="Q1735" i="1"/>
  <c r="H1735" i="1"/>
  <c r="S1734" i="1"/>
  <c r="Q1734" i="1"/>
  <c r="H1734" i="1"/>
  <c r="S1733" i="1"/>
  <c r="Q1733" i="1"/>
  <c r="H1733" i="1"/>
  <c r="S1732" i="1"/>
  <c r="Q1732" i="1"/>
  <c r="H1732" i="1"/>
  <c r="S1731" i="1"/>
  <c r="Q1731" i="1"/>
  <c r="H1731" i="1"/>
  <c r="S1730" i="1"/>
  <c r="Q1730" i="1"/>
  <c r="H1730" i="1"/>
  <c r="S1729" i="1"/>
  <c r="Q1729" i="1"/>
  <c r="H1729" i="1"/>
  <c r="S1728" i="1"/>
  <c r="Q1728" i="1"/>
  <c r="H1728" i="1"/>
  <c r="S1727" i="1"/>
  <c r="Q1727" i="1"/>
  <c r="H1727" i="1"/>
  <c r="S1726" i="1"/>
  <c r="Q1726" i="1"/>
  <c r="H1726" i="1"/>
  <c r="S1725" i="1"/>
  <c r="Q1725" i="1"/>
  <c r="H1725" i="1"/>
  <c r="S1724" i="1"/>
  <c r="Q1724" i="1"/>
  <c r="H1724" i="1"/>
  <c r="S1723" i="1"/>
  <c r="Q1723" i="1"/>
  <c r="H1723" i="1"/>
  <c r="S1722" i="1"/>
  <c r="Q1722" i="1"/>
  <c r="H1722" i="1"/>
  <c r="S1721" i="1"/>
  <c r="Q1721" i="1"/>
  <c r="H1721" i="1"/>
  <c r="S1720" i="1"/>
  <c r="Q1720" i="1"/>
  <c r="H1720" i="1"/>
  <c r="S1719" i="1"/>
  <c r="Q1719" i="1"/>
  <c r="H1719" i="1"/>
  <c r="S1718" i="1"/>
  <c r="Q1718" i="1"/>
  <c r="H1718" i="1"/>
  <c r="S1717" i="1"/>
  <c r="Q1717" i="1"/>
  <c r="H1717" i="1"/>
  <c r="S1716" i="1"/>
  <c r="Q1716" i="1"/>
  <c r="H1716" i="1"/>
  <c r="S1715" i="1"/>
  <c r="Q1715" i="1"/>
  <c r="H1715" i="1"/>
  <c r="S1714" i="1"/>
  <c r="Q1714" i="1"/>
  <c r="H1714" i="1"/>
  <c r="S1713" i="1"/>
  <c r="Q1713" i="1"/>
  <c r="H1713" i="1"/>
  <c r="S1712" i="1"/>
  <c r="Q1712" i="1"/>
  <c r="H1712" i="1"/>
  <c r="S1711" i="1"/>
  <c r="Q1711" i="1"/>
  <c r="H1711" i="1"/>
  <c r="S1710" i="1"/>
  <c r="Q1710" i="1"/>
  <c r="H1710" i="1"/>
  <c r="S1709" i="1"/>
  <c r="Q1709" i="1"/>
  <c r="H1709" i="1"/>
  <c r="S1708" i="1"/>
  <c r="Q1708" i="1"/>
  <c r="H1708" i="1"/>
  <c r="S1707" i="1"/>
  <c r="Q1707" i="1"/>
  <c r="H1707" i="1"/>
  <c r="S1706" i="1"/>
  <c r="Q1706" i="1"/>
  <c r="H1706" i="1"/>
  <c r="S1705" i="1"/>
  <c r="Q1705" i="1"/>
  <c r="H1705" i="1"/>
  <c r="S1704" i="1"/>
  <c r="Q1704" i="1"/>
  <c r="H1704" i="1"/>
  <c r="S1703" i="1"/>
  <c r="Q1703" i="1"/>
  <c r="H1703" i="1"/>
  <c r="S1702" i="1"/>
  <c r="Q1702" i="1"/>
  <c r="H1702" i="1"/>
  <c r="S1701" i="1"/>
  <c r="Q1701" i="1"/>
  <c r="H1701" i="1"/>
  <c r="S1700" i="1"/>
  <c r="Q1700" i="1"/>
  <c r="H1700" i="1"/>
  <c r="S1699" i="1"/>
  <c r="Q1699" i="1"/>
  <c r="H1699" i="1"/>
  <c r="S1698" i="1"/>
  <c r="Q1698" i="1"/>
  <c r="H1698" i="1"/>
  <c r="S1697" i="1"/>
  <c r="Q1697" i="1"/>
  <c r="H1697" i="1"/>
  <c r="S1696" i="1"/>
  <c r="Q1696" i="1"/>
  <c r="H1696" i="1"/>
  <c r="S1695" i="1"/>
  <c r="Q1695" i="1"/>
  <c r="H1695" i="1"/>
  <c r="S1694" i="1"/>
  <c r="Q1694" i="1"/>
  <c r="H1694" i="1"/>
  <c r="S1693" i="1"/>
  <c r="Q1693" i="1"/>
  <c r="H1693" i="1"/>
  <c r="S1692" i="1"/>
  <c r="Q1692" i="1"/>
  <c r="H1692" i="1"/>
  <c r="S1691" i="1"/>
  <c r="Q1691" i="1"/>
  <c r="H1691" i="1"/>
  <c r="S1690" i="1"/>
  <c r="Q1690" i="1"/>
  <c r="H1690" i="1"/>
  <c r="S1689" i="1"/>
  <c r="Q1689" i="1"/>
  <c r="H1689" i="1"/>
  <c r="S1688" i="1"/>
  <c r="Q1688" i="1"/>
  <c r="H1688" i="1"/>
  <c r="S1687" i="1"/>
  <c r="Q1687" i="1"/>
  <c r="H1687" i="1"/>
  <c r="S1686" i="1"/>
  <c r="Q1686" i="1"/>
  <c r="H1686" i="1"/>
  <c r="S1685" i="1"/>
  <c r="Q1685" i="1"/>
  <c r="H1685" i="1"/>
  <c r="S1684" i="1"/>
  <c r="Q1684" i="1"/>
  <c r="H1684" i="1"/>
  <c r="S1683" i="1"/>
  <c r="Q1683" i="1"/>
  <c r="H1683" i="1"/>
  <c r="S1682" i="1"/>
  <c r="Q1682" i="1"/>
  <c r="H1682" i="1"/>
  <c r="S1681" i="1"/>
  <c r="Q1681" i="1"/>
  <c r="H1681" i="1"/>
  <c r="S1680" i="1"/>
  <c r="Q1680" i="1"/>
  <c r="H1680" i="1"/>
  <c r="S1679" i="1"/>
  <c r="Q1679" i="1"/>
  <c r="H1679" i="1"/>
  <c r="S1678" i="1"/>
  <c r="Q1678" i="1"/>
  <c r="H1678" i="1"/>
  <c r="S1677" i="1"/>
  <c r="Q1677" i="1"/>
  <c r="H1677" i="1"/>
  <c r="S1676" i="1"/>
  <c r="Q1676" i="1"/>
  <c r="H1676" i="1"/>
  <c r="S1675" i="1"/>
  <c r="Q1675" i="1"/>
  <c r="H1675" i="1"/>
  <c r="S1674" i="1"/>
  <c r="Q1674" i="1"/>
  <c r="H1674" i="1"/>
  <c r="S1673" i="1"/>
  <c r="Q1673" i="1"/>
  <c r="H1673" i="1"/>
  <c r="S1672" i="1"/>
  <c r="Q1672" i="1"/>
  <c r="H1672" i="1"/>
  <c r="S1671" i="1"/>
  <c r="Q1671" i="1"/>
  <c r="H1671" i="1"/>
  <c r="S1670" i="1"/>
  <c r="Q1670" i="1"/>
  <c r="H1670" i="1"/>
  <c r="S1669" i="1"/>
  <c r="Q1669" i="1"/>
  <c r="H1669" i="1"/>
  <c r="S1668" i="1"/>
  <c r="Q1668" i="1"/>
  <c r="H1668" i="1"/>
  <c r="S1667" i="1"/>
  <c r="Q1667" i="1"/>
  <c r="H1667" i="1"/>
  <c r="S1666" i="1"/>
  <c r="Q1666" i="1"/>
  <c r="H1666" i="1"/>
  <c r="S1665" i="1"/>
  <c r="Q1665" i="1"/>
  <c r="H1665" i="1"/>
  <c r="S1664" i="1"/>
  <c r="Q1664" i="1"/>
  <c r="H1664" i="1"/>
  <c r="S1663" i="1"/>
  <c r="Q1663" i="1"/>
  <c r="H1663" i="1"/>
  <c r="S1662" i="1"/>
  <c r="Q1662" i="1"/>
  <c r="H1662" i="1"/>
  <c r="S1661" i="1"/>
  <c r="Q1661" i="1"/>
  <c r="H1661" i="1"/>
  <c r="S1660" i="1"/>
  <c r="Q1660" i="1"/>
  <c r="H1660" i="1"/>
  <c r="S1659" i="1"/>
  <c r="Q1659" i="1"/>
  <c r="H1659" i="1"/>
  <c r="S1658" i="1"/>
  <c r="Q1658" i="1"/>
  <c r="H1658" i="1"/>
  <c r="S1657" i="1"/>
  <c r="Q1657" i="1"/>
  <c r="H1657" i="1"/>
  <c r="S1656" i="1"/>
  <c r="Q1656" i="1"/>
  <c r="H1656" i="1"/>
  <c r="S1655" i="1"/>
  <c r="Q1655" i="1"/>
  <c r="H1655" i="1"/>
  <c r="S1654" i="1"/>
  <c r="Q1654" i="1"/>
  <c r="H1654" i="1"/>
  <c r="S1653" i="1"/>
  <c r="Q1653" i="1"/>
  <c r="H1653" i="1"/>
  <c r="S1652" i="1"/>
  <c r="Q1652" i="1"/>
  <c r="H1652" i="1"/>
  <c r="S1651" i="1"/>
  <c r="Q1651" i="1"/>
  <c r="H1651" i="1"/>
  <c r="S1650" i="1"/>
  <c r="Q1650" i="1"/>
  <c r="H1650" i="1"/>
  <c r="S1649" i="1"/>
  <c r="Q1649" i="1"/>
  <c r="H1649" i="1"/>
  <c r="S1648" i="1"/>
  <c r="Q1648" i="1"/>
  <c r="H1648" i="1"/>
  <c r="S1647" i="1"/>
  <c r="Q1647" i="1"/>
  <c r="H1647" i="1"/>
  <c r="S1646" i="1"/>
  <c r="Q1646" i="1"/>
  <c r="H1646" i="1"/>
  <c r="S1645" i="1"/>
  <c r="Q1645" i="1"/>
  <c r="H1645" i="1"/>
  <c r="S1644" i="1"/>
  <c r="Q1644" i="1"/>
  <c r="H1644" i="1"/>
  <c r="S1643" i="1"/>
  <c r="Q1643" i="1"/>
  <c r="H1643" i="1"/>
  <c r="S1642" i="1"/>
  <c r="Q1642" i="1"/>
  <c r="H1642" i="1"/>
  <c r="S1641" i="1"/>
  <c r="Q1641" i="1"/>
  <c r="H1641" i="1"/>
  <c r="S1640" i="1"/>
  <c r="Q1640" i="1"/>
  <c r="H1640" i="1"/>
  <c r="S1639" i="1"/>
  <c r="Q1639" i="1"/>
  <c r="H1639" i="1"/>
  <c r="S1638" i="1"/>
  <c r="Q1638" i="1"/>
  <c r="H1638" i="1"/>
  <c r="S1637" i="1"/>
  <c r="Q1637" i="1"/>
  <c r="H1637" i="1"/>
  <c r="S1636" i="1"/>
  <c r="Q1636" i="1"/>
  <c r="H1636" i="1"/>
  <c r="S1635" i="1"/>
  <c r="Q1635" i="1"/>
  <c r="H1635" i="1"/>
  <c r="S1634" i="1"/>
  <c r="Q1634" i="1"/>
  <c r="H1634" i="1"/>
  <c r="S1633" i="1"/>
  <c r="Q1633" i="1"/>
  <c r="H1633" i="1"/>
  <c r="S1632" i="1"/>
  <c r="Q1632" i="1"/>
  <c r="H1632" i="1"/>
  <c r="S1631" i="1"/>
  <c r="Q1631" i="1"/>
  <c r="H1631" i="1"/>
  <c r="S1630" i="1"/>
  <c r="Q1630" i="1"/>
  <c r="H1630" i="1"/>
  <c r="S1629" i="1"/>
  <c r="Q1629" i="1"/>
  <c r="H1629" i="1"/>
  <c r="S1628" i="1"/>
  <c r="Q1628" i="1"/>
  <c r="H1628" i="1"/>
  <c r="S1627" i="1"/>
  <c r="Q1627" i="1"/>
  <c r="H1627" i="1"/>
  <c r="S1626" i="1"/>
  <c r="Q1626" i="1"/>
  <c r="H1626" i="1"/>
  <c r="S1625" i="1"/>
  <c r="Q1625" i="1"/>
  <c r="H1625" i="1"/>
  <c r="S1624" i="1"/>
  <c r="Q1624" i="1"/>
  <c r="H1624" i="1"/>
  <c r="S1623" i="1"/>
  <c r="Q1623" i="1"/>
  <c r="H1623" i="1"/>
  <c r="S1622" i="1"/>
  <c r="Q1622" i="1"/>
  <c r="H1622" i="1"/>
  <c r="S1621" i="1"/>
  <c r="Q1621" i="1"/>
  <c r="H1621" i="1"/>
  <c r="S1620" i="1"/>
  <c r="Q1620" i="1"/>
  <c r="H1620" i="1"/>
  <c r="S1619" i="1"/>
  <c r="Q1619" i="1"/>
  <c r="H1619" i="1"/>
  <c r="S1618" i="1"/>
  <c r="Q1618" i="1"/>
  <c r="H1618" i="1"/>
  <c r="S1617" i="1"/>
  <c r="Q1617" i="1"/>
  <c r="H1617" i="1"/>
  <c r="S1616" i="1"/>
  <c r="Q1616" i="1"/>
  <c r="H1616" i="1"/>
  <c r="S1615" i="1"/>
  <c r="Q1615" i="1"/>
  <c r="H1615" i="1"/>
  <c r="S1614" i="1"/>
  <c r="Q1614" i="1"/>
  <c r="H1614" i="1"/>
  <c r="S1613" i="1"/>
  <c r="Q1613" i="1"/>
  <c r="H1613" i="1"/>
  <c r="S1612" i="1"/>
  <c r="Q1612" i="1"/>
  <c r="H1612" i="1"/>
  <c r="S1611" i="1"/>
  <c r="Q1611" i="1"/>
  <c r="H1611" i="1"/>
  <c r="S1610" i="1"/>
  <c r="Q1610" i="1"/>
  <c r="H1610" i="1"/>
  <c r="S1609" i="1"/>
  <c r="Q1609" i="1"/>
  <c r="H1609" i="1"/>
  <c r="S1608" i="1"/>
  <c r="Q1608" i="1"/>
  <c r="H1608" i="1"/>
  <c r="S1607" i="1"/>
  <c r="Q1607" i="1"/>
  <c r="H1607" i="1"/>
  <c r="S1606" i="1"/>
  <c r="Q1606" i="1"/>
  <c r="H1606" i="1"/>
  <c r="S1605" i="1"/>
  <c r="Q1605" i="1"/>
  <c r="H1605" i="1"/>
  <c r="S1604" i="1"/>
  <c r="Q1604" i="1"/>
  <c r="H1604" i="1"/>
  <c r="O1603" i="1"/>
  <c r="S1603" i="1" s="1"/>
  <c r="H1603" i="1"/>
  <c r="S1602" i="1"/>
  <c r="Q1602" i="1"/>
  <c r="H1602" i="1"/>
  <c r="S1601" i="1"/>
  <c r="Q1601" i="1"/>
  <c r="H1601" i="1"/>
  <c r="S1600" i="1"/>
  <c r="Q1600" i="1"/>
  <c r="H1600" i="1"/>
  <c r="S1599" i="1"/>
  <c r="Q1599" i="1"/>
  <c r="H1599" i="1"/>
  <c r="S1598" i="1"/>
  <c r="Q1598" i="1"/>
  <c r="H1598" i="1"/>
  <c r="S1597" i="1"/>
  <c r="Q1597" i="1"/>
  <c r="H1597" i="1"/>
  <c r="S1596" i="1"/>
  <c r="Q1596" i="1"/>
  <c r="H1596" i="1"/>
  <c r="S1595" i="1"/>
  <c r="Q1595" i="1"/>
  <c r="H1595" i="1"/>
  <c r="S1594" i="1"/>
  <c r="Q1594" i="1"/>
  <c r="H1594" i="1"/>
  <c r="S1593" i="1"/>
  <c r="Q1593" i="1"/>
  <c r="H1593" i="1"/>
  <c r="S1592" i="1"/>
  <c r="Q1592" i="1"/>
  <c r="H1592" i="1"/>
  <c r="S1591" i="1"/>
  <c r="Q1591" i="1"/>
  <c r="H1591" i="1"/>
  <c r="S1590" i="1"/>
  <c r="Q1590" i="1"/>
  <c r="H1590" i="1"/>
  <c r="S1589" i="1"/>
  <c r="Q1589" i="1"/>
  <c r="H1589" i="1"/>
  <c r="S1588" i="1"/>
  <c r="Q1588" i="1"/>
  <c r="H1588" i="1"/>
  <c r="S1587" i="1"/>
  <c r="Q1587" i="1"/>
  <c r="H1587" i="1"/>
  <c r="S1586" i="1"/>
  <c r="Q1586" i="1"/>
  <c r="H1586" i="1"/>
  <c r="S1585" i="1"/>
  <c r="Q1585" i="1"/>
  <c r="H1585" i="1"/>
  <c r="S1584" i="1"/>
  <c r="Q1584" i="1"/>
  <c r="H1584" i="1"/>
  <c r="S1583" i="1"/>
  <c r="Q1583" i="1"/>
  <c r="H1583" i="1"/>
  <c r="S1582" i="1"/>
  <c r="Q1582" i="1"/>
  <c r="H1582" i="1"/>
  <c r="S1581" i="1"/>
  <c r="Q1581" i="1"/>
  <c r="H1581" i="1"/>
  <c r="S1580" i="1"/>
  <c r="Q1580" i="1"/>
  <c r="H1580" i="1"/>
  <c r="S1579" i="1"/>
  <c r="Q1579" i="1"/>
  <c r="H1579" i="1"/>
  <c r="S1578" i="1"/>
  <c r="Q1578" i="1"/>
  <c r="H1578" i="1"/>
  <c r="S1577" i="1"/>
  <c r="Q1577" i="1"/>
  <c r="H1577" i="1"/>
  <c r="S1576" i="1"/>
  <c r="Q1576" i="1"/>
  <c r="H1576" i="1"/>
  <c r="S1575" i="1"/>
  <c r="Q1575" i="1"/>
  <c r="H1575" i="1"/>
  <c r="S1574" i="1"/>
  <c r="Q1574" i="1"/>
  <c r="H1574" i="1"/>
  <c r="S1573" i="1"/>
  <c r="Q1573" i="1"/>
  <c r="H1573" i="1"/>
  <c r="S1572" i="1"/>
  <c r="Q1572" i="1"/>
  <c r="H1572" i="1"/>
  <c r="S1571" i="1"/>
  <c r="Q1571" i="1"/>
  <c r="H1571" i="1"/>
  <c r="S1570" i="1"/>
  <c r="Q1570" i="1"/>
  <c r="H1570" i="1"/>
  <c r="S1569" i="1"/>
  <c r="Q1569" i="1"/>
  <c r="H1569" i="1"/>
  <c r="S1568" i="1"/>
  <c r="Q1568" i="1"/>
  <c r="H1568" i="1"/>
  <c r="S1567" i="1"/>
  <c r="Q1567" i="1"/>
  <c r="H1567" i="1"/>
  <c r="S1566" i="1"/>
  <c r="Q1566" i="1"/>
  <c r="H1566" i="1"/>
  <c r="S1565" i="1"/>
  <c r="Q1565" i="1"/>
  <c r="H1565" i="1"/>
  <c r="S1564" i="1"/>
  <c r="Q1564" i="1"/>
  <c r="H1564" i="1"/>
  <c r="S1563" i="1"/>
  <c r="Q1563" i="1"/>
  <c r="H1563" i="1"/>
  <c r="S1562" i="1"/>
  <c r="Q1562" i="1"/>
  <c r="H1562" i="1"/>
  <c r="S1561" i="1"/>
  <c r="Q1561" i="1"/>
  <c r="H1561" i="1"/>
  <c r="S1560" i="1"/>
  <c r="Q1560" i="1"/>
  <c r="H1560" i="1"/>
  <c r="S1559" i="1"/>
  <c r="Q1559" i="1"/>
  <c r="H1559" i="1"/>
  <c r="S1558" i="1"/>
  <c r="Q1558" i="1"/>
  <c r="H1558" i="1"/>
  <c r="S1557" i="1"/>
  <c r="Q1557" i="1"/>
  <c r="H1557" i="1"/>
  <c r="S1556" i="1"/>
  <c r="Q1556" i="1"/>
  <c r="H1556" i="1"/>
  <c r="S1555" i="1"/>
  <c r="Q1555" i="1"/>
  <c r="H1555" i="1"/>
  <c r="S1554" i="1"/>
  <c r="Q1554" i="1"/>
  <c r="H1554" i="1"/>
  <c r="S1553" i="1"/>
  <c r="Q1553" i="1"/>
  <c r="H1553" i="1"/>
  <c r="S1552" i="1"/>
  <c r="Q1552" i="1"/>
  <c r="H1552" i="1"/>
  <c r="S1551" i="1"/>
  <c r="Q1551" i="1"/>
  <c r="H1551" i="1"/>
  <c r="S1550" i="1"/>
  <c r="Q1550" i="1"/>
  <c r="H1550" i="1"/>
  <c r="S1549" i="1"/>
  <c r="Q1549" i="1"/>
  <c r="H1549" i="1"/>
  <c r="S1548" i="1"/>
  <c r="Q1548" i="1"/>
  <c r="H1548" i="1"/>
  <c r="S1547" i="1"/>
  <c r="Q1547" i="1"/>
  <c r="H1547" i="1"/>
  <c r="S1546" i="1"/>
  <c r="Q1546" i="1"/>
  <c r="H1546" i="1"/>
  <c r="S1545" i="1"/>
  <c r="Q1545" i="1"/>
  <c r="H1545" i="1"/>
  <c r="S1544" i="1"/>
  <c r="Q1544" i="1"/>
  <c r="H1544" i="1"/>
  <c r="S1543" i="1"/>
  <c r="Q1543" i="1"/>
  <c r="H1543" i="1"/>
  <c r="S1542" i="1"/>
  <c r="Q1542" i="1"/>
  <c r="H1542" i="1"/>
  <c r="S1541" i="1"/>
  <c r="Q1541" i="1"/>
  <c r="H1541" i="1"/>
  <c r="S1540" i="1"/>
  <c r="Q1540" i="1"/>
  <c r="H1540" i="1"/>
  <c r="S1539" i="1"/>
  <c r="Q1539" i="1"/>
  <c r="H1539" i="1"/>
  <c r="S1538" i="1"/>
  <c r="Q1538" i="1"/>
  <c r="H1538" i="1"/>
  <c r="S1537" i="1"/>
  <c r="Q1537" i="1"/>
  <c r="H1537" i="1"/>
  <c r="S1536" i="1"/>
  <c r="Q1536" i="1"/>
  <c r="H1536" i="1"/>
  <c r="S1535" i="1"/>
  <c r="Q1535" i="1"/>
  <c r="H1535" i="1"/>
  <c r="S1534" i="1"/>
  <c r="Q1534" i="1"/>
  <c r="H1534" i="1"/>
  <c r="S1533" i="1"/>
  <c r="Q1533" i="1"/>
  <c r="H1533" i="1"/>
  <c r="S1532" i="1"/>
  <c r="Q1532" i="1"/>
  <c r="H1532" i="1"/>
  <c r="S1531" i="1"/>
  <c r="Q1531" i="1"/>
  <c r="H1531" i="1"/>
  <c r="S1530" i="1"/>
  <c r="Q1530" i="1"/>
  <c r="H1530" i="1"/>
  <c r="S1529" i="1"/>
  <c r="Q1529" i="1"/>
  <c r="H1529" i="1"/>
  <c r="S1528" i="1"/>
  <c r="Q1528" i="1"/>
  <c r="H1528" i="1"/>
  <c r="S1527" i="1"/>
  <c r="Q1527" i="1"/>
  <c r="H1527" i="1"/>
  <c r="S1526" i="1"/>
  <c r="Q1526" i="1"/>
  <c r="H1526" i="1"/>
  <c r="S1525" i="1"/>
  <c r="Q1525" i="1"/>
  <c r="H1525" i="1"/>
  <c r="S1524" i="1"/>
  <c r="Q1524" i="1"/>
  <c r="H1524" i="1"/>
  <c r="S1523" i="1"/>
  <c r="Q1523" i="1"/>
  <c r="H1523" i="1"/>
  <c r="S1522" i="1"/>
  <c r="Q1522" i="1"/>
  <c r="H1522" i="1"/>
  <c r="S1521" i="1"/>
  <c r="Q1521" i="1"/>
  <c r="H1521" i="1"/>
  <c r="S1520" i="1"/>
  <c r="Q1520" i="1"/>
  <c r="H1520" i="1"/>
  <c r="S1519" i="1"/>
  <c r="Q1519" i="1"/>
  <c r="H1519" i="1"/>
  <c r="S1518" i="1"/>
  <c r="Q1518" i="1"/>
  <c r="H1518" i="1"/>
  <c r="S1517" i="1"/>
  <c r="Q1517" i="1"/>
  <c r="H1517" i="1"/>
  <c r="S1516" i="1"/>
  <c r="Q1516" i="1"/>
  <c r="H1516" i="1"/>
  <c r="S1515" i="1"/>
  <c r="Q1515" i="1"/>
  <c r="H1515" i="1"/>
  <c r="S1514" i="1"/>
  <c r="Q1514" i="1"/>
  <c r="H1514" i="1"/>
  <c r="S1513" i="1"/>
  <c r="Q1513" i="1"/>
  <c r="H1513" i="1"/>
  <c r="S1512" i="1"/>
  <c r="Q1512" i="1"/>
  <c r="H1512" i="1"/>
  <c r="S1511" i="1"/>
  <c r="Q1511" i="1"/>
  <c r="H1511" i="1"/>
  <c r="S1510" i="1"/>
  <c r="Q1510" i="1"/>
  <c r="H1510" i="1"/>
  <c r="S1509" i="1"/>
  <c r="Q1509" i="1"/>
  <c r="H1509" i="1"/>
  <c r="S1508" i="1"/>
  <c r="Q1508" i="1"/>
  <c r="H1508" i="1"/>
  <c r="S1507" i="1"/>
  <c r="Q1507" i="1"/>
  <c r="H1507" i="1"/>
  <c r="S1506" i="1"/>
  <c r="Q1506" i="1"/>
  <c r="H1506" i="1"/>
  <c r="S1505" i="1"/>
  <c r="Q1505" i="1"/>
  <c r="H1505" i="1"/>
  <c r="S1504" i="1"/>
  <c r="Q1504" i="1"/>
  <c r="H1504" i="1"/>
  <c r="S1503" i="1"/>
  <c r="Q1503" i="1"/>
  <c r="H1503" i="1"/>
  <c r="S1502" i="1"/>
  <c r="Q1502" i="1"/>
  <c r="H1502" i="1"/>
  <c r="S1501" i="1"/>
  <c r="Q1501" i="1"/>
  <c r="H1501" i="1"/>
  <c r="S1500" i="1"/>
  <c r="Q1500" i="1"/>
  <c r="H1500" i="1"/>
  <c r="S1499" i="1"/>
  <c r="Q1499" i="1"/>
  <c r="H1499" i="1"/>
  <c r="S1498" i="1"/>
  <c r="Q1498" i="1"/>
  <c r="H1498" i="1"/>
  <c r="S1497" i="1"/>
  <c r="Q1497" i="1"/>
  <c r="H1497" i="1"/>
  <c r="S1496" i="1"/>
  <c r="Q1496" i="1"/>
  <c r="H1496" i="1"/>
  <c r="S1495" i="1"/>
  <c r="Q1495" i="1"/>
  <c r="H1495" i="1"/>
  <c r="S1494" i="1"/>
  <c r="Q1494" i="1"/>
  <c r="H1494" i="1"/>
  <c r="S1493" i="1"/>
  <c r="Q1493" i="1"/>
  <c r="H1493" i="1"/>
  <c r="S1492" i="1"/>
  <c r="Q1492" i="1"/>
  <c r="H1492" i="1"/>
  <c r="S1491" i="1"/>
  <c r="Q1491" i="1"/>
  <c r="H1491" i="1"/>
  <c r="S1490" i="1"/>
  <c r="Q1490" i="1"/>
  <c r="H1490" i="1"/>
  <c r="S1489" i="1"/>
  <c r="Q1489" i="1"/>
  <c r="H1489" i="1"/>
  <c r="S1488" i="1"/>
  <c r="Q1488" i="1"/>
  <c r="H1488" i="1"/>
  <c r="S1487" i="1"/>
  <c r="Q1487" i="1"/>
  <c r="H1487" i="1"/>
  <c r="S1486" i="1"/>
  <c r="Q1486" i="1"/>
  <c r="H1486" i="1"/>
  <c r="S1485" i="1"/>
  <c r="Q1485" i="1"/>
  <c r="H1485" i="1"/>
  <c r="S1484" i="1"/>
  <c r="Q1484" i="1"/>
  <c r="H1484" i="1"/>
  <c r="S1483" i="1"/>
  <c r="Q1483" i="1"/>
  <c r="H1483" i="1"/>
  <c r="S1482" i="1"/>
  <c r="Q1482" i="1"/>
  <c r="H1482" i="1"/>
  <c r="S1481" i="1"/>
  <c r="Q1481" i="1"/>
  <c r="H1481" i="1"/>
  <c r="S1480" i="1"/>
  <c r="Q1480" i="1"/>
  <c r="H1480" i="1"/>
  <c r="S1479" i="1"/>
  <c r="Q1479" i="1"/>
  <c r="H1479" i="1"/>
  <c r="S1478" i="1"/>
  <c r="Q1478" i="1"/>
  <c r="H1478" i="1"/>
  <c r="S1477" i="1"/>
  <c r="Q1477" i="1"/>
  <c r="H1477" i="1"/>
  <c r="S1476" i="1"/>
  <c r="Q1476" i="1"/>
  <c r="H1476" i="1"/>
  <c r="S1475" i="1"/>
  <c r="Q1475" i="1"/>
  <c r="H1475" i="1"/>
  <c r="S1474" i="1"/>
  <c r="Q1474" i="1"/>
  <c r="H1474" i="1"/>
  <c r="S1473" i="1"/>
  <c r="Q1473" i="1"/>
  <c r="H1473" i="1"/>
  <c r="S1472" i="1"/>
  <c r="Q1472" i="1"/>
  <c r="H1472" i="1"/>
  <c r="S1471" i="1"/>
  <c r="Q1471" i="1"/>
  <c r="H1471" i="1"/>
  <c r="S1470" i="1"/>
  <c r="Q1470" i="1"/>
  <c r="H1470" i="1"/>
  <c r="S1469" i="1"/>
  <c r="Q1469" i="1"/>
  <c r="H1469" i="1"/>
  <c r="S1468" i="1"/>
  <c r="Q1468" i="1"/>
  <c r="H1468" i="1"/>
  <c r="S1467" i="1"/>
  <c r="Q1467" i="1"/>
  <c r="H1467" i="1"/>
  <c r="S1466" i="1"/>
  <c r="Q1466" i="1"/>
  <c r="H1466" i="1"/>
  <c r="S1465" i="1"/>
  <c r="Q1465" i="1"/>
  <c r="H1465" i="1"/>
  <c r="S1464" i="1"/>
  <c r="Q1464" i="1"/>
  <c r="H1464" i="1"/>
  <c r="S1463" i="1"/>
  <c r="Q1463" i="1"/>
  <c r="H1463" i="1"/>
  <c r="S1462" i="1"/>
  <c r="Q1462" i="1"/>
  <c r="H1462" i="1"/>
  <c r="S1461" i="1"/>
  <c r="Q1461" i="1"/>
  <c r="H1461" i="1"/>
  <c r="S1460" i="1"/>
  <c r="Q1460" i="1"/>
  <c r="H1460" i="1"/>
  <c r="S1459" i="1"/>
  <c r="Q1459" i="1"/>
  <c r="H1459" i="1"/>
  <c r="S1458" i="1"/>
  <c r="Q1458" i="1"/>
  <c r="H1458" i="1"/>
  <c r="S1457" i="1"/>
  <c r="Q1457" i="1"/>
  <c r="H1457" i="1"/>
  <c r="S1456" i="1"/>
  <c r="Q1456" i="1"/>
  <c r="H1456" i="1"/>
  <c r="S1455" i="1"/>
  <c r="Q1455" i="1"/>
  <c r="H1455" i="1"/>
  <c r="S1454" i="1"/>
  <c r="Q1454" i="1"/>
  <c r="H1454" i="1"/>
  <c r="S1453" i="1"/>
  <c r="Q1453" i="1"/>
  <c r="H1453" i="1"/>
  <c r="S1452" i="1"/>
  <c r="Q1452" i="1"/>
  <c r="H1452" i="1"/>
  <c r="S1451" i="1"/>
  <c r="Q1451" i="1"/>
  <c r="H1451" i="1"/>
  <c r="S1450" i="1"/>
  <c r="Q1450" i="1"/>
  <c r="H1450" i="1"/>
  <c r="S1449" i="1"/>
  <c r="Q1449" i="1"/>
  <c r="H1449" i="1"/>
  <c r="S1448" i="1"/>
  <c r="Q1448" i="1"/>
  <c r="H1448" i="1"/>
  <c r="S1447" i="1"/>
  <c r="Q1447" i="1"/>
  <c r="H1447" i="1"/>
  <c r="S1446" i="1"/>
  <c r="Q1446" i="1"/>
  <c r="H1446" i="1"/>
  <c r="S1445" i="1"/>
  <c r="Q1445" i="1"/>
  <c r="H1445" i="1"/>
  <c r="S1444" i="1"/>
  <c r="Q1444" i="1"/>
  <c r="H1444" i="1"/>
  <c r="S1443" i="1"/>
  <c r="Q1443" i="1"/>
  <c r="H1443" i="1"/>
  <c r="S1442" i="1"/>
  <c r="Q1442" i="1"/>
  <c r="H1442" i="1"/>
  <c r="S1441" i="1"/>
  <c r="Q1441" i="1"/>
  <c r="H1441" i="1"/>
  <c r="S1440" i="1"/>
  <c r="Q1440" i="1"/>
  <c r="H1440" i="1"/>
  <c r="S1439" i="1"/>
  <c r="Q1439" i="1"/>
  <c r="H1439" i="1"/>
  <c r="S1438" i="1"/>
  <c r="Q1438" i="1"/>
  <c r="H1438" i="1"/>
  <c r="S1437" i="1"/>
  <c r="Q1437" i="1"/>
  <c r="H1437" i="1"/>
  <c r="S1436" i="1"/>
  <c r="Q1436" i="1"/>
  <c r="H1436" i="1"/>
  <c r="S1435" i="1"/>
  <c r="Q1435" i="1"/>
  <c r="H1435" i="1"/>
  <c r="S1434" i="1"/>
  <c r="Q1434" i="1"/>
  <c r="H1434" i="1"/>
  <c r="S1433" i="1"/>
  <c r="Q1433" i="1"/>
  <c r="H1433" i="1"/>
  <c r="S1432" i="1"/>
  <c r="Q1432" i="1"/>
  <c r="H1432" i="1"/>
  <c r="S1431" i="1"/>
  <c r="Q1431" i="1"/>
  <c r="H1431" i="1"/>
  <c r="S1430" i="1"/>
  <c r="Q1430" i="1"/>
  <c r="H1430" i="1"/>
  <c r="S1429" i="1"/>
  <c r="Q1429" i="1"/>
  <c r="H1429" i="1"/>
  <c r="S1428" i="1"/>
  <c r="Q1428" i="1"/>
  <c r="H1428" i="1"/>
  <c r="S1427" i="1"/>
  <c r="Q1427" i="1"/>
  <c r="H1427" i="1"/>
  <c r="S1426" i="1"/>
  <c r="Q1426" i="1"/>
  <c r="H1426" i="1"/>
  <c r="S1425" i="1"/>
  <c r="Q1425" i="1"/>
  <c r="H1425" i="1"/>
  <c r="S1424" i="1"/>
  <c r="Q1424" i="1"/>
  <c r="H1424" i="1"/>
  <c r="S1423" i="1"/>
  <c r="Q1423" i="1"/>
  <c r="H1423" i="1"/>
  <c r="S1422" i="1"/>
  <c r="Q1422" i="1"/>
  <c r="H1422" i="1"/>
  <c r="S1421" i="1"/>
  <c r="Q1421" i="1"/>
  <c r="H1421" i="1"/>
  <c r="S1420" i="1"/>
  <c r="Q1420" i="1"/>
  <c r="H1420" i="1"/>
  <c r="S1419" i="1"/>
  <c r="Q1419" i="1"/>
  <c r="H1419" i="1"/>
  <c r="S1418" i="1"/>
  <c r="Q1418" i="1"/>
  <c r="H1418" i="1"/>
  <c r="S1417" i="1"/>
  <c r="Q1417" i="1"/>
  <c r="H1417" i="1"/>
  <c r="S1416" i="1"/>
  <c r="Q1416" i="1"/>
  <c r="H1416" i="1"/>
  <c r="S1415" i="1"/>
  <c r="Q1415" i="1"/>
  <c r="H1415" i="1"/>
  <c r="S1414" i="1"/>
  <c r="Q1414" i="1"/>
  <c r="H1414" i="1"/>
  <c r="S1413" i="1"/>
  <c r="Q1413" i="1"/>
  <c r="H1413" i="1"/>
  <c r="S1412" i="1"/>
  <c r="Q1412" i="1"/>
  <c r="H1412" i="1"/>
  <c r="S1411" i="1"/>
  <c r="Q1411" i="1"/>
  <c r="H1411" i="1"/>
  <c r="S1410" i="1"/>
  <c r="Q1410" i="1"/>
  <c r="H1410" i="1"/>
  <c r="S1409" i="1"/>
  <c r="Q1409" i="1"/>
  <c r="H1409" i="1"/>
  <c r="S1408" i="1"/>
  <c r="Q1408" i="1"/>
  <c r="H1408" i="1"/>
  <c r="S1407" i="1"/>
  <c r="Q1407" i="1"/>
  <c r="H1407" i="1"/>
  <c r="S1406" i="1"/>
  <c r="Q1406" i="1"/>
  <c r="H1406" i="1"/>
  <c r="S1405" i="1"/>
  <c r="Q1405" i="1"/>
  <c r="H1405" i="1"/>
  <c r="S1404" i="1"/>
  <c r="Q1404" i="1"/>
  <c r="H1404" i="1"/>
  <c r="S1403" i="1"/>
  <c r="Q1403" i="1"/>
  <c r="H1403" i="1"/>
  <c r="S1402" i="1"/>
  <c r="Q1402" i="1"/>
  <c r="H1402" i="1"/>
  <c r="S1401" i="1"/>
  <c r="Q1401" i="1"/>
  <c r="H1401" i="1"/>
  <c r="S1400" i="1"/>
  <c r="Q1400" i="1"/>
  <c r="H1400" i="1"/>
  <c r="S1399" i="1"/>
  <c r="Q1399" i="1"/>
  <c r="H1399" i="1"/>
  <c r="S1398" i="1"/>
  <c r="Q1398" i="1"/>
  <c r="H1398" i="1"/>
  <c r="S1397" i="1"/>
  <c r="Q1397" i="1"/>
  <c r="H1397" i="1"/>
  <c r="S1396" i="1"/>
  <c r="Q1396" i="1"/>
  <c r="H1396" i="1"/>
  <c r="S1395" i="1"/>
  <c r="Q1395" i="1"/>
  <c r="H1395" i="1"/>
  <c r="S1394" i="1"/>
  <c r="Q1394" i="1"/>
  <c r="H1394" i="1"/>
  <c r="S1393" i="1"/>
  <c r="Q1393" i="1"/>
  <c r="H1393" i="1"/>
  <c r="S1392" i="1"/>
  <c r="Q1392" i="1"/>
  <c r="H1392" i="1"/>
  <c r="S1391" i="1"/>
  <c r="Q1391" i="1"/>
  <c r="H1391" i="1"/>
  <c r="S1390" i="1"/>
  <c r="Q1390" i="1"/>
  <c r="H1390" i="1"/>
  <c r="S1389" i="1"/>
  <c r="Q1389" i="1"/>
  <c r="H1389" i="1"/>
  <c r="S1388" i="1"/>
  <c r="Q1388" i="1"/>
  <c r="H1388" i="1"/>
  <c r="S1387" i="1"/>
  <c r="Q1387" i="1"/>
  <c r="H1387" i="1"/>
  <c r="S1386" i="1"/>
  <c r="Q1386" i="1"/>
  <c r="H1386" i="1"/>
  <c r="S1385" i="1"/>
  <c r="Q1385" i="1"/>
  <c r="H1385" i="1"/>
  <c r="S1384" i="1"/>
  <c r="Q1384" i="1"/>
  <c r="H1384" i="1"/>
  <c r="S1383" i="1"/>
  <c r="Q1383" i="1"/>
  <c r="H1383" i="1"/>
  <c r="S1382" i="1"/>
  <c r="Q1382" i="1"/>
  <c r="H1382" i="1"/>
  <c r="S1381" i="1"/>
  <c r="Q1381" i="1"/>
  <c r="H1381" i="1"/>
  <c r="S1380" i="1"/>
  <c r="Q1380" i="1"/>
  <c r="H1380" i="1"/>
  <c r="S1379" i="1"/>
  <c r="Q1379" i="1"/>
  <c r="H1379" i="1"/>
  <c r="S1378" i="1"/>
  <c r="Q1378" i="1"/>
  <c r="H1378" i="1"/>
  <c r="S1377" i="1"/>
  <c r="Q1377" i="1"/>
  <c r="H1377" i="1"/>
  <c r="S1376" i="1"/>
  <c r="Q1376" i="1"/>
  <c r="H1376" i="1"/>
  <c r="S1375" i="1"/>
  <c r="Q1375" i="1"/>
  <c r="H1375" i="1"/>
  <c r="S1374" i="1"/>
  <c r="Q1374" i="1"/>
  <c r="H1374" i="1"/>
  <c r="S1373" i="1"/>
  <c r="Q1373" i="1"/>
  <c r="H1373" i="1"/>
  <c r="S1372" i="1"/>
  <c r="Q1372" i="1"/>
  <c r="H1372" i="1"/>
  <c r="S1371" i="1"/>
  <c r="Q1371" i="1"/>
  <c r="H1371" i="1"/>
  <c r="S1370" i="1"/>
  <c r="Q1370" i="1"/>
  <c r="H1370" i="1"/>
  <c r="S1369" i="1"/>
  <c r="Q1369" i="1"/>
  <c r="H1369" i="1"/>
  <c r="S1368" i="1"/>
  <c r="Q1368" i="1"/>
  <c r="H1368" i="1"/>
  <c r="S1367" i="1"/>
  <c r="Q1367" i="1"/>
  <c r="H1367" i="1"/>
  <c r="S1366" i="1"/>
  <c r="Q1366" i="1"/>
  <c r="H1366" i="1"/>
  <c r="S1365" i="1"/>
  <c r="Q1365" i="1"/>
  <c r="H1365" i="1"/>
  <c r="S1364" i="1"/>
  <c r="Q1364" i="1"/>
  <c r="H1364" i="1"/>
  <c r="S1363" i="1"/>
  <c r="Q1363" i="1"/>
  <c r="H1363" i="1"/>
  <c r="S1362" i="1"/>
  <c r="Q1362" i="1"/>
  <c r="H1362" i="1"/>
  <c r="S1361" i="1"/>
  <c r="Q1361" i="1"/>
  <c r="H1361" i="1"/>
  <c r="S1360" i="1"/>
  <c r="Q1360" i="1"/>
  <c r="H1360" i="1"/>
  <c r="S1359" i="1"/>
  <c r="Q1359" i="1"/>
  <c r="H1359" i="1"/>
  <c r="S1358" i="1"/>
  <c r="Q1358" i="1"/>
  <c r="H1358" i="1"/>
  <c r="S1357" i="1"/>
  <c r="Q1357" i="1"/>
  <c r="H1357" i="1"/>
  <c r="S1356" i="1"/>
  <c r="Q1356" i="1"/>
  <c r="H1356" i="1"/>
  <c r="S1355" i="1"/>
  <c r="Q1355" i="1"/>
  <c r="H1355" i="1"/>
  <c r="S1354" i="1"/>
  <c r="Q1354" i="1"/>
  <c r="H1354" i="1"/>
  <c r="S1353" i="1"/>
  <c r="Q1353" i="1"/>
  <c r="H1353" i="1"/>
  <c r="S1352" i="1"/>
  <c r="Q1352" i="1"/>
  <c r="H1352" i="1"/>
  <c r="S1351" i="1"/>
  <c r="Q1351" i="1"/>
  <c r="H1351" i="1"/>
  <c r="S1350" i="1"/>
  <c r="Q1350" i="1"/>
  <c r="H1350" i="1"/>
  <c r="S1349" i="1"/>
  <c r="Q1349" i="1"/>
  <c r="H1349" i="1"/>
  <c r="S1348" i="1"/>
  <c r="Q1348" i="1"/>
  <c r="H1348" i="1"/>
  <c r="S1347" i="1"/>
  <c r="Q1347" i="1"/>
  <c r="H1347" i="1"/>
  <c r="S1346" i="1"/>
  <c r="Q1346" i="1"/>
  <c r="H1346" i="1"/>
  <c r="S1345" i="1"/>
  <c r="Q1345" i="1"/>
  <c r="H1345" i="1"/>
  <c r="S1344" i="1"/>
  <c r="Q1344" i="1"/>
  <c r="H1344" i="1"/>
  <c r="S1343" i="1"/>
  <c r="Q1343" i="1"/>
  <c r="H1343" i="1"/>
  <c r="S1342" i="1"/>
  <c r="Q1342" i="1"/>
  <c r="H1342" i="1"/>
  <c r="S1341" i="1"/>
  <c r="Q1341" i="1"/>
  <c r="H1341" i="1"/>
  <c r="S1340" i="1"/>
  <c r="Q1340" i="1"/>
  <c r="H1340" i="1"/>
  <c r="S1339" i="1"/>
  <c r="Q1339" i="1"/>
  <c r="H1339" i="1"/>
  <c r="S1338" i="1"/>
  <c r="Q1338" i="1"/>
  <c r="H1338" i="1"/>
  <c r="S1337" i="1"/>
  <c r="Q1337" i="1"/>
  <c r="H1337" i="1"/>
  <c r="S1336" i="1"/>
  <c r="Q1336" i="1"/>
  <c r="H1336" i="1"/>
  <c r="S1335" i="1"/>
  <c r="Q1335" i="1"/>
  <c r="H1335" i="1"/>
  <c r="S1334" i="1"/>
  <c r="Q1334" i="1"/>
  <c r="H1334" i="1"/>
  <c r="S1333" i="1"/>
  <c r="Q1333" i="1"/>
  <c r="H1333" i="1"/>
  <c r="S1332" i="1"/>
  <c r="Q1332" i="1"/>
  <c r="H1332" i="1"/>
  <c r="S1331" i="1"/>
  <c r="Q1331" i="1"/>
  <c r="H1331" i="1"/>
  <c r="S1330" i="1"/>
  <c r="Q1330" i="1"/>
  <c r="H1330" i="1"/>
  <c r="S1329" i="1"/>
  <c r="Q1329" i="1"/>
  <c r="H1329" i="1"/>
  <c r="S1328" i="1"/>
  <c r="Q1328" i="1"/>
  <c r="H1328" i="1"/>
  <c r="S1327" i="1"/>
  <c r="Q1327" i="1"/>
  <c r="H1327" i="1"/>
  <c r="S1326" i="1"/>
  <c r="Q1326" i="1"/>
  <c r="H1326" i="1"/>
  <c r="S1325" i="1"/>
  <c r="Q1325" i="1"/>
  <c r="H1325" i="1"/>
  <c r="S1324" i="1"/>
  <c r="Q1324" i="1"/>
  <c r="H1324" i="1"/>
  <c r="S1323" i="1"/>
  <c r="Q1323" i="1"/>
  <c r="H1323" i="1"/>
  <c r="S1322" i="1"/>
  <c r="Q1322" i="1"/>
  <c r="H1322" i="1"/>
  <c r="S1321" i="1"/>
  <c r="Q1321" i="1"/>
  <c r="H1321" i="1"/>
  <c r="S1320" i="1"/>
  <c r="Q1320" i="1"/>
  <c r="H1320" i="1"/>
  <c r="S1319" i="1"/>
  <c r="Q1319" i="1"/>
  <c r="H1319" i="1"/>
  <c r="S1318" i="1"/>
  <c r="Q1318" i="1"/>
  <c r="H1318" i="1"/>
  <c r="S1317" i="1"/>
  <c r="Q1317" i="1"/>
  <c r="H1317" i="1"/>
  <c r="S1316" i="1"/>
  <c r="Q1316" i="1"/>
  <c r="H1316" i="1"/>
  <c r="S1315" i="1"/>
  <c r="Q1315" i="1"/>
  <c r="H1315" i="1"/>
  <c r="S1314" i="1"/>
  <c r="Q1314" i="1"/>
  <c r="H1314" i="1"/>
  <c r="S1313" i="1"/>
  <c r="Q1313" i="1"/>
  <c r="H1313" i="1"/>
  <c r="S1312" i="1"/>
  <c r="Q1312" i="1"/>
  <c r="H1312" i="1"/>
  <c r="S1311" i="1"/>
  <c r="Q1311" i="1"/>
  <c r="H1311" i="1"/>
  <c r="S1310" i="1"/>
  <c r="Q1310" i="1"/>
  <c r="H1310" i="1"/>
  <c r="S1309" i="1"/>
  <c r="Q1309" i="1"/>
  <c r="H1309" i="1"/>
  <c r="S1308" i="1"/>
  <c r="Q1308" i="1"/>
  <c r="H1308" i="1"/>
  <c r="S1307" i="1"/>
  <c r="Q1307" i="1"/>
  <c r="H1307" i="1"/>
  <c r="S1306" i="1"/>
  <c r="Q1306" i="1"/>
  <c r="H1306" i="1"/>
  <c r="S1305" i="1"/>
  <c r="Q1305" i="1"/>
  <c r="H1305" i="1"/>
  <c r="S1304" i="1"/>
  <c r="Q1304" i="1"/>
  <c r="H1304" i="1"/>
  <c r="S1303" i="1"/>
  <c r="Q1303" i="1"/>
  <c r="H1303" i="1"/>
  <c r="S1302" i="1"/>
  <c r="Q1302" i="1"/>
  <c r="H1302" i="1"/>
  <c r="S1301" i="1"/>
  <c r="Q1301" i="1"/>
  <c r="H1301" i="1"/>
  <c r="S1300" i="1"/>
  <c r="Q1300" i="1"/>
  <c r="H1300" i="1"/>
  <c r="S1299" i="1"/>
  <c r="Q1299" i="1"/>
  <c r="H1299" i="1"/>
  <c r="S1298" i="1"/>
  <c r="Q1298" i="1"/>
  <c r="H1298" i="1"/>
  <c r="S1297" i="1"/>
  <c r="Q1297" i="1"/>
  <c r="H1297" i="1"/>
  <c r="S1296" i="1"/>
  <c r="Q1296" i="1"/>
  <c r="H1296" i="1"/>
  <c r="S1295" i="1"/>
  <c r="Q1295" i="1"/>
  <c r="H1295" i="1"/>
  <c r="S1294" i="1"/>
  <c r="Q1294" i="1"/>
  <c r="H1294" i="1"/>
  <c r="S1293" i="1"/>
  <c r="Q1293" i="1"/>
  <c r="H1293" i="1"/>
  <c r="S1292" i="1"/>
  <c r="Q1292" i="1"/>
  <c r="H1292" i="1"/>
  <c r="S1291" i="1"/>
  <c r="Q1291" i="1"/>
  <c r="H1291" i="1"/>
  <c r="S1290" i="1"/>
  <c r="Q1290" i="1"/>
  <c r="H1290" i="1"/>
  <c r="S1289" i="1"/>
  <c r="Q1289" i="1"/>
  <c r="H1289" i="1"/>
  <c r="S1288" i="1"/>
  <c r="Q1288" i="1"/>
  <c r="H1288" i="1"/>
  <c r="S1287" i="1"/>
  <c r="Q1287" i="1"/>
  <c r="H1287" i="1"/>
  <c r="S1286" i="1"/>
  <c r="Q1286" i="1"/>
  <c r="H1286" i="1"/>
  <c r="S1285" i="1"/>
  <c r="Q1285" i="1"/>
  <c r="H1285" i="1"/>
  <c r="S1284" i="1"/>
  <c r="Q1284" i="1"/>
  <c r="H1284" i="1"/>
  <c r="S1283" i="1"/>
  <c r="Q1283" i="1"/>
  <c r="H1283" i="1"/>
  <c r="S1282" i="1"/>
  <c r="Q1282" i="1"/>
  <c r="H1282" i="1"/>
  <c r="S1281" i="1"/>
  <c r="Q1281" i="1"/>
  <c r="H1281" i="1"/>
  <c r="S1280" i="1"/>
  <c r="Q1280" i="1"/>
  <c r="H1280" i="1"/>
  <c r="S1279" i="1"/>
  <c r="Q1279" i="1"/>
  <c r="H1279" i="1"/>
  <c r="S1278" i="1"/>
  <c r="Q1278" i="1"/>
  <c r="H1278" i="1"/>
  <c r="S1277" i="1"/>
  <c r="Q1277" i="1"/>
  <c r="H1277" i="1"/>
  <c r="S1276" i="1"/>
  <c r="Q1276" i="1"/>
  <c r="H1276" i="1"/>
  <c r="S1275" i="1"/>
  <c r="Q1275" i="1"/>
  <c r="H1275" i="1"/>
  <c r="S1274" i="1"/>
  <c r="Q1274" i="1"/>
  <c r="H1274" i="1"/>
  <c r="S1273" i="1"/>
  <c r="Q1273" i="1"/>
  <c r="H1273" i="1"/>
  <c r="S1272" i="1"/>
  <c r="Q1272" i="1"/>
  <c r="H1272" i="1"/>
  <c r="S1271" i="1"/>
  <c r="Q1271" i="1"/>
  <c r="H1271" i="1"/>
  <c r="S1270" i="1"/>
  <c r="Q1270" i="1"/>
  <c r="H1270" i="1"/>
  <c r="S1269" i="1"/>
  <c r="Q1269" i="1"/>
  <c r="H1269" i="1"/>
  <c r="S1268" i="1"/>
  <c r="Q1268" i="1"/>
  <c r="H1268" i="1"/>
  <c r="S1267" i="1"/>
  <c r="Q1267" i="1"/>
  <c r="H1267" i="1"/>
  <c r="S1266" i="1"/>
  <c r="Q1266" i="1"/>
  <c r="H1266" i="1"/>
  <c r="S1265" i="1"/>
  <c r="Q1265" i="1"/>
  <c r="H1265" i="1"/>
  <c r="S1264" i="1"/>
  <c r="Q1264" i="1"/>
  <c r="H1264" i="1"/>
  <c r="S1263" i="1"/>
  <c r="Q1263" i="1"/>
  <c r="H1263" i="1"/>
  <c r="S1262" i="1"/>
  <c r="Q1262" i="1"/>
  <c r="H1262" i="1"/>
  <c r="S1261" i="1"/>
  <c r="Q1261" i="1"/>
  <c r="H1261" i="1"/>
  <c r="S1260" i="1"/>
  <c r="Q1260" i="1"/>
  <c r="H1260" i="1"/>
  <c r="S1259" i="1"/>
  <c r="Q1259" i="1"/>
  <c r="H1259" i="1"/>
  <c r="S1258" i="1"/>
  <c r="Q1258" i="1"/>
  <c r="H1258" i="1"/>
  <c r="S1257" i="1"/>
  <c r="Q1257" i="1"/>
  <c r="H1257" i="1"/>
  <c r="S1256" i="1"/>
  <c r="Q1256" i="1"/>
  <c r="H1256" i="1"/>
  <c r="S1255" i="1"/>
  <c r="Q1255" i="1"/>
  <c r="H1255" i="1"/>
  <c r="S1254" i="1"/>
  <c r="Q1254" i="1"/>
  <c r="H1254" i="1"/>
  <c r="S1253" i="1"/>
  <c r="Q1253" i="1"/>
  <c r="H1253" i="1"/>
  <c r="S1252" i="1"/>
  <c r="Q1252" i="1"/>
  <c r="H1252" i="1"/>
  <c r="S1251" i="1"/>
  <c r="Q1251" i="1"/>
  <c r="H1251" i="1"/>
  <c r="S1250" i="1"/>
  <c r="Q1250" i="1"/>
  <c r="H1250" i="1"/>
  <c r="S1249" i="1"/>
  <c r="Q1249" i="1"/>
  <c r="H1249" i="1"/>
  <c r="S1248" i="1"/>
  <c r="Q1248" i="1"/>
  <c r="H1248" i="1"/>
  <c r="S1247" i="1"/>
  <c r="Q1247" i="1"/>
  <c r="H1247" i="1"/>
  <c r="S1246" i="1"/>
  <c r="Q1246" i="1"/>
  <c r="H1246" i="1"/>
  <c r="S1245" i="1"/>
  <c r="Q1245" i="1"/>
  <c r="H1245" i="1"/>
  <c r="S1244" i="1"/>
  <c r="Q1244" i="1"/>
  <c r="H1244" i="1"/>
  <c r="S1243" i="1"/>
  <c r="Q1243" i="1"/>
  <c r="H1243" i="1"/>
  <c r="S1242" i="1"/>
  <c r="Q1242" i="1"/>
  <c r="H1242" i="1"/>
  <c r="S1241" i="1"/>
  <c r="Q1241" i="1"/>
  <c r="H1241" i="1"/>
  <c r="S1240" i="1"/>
  <c r="Q1240" i="1"/>
  <c r="H1240" i="1"/>
  <c r="S1239" i="1"/>
  <c r="Q1239" i="1"/>
  <c r="H1239" i="1"/>
  <c r="S1238" i="1"/>
  <c r="Q1238" i="1"/>
  <c r="H1238" i="1"/>
  <c r="S1237" i="1"/>
  <c r="Q1237" i="1"/>
  <c r="H1237" i="1"/>
  <c r="S1236" i="1"/>
  <c r="Q1236" i="1"/>
  <c r="H1236" i="1"/>
  <c r="S1235" i="1"/>
  <c r="Q1235" i="1"/>
  <c r="H1235" i="1"/>
  <c r="S1234" i="1"/>
  <c r="Q1234" i="1"/>
  <c r="H1234" i="1"/>
  <c r="S1233" i="1"/>
  <c r="Q1233" i="1"/>
  <c r="H1233" i="1"/>
  <c r="S1232" i="1"/>
  <c r="Q1232" i="1"/>
  <c r="H1232" i="1"/>
  <c r="S1231" i="1"/>
  <c r="Q1231" i="1"/>
  <c r="H1231" i="1"/>
  <c r="S1230" i="1"/>
  <c r="Q1230" i="1"/>
  <c r="H1230" i="1"/>
  <c r="S1229" i="1"/>
  <c r="Q1229" i="1"/>
  <c r="H1229" i="1"/>
  <c r="S1228" i="1"/>
  <c r="Q1228" i="1"/>
  <c r="H1228" i="1"/>
  <c r="S1227" i="1"/>
  <c r="Q1227" i="1"/>
  <c r="H1227" i="1"/>
  <c r="S1226" i="1"/>
  <c r="Q1226" i="1"/>
  <c r="H1226" i="1"/>
  <c r="S1225" i="1"/>
  <c r="Q1225" i="1"/>
  <c r="H1225" i="1"/>
  <c r="S1224" i="1"/>
  <c r="Q1224" i="1"/>
  <c r="H1224" i="1"/>
  <c r="S1223" i="1"/>
  <c r="Q1223" i="1"/>
  <c r="H1223" i="1"/>
  <c r="S1222" i="1"/>
  <c r="Q1222" i="1"/>
  <c r="H1222" i="1"/>
  <c r="S1221" i="1"/>
  <c r="Q1221" i="1"/>
  <c r="H1221" i="1"/>
  <c r="S1220" i="1"/>
  <c r="Q1220" i="1"/>
  <c r="H1220" i="1"/>
  <c r="S1219" i="1"/>
  <c r="Q1219" i="1"/>
  <c r="H1219" i="1"/>
  <c r="S1218" i="1"/>
  <c r="Q1218" i="1"/>
  <c r="H1218" i="1"/>
  <c r="S1217" i="1"/>
  <c r="Q1217" i="1"/>
  <c r="H1217" i="1"/>
  <c r="S1216" i="1"/>
  <c r="Q1216" i="1"/>
  <c r="H1216" i="1"/>
  <c r="S1215" i="1"/>
  <c r="Q1215" i="1"/>
  <c r="H1215" i="1"/>
  <c r="S1214" i="1"/>
  <c r="Q1214" i="1"/>
  <c r="H1214" i="1"/>
  <c r="S1213" i="1"/>
  <c r="Q1213" i="1"/>
  <c r="H1213" i="1"/>
  <c r="S1212" i="1"/>
  <c r="Q1212" i="1"/>
  <c r="H1212" i="1"/>
  <c r="S1211" i="1"/>
  <c r="Q1211" i="1"/>
  <c r="H1211" i="1"/>
  <c r="S1210" i="1"/>
  <c r="Q1210" i="1"/>
  <c r="H1210" i="1"/>
  <c r="S1209" i="1"/>
  <c r="Q1209" i="1"/>
  <c r="H1209" i="1"/>
  <c r="S1208" i="1"/>
  <c r="Q1208" i="1"/>
  <c r="H1208" i="1"/>
  <c r="S1207" i="1"/>
  <c r="Q1207" i="1"/>
  <c r="H1207" i="1"/>
  <c r="S1206" i="1"/>
  <c r="Q1206" i="1"/>
  <c r="H1206" i="1"/>
  <c r="S1205" i="1"/>
  <c r="Q1205" i="1"/>
  <c r="H1205" i="1"/>
  <c r="S1204" i="1"/>
  <c r="Q1204" i="1"/>
  <c r="H1204" i="1"/>
  <c r="S1203" i="1"/>
  <c r="Q1203" i="1"/>
  <c r="H1203" i="1"/>
  <c r="S1202" i="1"/>
  <c r="Q1202" i="1"/>
  <c r="H1202" i="1"/>
  <c r="S1201" i="1"/>
  <c r="Q1201" i="1"/>
  <c r="H1201" i="1"/>
  <c r="S1200" i="1"/>
  <c r="Q1200" i="1"/>
  <c r="H1200" i="1"/>
  <c r="S1199" i="1"/>
  <c r="Q1199" i="1"/>
  <c r="H1199" i="1"/>
  <c r="S1198" i="1"/>
  <c r="Q1198" i="1"/>
  <c r="H1198" i="1"/>
  <c r="S1197" i="1"/>
  <c r="Q1197" i="1"/>
  <c r="H1197" i="1"/>
  <c r="S1196" i="1"/>
  <c r="Q1196" i="1"/>
  <c r="H1196" i="1"/>
  <c r="S1195" i="1"/>
  <c r="Q1195" i="1"/>
  <c r="H1195" i="1"/>
  <c r="S1194" i="1"/>
  <c r="Q1194" i="1"/>
  <c r="H1194" i="1"/>
  <c r="S1193" i="1"/>
  <c r="Q1193" i="1"/>
  <c r="H1193" i="1"/>
  <c r="S1192" i="1"/>
  <c r="Q1192" i="1"/>
  <c r="H1192" i="1"/>
  <c r="S1191" i="1"/>
  <c r="Q1191" i="1"/>
  <c r="H1191" i="1"/>
  <c r="S1190" i="1"/>
  <c r="Q1190" i="1"/>
  <c r="H1190" i="1"/>
  <c r="S1189" i="1"/>
  <c r="Q1189" i="1"/>
  <c r="H1189" i="1"/>
  <c r="S1188" i="1"/>
  <c r="Q1188" i="1"/>
  <c r="H1188" i="1"/>
  <c r="S1187" i="1"/>
  <c r="Q1187" i="1"/>
  <c r="H1187" i="1"/>
  <c r="S1186" i="1"/>
  <c r="Q1186" i="1"/>
  <c r="H1186" i="1"/>
  <c r="S1185" i="1"/>
  <c r="Q1185" i="1"/>
  <c r="H1185" i="1"/>
  <c r="S1184" i="1"/>
  <c r="Q1184" i="1"/>
  <c r="H1184" i="1"/>
  <c r="S1183" i="1"/>
  <c r="Q1183" i="1"/>
  <c r="H1183" i="1"/>
  <c r="S1182" i="1"/>
  <c r="Q1182" i="1"/>
  <c r="H1182" i="1"/>
  <c r="S1181" i="1"/>
  <c r="Q1181" i="1"/>
  <c r="H1181" i="1"/>
  <c r="S1180" i="1"/>
  <c r="Q1180" i="1"/>
  <c r="H1180" i="1"/>
  <c r="S1179" i="1"/>
  <c r="Q1179" i="1"/>
  <c r="H1179" i="1"/>
  <c r="S1178" i="1"/>
  <c r="Q1178" i="1"/>
  <c r="H1178" i="1"/>
  <c r="S1177" i="1"/>
  <c r="Q1177" i="1"/>
  <c r="H1177" i="1"/>
  <c r="S1176" i="1"/>
  <c r="Q1176" i="1"/>
  <c r="H1176" i="1"/>
  <c r="S1175" i="1"/>
  <c r="Q1175" i="1"/>
  <c r="H1175" i="1"/>
  <c r="S1174" i="1"/>
  <c r="Q1174" i="1"/>
  <c r="H1174" i="1"/>
  <c r="S1173" i="1"/>
  <c r="Q1173" i="1"/>
  <c r="H1173" i="1"/>
  <c r="S1172" i="1"/>
  <c r="Q1172" i="1"/>
  <c r="H1172" i="1"/>
  <c r="S1171" i="1"/>
  <c r="Q1171" i="1"/>
  <c r="H1171" i="1"/>
  <c r="S1170" i="1"/>
  <c r="Q1170" i="1"/>
  <c r="H1170" i="1"/>
  <c r="S1169" i="1"/>
  <c r="Q1169" i="1"/>
  <c r="H1169" i="1"/>
  <c r="S1168" i="1"/>
  <c r="Q1168" i="1"/>
  <c r="H1168" i="1"/>
  <c r="S1167" i="1"/>
  <c r="Q1167" i="1"/>
  <c r="H1167" i="1"/>
  <c r="S1166" i="1"/>
  <c r="Q1166" i="1"/>
  <c r="H1166" i="1"/>
  <c r="S1165" i="1"/>
  <c r="Q1165" i="1"/>
  <c r="H1165" i="1"/>
  <c r="S1164" i="1"/>
  <c r="Q1164" i="1"/>
  <c r="H1164" i="1"/>
  <c r="S1163" i="1"/>
  <c r="Q1163" i="1"/>
  <c r="H1163" i="1"/>
  <c r="S1162" i="1"/>
  <c r="Q1162" i="1"/>
  <c r="H1162" i="1"/>
  <c r="S1161" i="1"/>
  <c r="Q1161" i="1"/>
  <c r="H1161" i="1"/>
  <c r="S1160" i="1"/>
  <c r="Q1160" i="1"/>
  <c r="H1160" i="1"/>
  <c r="S1159" i="1"/>
  <c r="Q1159" i="1"/>
  <c r="H1159" i="1"/>
  <c r="S1158" i="1"/>
  <c r="Q1158" i="1"/>
  <c r="H1158" i="1"/>
  <c r="S1157" i="1"/>
  <c r="Q1157" i="1"/>
  <c r="H1157" i="1"/>
  <c r="S1156" i="1"/>
  <c r="Q1156" i="1"/>
  <c r="H1156" i="1"/>
  <c r="S1155" i="1"/>
  <c r="Q1155" i="1"/>
  <c r="H1155" i="1"/>
  <c r="S1154" i="1"/>
  <c r="Q1154" i="1"/>
  <c r="H1154" i="1"/>
  <c r="S1153" i="1"/>
  <c r="Q1153" i="1"/>
  <c r="H1153" i="1"/>
  <c r="S1152" i="1"/>
  <c r="Q1152" i="1"/>
  <c r="H1152" i="1"/>
  <c r="S1151" i="1"/>
  <c r="Q1151" i="1"/>
  <c r="H1151" i="1"/>
  <c r="S1150" i="1"/>
  <c r="Q1150" i="1"/>
  <c r="H1150" i="1"/>
  <c r="S1149" i="1"/>
  <c r="Q1149" i="1"/>
  <c r="H1149" i="1"/>
  <c r="S1148" i="1"/>
  <c r="Q1148" i="1"/>
  <c r="H1148" i="1"/>
  <c r="S1147" i="1"/>
  <c r="Q1147" i="1"/>
  <c r="H1147" i="1"/>
  <c r="S1146" i="1"/>
  <c r="Q1146" i="1"/>
  <c r="H1146" i="1"/>
  <c r="S1145" i="1"/>
  <c r="Q1145" i="1"/>
  <c r="H1145" i="1"/>
  <c r="S1144" i="1"/>
  <c r="Q1144" i="1"/>
  <c r="H1144" i="1"/>
  <c r="S1143" i="1"/>
  <c r="Q1143" i="1"/>
  <c r="H1143" i="1"/>
  <c r="S1142" i="1"/>
  <c r="Q1142" i="1"/>
  <c r="H1142" i="1"/>
  <c r="S1141" i="1"/>
  <c r="Q1141" i="1"/>
  <c r="H1141" i="1"/>
  <c r="S1140" i="1"/>
  <c r="Q1140" i="1"/>
  <c r="H1140" i="1"/>
  <c r="S1139" i="1"/>
  <c r="Q1139" i="1"/>
  <c r="H1139" i="1"/>
  <c r="S1138" i="1"/>
  <c r="Q1138" i="1"/>
  <c r="H1138" i="1"/>
  <c r="S1137" i="1"/>
  <c r="Q1137" i="1"/>
  <c r="H1137" i="1"/>
  <c r="S1136" i="1"/>
  <c r="Q1136" i="1"/>
  <c r="H1136" i="1"/>
  <c r="S1135" i="1"/>
  <c r="Q1135" i="1"/>
  <c r="H1135" i="1"/>
  <c r="S1134" i="1"/>
  <c r="Q1134" i="1"/>
  <c r="H1134" i="1"/>
  <c r="S1133" i="1"/>
  <c r="Q1133" i="1"/>
  <c r="H1133" i="1"/>
  <c r="S1132" i="1"/>
  <c r="Q1132" i="1"/>
  <c r="H1132" i="1"/>
  <c r="S1131" i="1"/>
  <c r="Q1131" i="1"/>
  <c r="H1131" i="1"/>
  <c r="S1130" i="1"/>
  <c r="Q1130" i="1"/>
  <c r="H1130" i="1"/>
  <c r="S1129" i="1"/>
  <c r="Q1129" i="1"/>
  <c r="H1129" i="1"/>
  <c r="S1128" i="1"/>
  <c r="Q1128" i="1"/>
  <c r="H1128" i="1"/>
  <c r="S1127" i="1"/>
  <c r="Q1127" i="1"/>
  <c r="H1127" i="1"/>
  <c r="S1126" i="1"/>
  <c r="Q1126" i="1"/>
  <c r="H1126" i="1"/>
  <c r="S1125" i="1"/>
  <c r="Q1125" i="1"/>
  <c r="H1125" i="1"/>
  <c r="S1124" i="1"/>
  <c r="Q1124" i="1"/>
  <c r="H1124" i="1"/>
  <c r="S1123" i="1"/>
  <c r="Q1123" i="1"/>
  <c r="H1123" i="1"/>
  <c r="S1122" i="1"/>
  <c r="Q1122" i="1"/>
  <c r="H1122" i="1"/>
  <c r="S1121" i="1"/>
  <c r="Q1121" i="1"/>
  <c r="H1121" i="1"/>
  <c r="S1120" i="1"/>
  <c r="Q1120" i="1"/>
  <c r="H1120" i="1"/>
  <c r="S1119" i="1"/>
  <c r="Q1119" i="1"/>
  <c r="H1119" i="1"/>
  <c r="S1118" i="1"/>
  <c r="Q1118" i="1"/>
  <c r="H1118" i="1"/>
  <c r="S1117" i="1"/>
  <c r="Q1117" i="1"/>
  <c r="H1117" i="1"/>
  <c r="S1116" i="1"/>
  <c r="Q1116" i="1"/>
  <c r="H1116" i="1"/>
  <c r="S1115" i="1"/>
  <c r="Q1115" i="1"/>
  <c r="H1115" i="1"/>
  <c r="S1114" i="1"/>
  <c r="Q1114" i="1"/>
  <c r="H1114" i="1"/>
  <c r="S1113" i="1"/>
  <c r="Q1113" i="1"/>
  <c r="H1113" i="1"/>
  <c r="S1112" i="1"/>
  <c r="Q1112" i="1"/>
  <c r="H1112" i="1"/>
  <c r="S1111" i="1"/>
  <c r="Q1111" i="1"/>
  <c r="H1111" i="1"/>
  <c r="S1110" i="1"/>
  <c r="Q1110" i="1"/>
  <c r="H1110" i="1"/>
  <c r="S1109" i="1"/>
  <c r="Q1109" i="1"/>
  <c r="H1109" i="1"/>
  <c r="S1108" i="1"/>
  <c r="Q1108" i="1"/>
  <c r="H1108" i="1"/>
  <c r="S1107" i="1"/>
  <c r="Q1107" i="1"/>
  <c r="H1107" i="1"/>
  <c r="S1106" i="1"/>
  <c r="Q1106" i="1"/>
  <c r="H1106" i="1"/>
  <c r="S1105" i="1"/>
  <c r="Q1105" i="1"/>
  <c r="H1105" i="1"/>
  <c r="S1104" i="1"/>
  <c r="Q1104" i="1"/>
  <c r="H1104" i="1"/>
  <c r="S1103" i="1"/>
  <c r="Q1103" i="1"/>
  <c r="H1103" i="1"/>
  <c r="S1102" i="1"/>
  <c r="Q1102" i="1"/>
  <c r="H1102" i="1"/>
  <c r="S1101" i="1"/>
  <c r="Q1101" i="1"/>
  <c r="H1101" i="1"/>
  <c r="S1100" i="1"/>
  <c r="Q1100" i="1"/>
  <c r="H1100" i="1"/>
  <c r="S1099" i="1"/>
  <c r="Q1099" i="1"/>
  <c r="H1099" i="1"/>
  <c r="S1098" i="1"/>
  <c r="Q1098" i="1"/>
  <c r="H1098" i="1"/>
  <c r="S1097" i="1"/>
  <c r="Q1097" i="1"/>
  <c r="H1097" i="1"/>
  <c r="S1096" i="1"/>
  <c r="Q1096" i="1"/>
  <c r="H1096" i="1"/>
  <c r="S1095" i="1"/>
  <c r="Q1095" i="1"/>
  <c r="H1095" i="1"/>
  <c r="S1094" i="1"/>
  <c r="Q1094" i="1"/>
  <c r="H1094" i="1"/>
  <c r="S1093" i="1"/>
  <c r="Q1093" i="1"/>
  <c r="H1093" i="1"/>
  <c r="S1092" i="1"/>
  <c r="Q1092" i="1"/>
  <c r="H1092" i="1"/>
  <c r="S1091" i="1"/>
  <c r="Q1091" i="1"/>
  <c r="H1091" i="1"/>
  <c r="S1090" i="1"/>
  <c r="Q1090" i="1"/>
  <c r="H1090" i="1"/>
  <c r="S1089" i="1"/>
  <c r="Q1089" i="1"/>
  <c r="H1089" i="1"/>
  <c r="S1088" i="1"/>
  <c r="Q1088" i="1"/>
  <c r="H1088" i="1"/>
  <c r="S1087" i="1"/>
  <c r="Q1087" i="1"/>
  <c r="H1087" i="1"/>
  <c r="S1086" i="1"/>
  <c r="Q1086" i="1"/>
  <c r="H1086" i="1"/>
  <c r="S1085" i="1"/>
  <c r="Q1085" i="1"/>
  <c r="H1085" i="1"/>
  <c r="S1084" i="1"/>
  <c r="Q1084" i="1"/>
  <c r="H1084" i="1"/>
  <c r="S1083" i="1"/>
  <c r="Q1083" i="1"/>
  <c r="H1083" i="1"/>
  <c r="S1082" i="1"/>
  <c r="Q1082" i="1"/>
  <c r="H1082" i="1"/>
  <c r="S1081" i="1"/>
  <c r="Q1081" i="1"/>
  <c r="H1081" i="1"/>
  <c r="S1080" i="1"/>
  <c r="Q1080" i="1"/>
  <c r="H1080" i="1"/>
  <c r="S1079" i="1"/>
  <c r="Q1079" i="1"/>
  <c r="H1079" i="1"/>
  <c r="S1078" i="1"/>
  <c r="Q1078" i="1"/>
  <c r="H1078" i="1"/>
  <c r="S1077" i="1"/>
  <c r="Q1077" i="1"/>
  <c r="H1077" i="1"/>
  <c r="S1076" i="1"/>
  <c r="Q1076" i="1"/>
  <c r="H1076" i="1"/>
  <c r="S1075" i="1"/>
  <c r="Q1075" i="1"/>
  <c r="H1075" i="1"/>
  <c r="S1074" i="1"/>
  <c r="Q1074" i="1"/>
  <c r="H1074" i="1"/>
  <c r="S1073" i="1"/>
  <c r="Q1073" i="1"/>
  <c r="H1073" i="1"/>
  <c r="S1072" i="1"/>
  <c r="Q1072" i="1"/>
  <c r="H1072" i="1"/>
  <c r="S1071" i="1"/>
  <c r="Q1071" i="1"/>
  <c r="H1071" i="1"/>
  <c r="S1070" i="1"/>
  <c r="Q1070" i="1"/>
  <c r="H1070" i="1"/>
  <c r="S1069" i="1"/>
  <c r="Q1069" i="1"/>
  <c r="H1069" i="1"/>
  <c r="S1068" i="1"/>
  <c r="Q1068" i="1"/>
  <c r="H1068" i="1"/>
  <c r="S1067" i="1"/>
  <c r="Q1067" i="1"/>
  <c r="H1067" i="1"/>
  <c r="S1066" i="1"/>
  <c r="Q1066" i="1"/>
  <c r="H1066" i="1"/>
  <c r="S1065" i="1"/>
  <c r="Q1065" i="1"/>
  <c r="H1065" i="1"/>
  <c r="S1064" i="1"/>
  <c r="Q1064" i="1"/>
  <c r="H1064" i="1"/>
  <c r="S1063" i="1"/>
  <c r="Q1063" i="1"/>
  <c r="H1063" i="1"/>
  <c r="S1062" i="1"/>
  <c r="Q1062" i="1"/>
  <c r="H1062" i="1"/>
  <c r="S1061" i="1"/>
  <c r="Q1061" i="1"/>
  <c r="H1061" i="1"/>
  <c r="S1060" i="1"/>
  <c r="Q1060" i="1"/>
  <c r="H1060" i="1"/>
  <c r="S1059" i="1"/>
  <c r="Q1059" i="1"/>
  <c r="H1059" i="1"/>
  <c r="S1058" i="1"/>
  <c r="Q1058" i="1"/>
  <c r="H1058" i="1"/>
  <c r="S1057" i="1"/>
  <c r="Q1057" i="1"/>
  <c r="H1057" i="1"/>
  <c r="S1056" i="1"/>
  <c r="Q1056" i="1"/>
  <c r="H1056" i="1"/>
  <c r="S1055" i="1"/>
  <c r="Q1055" i="1"/>
  <c r="H1055" i="1"/>
  <c r="S1054" i="1"/>
  <c r="Q1054" i="1"/>
  <c r="H1054" i="1"/>
  <c r="S1053" i="1"/>
  <c r="Q1053" i="1"/>
  <c r="H1053" i="1"/>
  <c r="S1052" i="1"/>
  <c r="Q1052" i="1"/>
  <c r="H1052" i="1"/>
  <c r="S1051" i="1"/>
  <c r="Q1051" i="1"/>
  <c r="H1051" i="1"/>
  <c r="S1050" i="1"/>
  <c r="Q1050" i="1"/>
  <c r="H1050" i="1"/>
  <c r="S1049" i="1"/>
  <c r="Q1049" i="1"/>
  <c r="H1049" i="1"/>
  <c r="S1048" i="1"/>
  <c r="Q1048" i="1"/>
  <c r="H1048" i="1"/>
  <c r="S1047" i="1"/>
  <c r="Q1047" i="1"/>
  <c r="H1047" i="1"/>
  <c r="S1046" i="1"/>
  <c r="Q1046" i="1"/>
  <c r="H1046" i="1"/>
  <c r="S1045" i="1"/>
  <c r="Q1045" i="1"/>
  <c r="H1045" i="1"/>
  <c r="S1044" i="1"/>
  <c r="Q1044" i="1"/>
  <c r="H1044" i="1"/>
  <c r="S1043" i="1"/>
  <c r="Q1043" i="1"/>
  <c r="H1043" i="1"/>
  <c r="S1042" i="1"/>
  <c r="Q1042" i="1"/>
  <c r="H1042" i="1"/>
  <c r="S1041" i="1"/>
  <c r="Q1041" i="1"/>
  <c r="H1041" i="1"/>
  <c r="S1040" i="1"/>
  <c r="Q1040" i="1"/>
  <c r="H1040" i="1"/>
  <c r="S1039" i="1"/>
  <c r="Q1039" i="1"/>
  <c r="H1039" i="1"/>
  <c r="S1038" i="1"/>
  <c r="Q1038" i="1"/>
  <c r="H1038" i="1"/>
  <c r="S1037" i="1"/>
  <c r="Q1037" i="1"/>
  <c r="H1037" i="1"/>
  <c r="S1036" i="1"/>
  <c r="Q1036" i="1"/>
  <c r="H1036" i="1"/>
  <c r="S1035" i="1"/>
  <c r="Q1035" i="1"/>
  <c r="H1035" i="1"/>
  <c r="S1034" i="1"/>
  <c r="Q1034" i="1"/>
  <c r="H1034" i="1"/>
  <c r="S1033" i="1"/>
  <c r="Q1033" i="1"/>
  <c r="H1033" i="1"/>
  <c r="S1032" i="1"/>
  <c r="Q1032" i="1"/>
  <c r="H1032" i="1"/>
  <c r="S1031" i="1"/>
  <c r="Q1031" i="1"/>
  <c r="H1031" i="1"/>
  <c r="S1030" i="1"/>
  <c r="Q1030" i="1"/>
  <c r="H1030" i="1"/>
  <c r="O1029" i="1"/>
  <c r="Q1029" i="1" s="1"/>
  <c r="H1029" i="1"/>
  <c r="S1028" i="1"/>
  <c r="Q1028" i="1"/>
  <c r="H1028" i="1"/>
  <c r="S1027" i="1"/>
  <c r="Q1027" i="1"/>
  <c r="H1027" i="1"/>
  <c r="S1026" i="1"/>
  <c r="Q1026" i="1"/>
  <c r="H1026" i="1"/>
  <c r="S1025" i="1"/>
  <c r="Q1025" i="1"/>
  <c r="H1025" i="1"/>
  <c r="S1024" i="1"/>
  <c r="Q1024" i="1"/>
  <c r="H1024" i="1"/>
  <c r="S1023" i="1"/>
  <c r="Q1023" i="1"/>
  <c r="H1023" i="1"/>
  <c r="S1022" i="1"/>
  <c r="Q1022" i="1"/>
  <c r="H1022" i="1"/>
  <c r="S1021" i="1"/>
  <c r="Q1021" i="1"/>
  <c r="H1021" i="1"/>
  <c r="S1020" i="1"/>
  <c r="Q1020" i="1"/>
  <c r="H1020" i="1"/>
  <c r="S1019" i="1"/>
  <c r="Q1019" i="1"/>
  <c r="H1019" i="1"/>
  <c r="S1018" i="1"/>
  <c r="Q1018" i="1"/>
  <c r="H1018" i="1"/>
  <c r="S1017" i="1"/>
  <c r="Q1017" i="1"/>
  <c r="H1017" i="1"/>
  <c r="S1016" i="1"/>
  <c r="Q1016" i="1"/>
  <c r="H1016" i="1"/>
  <c r="S1015" i="1"/>
  <c r="Q1015" i="1"/>
  <c r="H1015" i="1"/>
  <c r="S1014" i="1"/>
  <c r="Q1014" i="1"/>
  <c r="H1014" i="1"/>
  <c r="S1013" i="1"/>
  <c r="Q1013" i="1"/>
  <c r="H1013" i="1"/>
  <c r="S1012" i="1"/>
  <c r="Q1012" i="1"/>
  <c r="H1012" i="1"/>
  <c r="S1011" i="1"/>
  <c r="Q1011" i="1"/>
  <c r="H1011" i="1"/>
  <c r="S1010" i="1"/>
  <c r="Q1010" i="1"/>
  <c r="H1010" i="1"/>
  <c r="S1009" i="1"/>
  <c r="Q1009" i="1"/>
  <c r="H1009" i="1"/>
  <c r="S1008" i="1"/>
  <c r="Q1008" i="1"/>
  <c r="H1008" i="1"/>
  <c r="S1007" i="1"/>
  <c r="Q1007" i="1"/>
  <c r="H1007" i="1"/>
  <c r="S1006" i="1"/>
  <c r="Q1006" i="1"/>
  <c r="H1006" i="1"/>
  <c r="S1005" i="1"/>
  <c r="Q1005" i="1"/>
  <c r="H1005" i="1"/>
  <c r="S1004" i="1"/>
  <c r="Q1004" i="1"/>
  <c r="H1004" i="1"/>
  <c r="S1003" i="1"/>
  <c r="Q1003" i="1"/>
  <c r="H1003" i="1"/>
  <c r="S1002" i="1"/>
  <c r="Q1002" i="1"/>
  <c r="H1002" i="1"/>
  <c r="S1001" i="1"/>
  <c r="Q1001" i="1"/>
  <c r="H1001" i="1"/>
  <c r="S1000" i="1"/>
  <c r="Q1000" i="1"/>
  <c r="H1000" i="1"/>
  <c r="S999" i="1"/>
  <c r="Q999" i="1"/>
  <c r="H999" i="1"/>
  <c r="S998" i="1"/>
  <c r="Q998" i="1"/>
  <c r="H998" i="1"/>
  <c r="S997" i="1"/>
  <c r="Q997" i="1"/>
  <c r="H997" i="1"/>
  <c r="S996" i="1"/>
  <c r="Q996" i="1"/>
  <c r="H996" i="1"/>
  <c r="S995" i="1"/>
  <c r="Q995" i="1"/>
  <c r="H995" i="1"/>
  <c r="S994" i="1"/>
  <c r="Q994" i="1"/>
  <c r="H994" i="1"/>
  <c r="S993" i="1"/>
  <c r="Q993" i="1"/>
  <c r="H993" i="1"/>
  <c r="S992" i="1"/>
  <c r="Q992" i="1"/>
  <c r="H992" i="1"/>
  <c r="S991" i="1"/>
  <c r="Q991" i="1"/>
  <c r="H991" i="1"/>
  <c r="S990" i="1"/>
  <c r="Q990" i="1"/>
  <c r="H990" i="1"/>
  <c r="S989" i="1"/>
  <c r="Q989" i="1"/>
  <c r="H989" i="1"/>
  <c r="S988" i="1"/>
  <c r="Q988" i="1"/>
  <c r="H988" i="1"/>
  <c r="S987" i="1"/>
  <c r="Q987" i="1"/>
  <c r="H987" i="1"/>
  <c r="S986" i="1"/>
  <c r="Q986" i="1"/>
  <c r="H986" i="1"/>
  <c r="S985" i="1"/>
  <c r="Q985" i="1"/>
  <c r="H985" i="1"/>
  <c r="S984" i="1"/>
  <c r="Q984" i="1"/>
  <c r="H984" i="1"/>
  <c r="S983" i="1"/>
  <c r="Q983" i="1"/>
  <c r="H983" i="1"/>
  <c r="S982" i="1"/>
  <c r="Q982" i="1"/>
  <c r="H982" i="1"/>
  <c r="S981" i="1"/>
  <c r="Q981" i="1"/>
  <c r="H981" i="1"/>
  <c r="S980" i="1"/>
  <c r="Q980" i="1"/>
  <c r="H980" i="1"/>
  <c r="S979" i="1"/>
  <c r="Q979" i="1"/>
  <c r="H979" i="1"/>
  <c r="S978" i="1"/>
  <c r="Q978" i="1"/>
  <c r="H978" i="1"/>
  <c r="S977" i="1"/>
  <c r="Q977" i="1"/>
  <c r="H977" i="1"/>
  <c r="S976" i="1"/>
  <c r="Q976" i="1"/>
  <c r="H976" i="1"/>
  <c r="S975" i="1"/>
  <c r="Q975" i="1"/>
  <c r="H975" i="1"/>
  <c r="S974" i="1"/>
  <c r="Q974" i="1"/>
  <c r="H974" i="1"/>
  <c r="S973" i="1"/>
  <c r="Q973" i="1"/>
  <c r="H973" i="1"/>
  <c r="S972" i="1"/>
  <c r="Q972" i="1"/>
  <c r="H972" i="1"/>
  <c r="S971" i="1"/>
  <c r="Q971" i="1"/>
  <c r="H971" i="1"/>
  <c r="S970" i="1"/>
  <c r="Q970" i="1"/>
  <c r="H970" i="1"/>
  <c r="S969" i="1"/>
  <c r="Q969" i="1"/>
  <c r="H969" i="1"/>
  <c r="S968" i="1"/>
  <c r="Q968" i="1"/>
  <c r="H968" i="1"/>
  <c r="S967" i="1"/>
  <c r="Q967" i="1"/>
  <c r="H967" i="1"/>
  <c r="S966" i="1"/>
  <c r="Q966" i="1"/>
  <c r="H966" i="1"/>
  <c r="S965" i="1"/>
  <c r="Q965" i="1"/>
  <c r="H965" i="1"/>
  <c r="S964" i="1"/>
  <c r="Q964" i="1"/>
  <c r="H964" i="1"/>
  <c r="S963" i="1"/>
  <c r="Q963" i="1"/>
  <c r="H963" i="1"/>
  <c r="S962" i="1"/>
  <c r="Q962" i="1"/>
  <c r="H962" i="1"/>
  <c r="S961" i="1"/>
  <c r="Q961" i="1"/>
  <c r="H961" i="1"/>
  <c r="S960" i="1"/>
  <c r="Q960" i="1"/>
  <c r="H960" i="1"/>
  <c r="S959" i="1"/>
  <c r="Q959" i="1"/>
  <c r="H959" i="1"/>
  <c r="S958" i="1"/>
  <c r="Q958" i="1"/>
  <c r="H958" i="1"/>
  <c r="S957" i="1"/>
  <c r="Q957" i="1"/>
  <c r="H957" i="1"/>
  <c r="S956" i="1"/>
  <c r="Q956" i="1"/>
  <c r="H956" i="1"/>
  <c r="S955" i="1"/>
  <c r="Q955" i="1"/>
  <c r="H955" i="1"/>
  <c r="S954" i="1"/>
  <c r="Q954" i="1"/>
  <c r="H954" i="1"/>
  <c r="S953" i="1"/>
  <c r="Q953" i="1"/>
  <c r="H953" i="1"/>
  <c r="S952" i="1"/>
  <c r="Q952" i="1"/>
  <c r="H952" i="1"/>
  <c r="S951" i="1"/>
  <c r="Q951" i="1"/>
  <c r="H951" i="1"/>
  <c r="S950" i="1"/>
  <c r="Q950" i="1"/>
  <c r="H950" i="1"/>
  <c r="S949" i="1"/>
  <c r="Q949" i="1"/>
  <c r="H949" i="1"/>
  <c r="S948" i="1"/>
  <c r="Q948" i="1"/>
  <c r="H948" i="1"/>
  <c r="S947" i="1"/>
  <c r="Q947" i="1"/>
  <c r="H947" i="1"/>
  <c r="S946" i="1"/>
  <c r="Q946" i="1"/>
  <c r="H946" i="1"/>
  <c r="S945" i="1"/>
  <c r="Q945" i="1"/>
  <c r="H945" i="1"/>
  <c r="S944" i="1"/>
  <c r="Q944" i="1"/>
  <c r="H944" i="1"/>
  <c r="S943" i="1"/>
  <c r="Q943" i="1"/>
  <c r="H943" i="1"/>
  <c r="S942" i="1"/>
  <c r="Q942" i="1"/>
  <c r="H942" i="1"/>
  <c r="S941" i="1"/>
  <c r="Q941" i="1"/>
  <c r="H941" i="1"/>
  <c r="S940" i="1"/>
  <c r="Q940" i="1"/>
  <c r="H940" i="1"/>
  <c r="S939" i="1"/>
  <c r="Q939" i="1"/>
  <c r="H939" i="1"/>
  <c r="S938" i="1"/>
  <c r="Q938" i="1"/>
  <c r="H938" i="1"/>
  <c r="S937" i="1"/>
  <c r="Q937" i="1"/>
  <c r="H937" i="1"/>
  <c r="S936" i="1"/>
  <c r="Q936" i="1"/>
  <c r="H936" i="1"/>
  <c r="S935" i="1"/>
  <c r="Q935" i="1"/>
  <c r="H935" i="1"/>
  <c r="S934" i="1"/>
  <c r="Q934" i="1"/>
  <c r="H934" i="1"/>
  <c r="S933" i="1"/>
  <c r="Q933" i="1"/>
  <c r="H933" i="1"/>
  <c r="S932" i="1"/>
  <c r="Q932" i="1"/>
  <c r="H932" i="1"/>
  <c r="S931" i="1"/>
  <c r="Q931" i="1"/>
  <c r="H931" i="1"/>
  <c r="S930" i="1"/>
  <c r="Q930" i="1"/>
  <c r="H930" i="1"/>
  <c r="S929" i="1"/>
  <c r="Q929" i="1"/>
  <c r="H929" i="1"/>
  <c r="S928" i="1"/>
  <c r="Q928" i="1"/>
  <c r="H928" i="1"/>
  <c r="S927" i="1"/>
  <c r="Q927" i="1"/>
  <c r="H927" i="1"/>
  <c r="S926" i="1"/>
  <c r="Q926" i="1"/>
  <c r="H926" i="1"/>
  <c r="S925" i="1"/>
  <c r="Q925" i="1"/>
  <c r="H925" i="1"/>
  <c r="S924" i="1"/>
  <c r="Q924" i="1"/>
  <c r="H924" i="1"/>
  <c r="S923" i="1"/>
  <c r="Q923" i="1"/>
  <c r="H923" i="1"/>
  <c r="S922" i="1"/>
  <c r="Q922" i="1"/>
  <c r="H922" i="1"/>
  <c r="S921" i="1"/>
  <c r="Q921" i="1"/>
  <c r="H921" i="1"/>
  <c r="S920" i="1"/>
  <c r="Q920" i="1"/>
  <c r="H920" i="1"/>
  <c r="S919" i="1"/>
  <c r="Q919" i="1"/>
  <c r="H919" i="1"/>
  <c r="S918" i="1"/>
  <c r="Q918" i="1"/>
  <c r="H918" i="1"/>
  <c r="S917" i="1"/>
  <c r="Q917" i="1"/>
  <c r="H917" i="1"/>
  <c r="S916" i="1"/>
  <c r="Q916" i="1"/>
  <c r="H916" i="1"/>
  <c r="S915" i="1"/>
  <c r="Q915" i="1"/>
  <c r="H915" i="1"/>
  <c r="S914" i="1"/>
  <c r="Q914" i="1"/>
  <c r="H914" i="1"/>
  <c r="S913" i="1"/>
  <c r="Q913" i="1"/>
  <c r="H913" i="1"/>
  <c r="S912" i="1"/>
  <c r="Q912" i="1"/>
  <c r="H912" i="1"/>
  <c r="S911" i="1"/>
  <c r="Q911" i="1"/>
  <c r="H911" i="1"/>
  <c r="S910" i="1"/>
  <c r="Q910" i="1"/>
  <c r="H910" i="1"/>
  <c r="S909" i="1"/>
  <c r="Q909" i="1"/>
  <c r="H909" i="1"/>
  <c r="S908" i="1"/>
  <c r="Q908" i="1"/>
  <c r="H908" i="1"/>
  <c r="S907" i="1"/>
  <c r="Q907" i="1"/>
  <c r="H907" i="1"/>
  <c r="S906" i="1"/>
  <c r="Q906" i="1"/>
  <c r="H906" i="1"/>
  <c r="S905" i="1"/>
  <c r="Q905" i="1"/>
  <c r="H905" i="1"/>
  <c r="S904" i="1"/>
  <c r="Q904" i="1"/>
  <c r="H904" i="1"/>
  <c r="S903" i="1"/>
  <c r="Q903" i="1"/>
  <c r="H903" i="1"/>
  <c r="S902" i="1"/>
  <c r="Q902" i="1"/>
  <c r="H902" i="1"/>
  <c r="S901" i="1"/>
  <c r="Q901" i="1"/>
  <c r="H901" i="1"/>
  <c r="S900" i="1"/>
  <c r="Q900" i="1"/>
  <c r="H900" i="1"/>
  <c r="S899" i="1"/>
  <c r="Q899" i="1"/>
  <c r="H899" i="1"/>
  <c r="S898" i="1"/>
  <c r="Q898" i="1"/>
  <c r="H898" i="1"/>
  <c r="S897" i="1"/>
  <c r="Q897" i="1"/>
  <c r="H897" i="1"/>
  <c r="S896" i="1"/>
  <c r="Q896" i="1"/>
  <c r="H896" i="1"/>
  <c r="S895" i="1"/>
  <c r="Q895" i="1"/>
  <c r="H895" i="1"/>
  <c r="S894" i="1"/>
  <c r="Q894" i="1"/>
  <c r="H894" i="1"/>
  <c r="S893" i="1"/>
  <c r="Q893" i="1"/>
  <c r="H893" i="1"/>
  <c r="S892" i="1"/>
  <c r="Q892" i="1"/>
  <c r="H892" i="1"/>
  <c r="S891" i="1"/>
  <c r="Q891" i="1"/>
  <c r="H891" i="1"/>
  <c r="S890" i="1"/>
  <c r="Q890" i="1"/>
  <c r="H890" i="1"/>
  <c r="S889" i="1"/>
  <c r="Q889" i="1"/>
  <c r="H889" i="1"/>
  <c r="S888" i="1"/>
  <c r="Q888" i="1"/>
  <c r="H888" i="1"/>
  <c r="S887" i="1"/>
  <c r="Q887" i="1"/>
  <c r="H887" i="1"/>
  <c r="S886" i="1"/>
  <c r="Q886" i="1"/>
  <c r="H886" i="1"/>
  <c r="S885" i="1"/>
  <c r="Q885" i="1"/>
  <c r="H885" i="1"/>
  <c r="S884" i="1"/>
  <c r="Q884" i="1"/>
  <c r="H884" i="1"/>
  <c r="S883" i="1"/>
  <c r="Q883" i="1"/>
  <c r="H883" i="1"/>
  <c r="S882" i="1"/>
  <c r="Q882" i="1"/>
  <c r="H882" i="1"/>
  <c r="S881" i="1"/>
  <c r="Q881" i="1"/>
  <c r="H881" i="1"/>
  <c r="S880" i="1"/>
  <c r="Q880" i="1"/>
  <c r="H880" i="1"/>
  <c r="S879" i="1"/>
  <c r="Q879" i="1"/>
  <c r="H879" i="1"/>
  <c r="S878" i="1"/>
  <c r="Q878" i="1"/>
  <c r="H878" i="1"/>
  <c r="S877" i="1"/>
  <c r="Q877" i="1"/>
  <c r="H877" i="1"/>
  <c r="S876" i="1"/>
  <c r="Q876" i="1"/>
  <c r="H876" i="1"/>
  <c r="S875" i="1"/>
  <c r="Q875" i="1"/>
  <c r="H875" i="1"/>
  <c r="S874" i="1"/>
  <c r="Q874" i="1"/>
  <c r="H874" i="1"/>
  <c r="S873" i="1"/>
  <c r="Q873" i="1"/>
  <c r="H873" i="1"/>
  <c r="S872" i="1"/>
  <c r="Q872" i="1"/>
  <c r="H872" i="1"/>
  <c r="S871" i="1"/>
  <c r="Q871" i="1"/>
  <c r="H871" i="1"/>
  <c r="S870" i="1"/>
  <c r="Q870" i="1"/>
  <c r="H870" i="1"/>
  <c r="S869" i="1"/>
  <c r="Q869" i="1"/>
  <c r="H869" i="1"/>
  <c r="S868" i="1"/>
  <c r="Q868" i="1"/>
  <c r="H868" i="1"/>
  <c r="S867" i="1"/>
  <c r="Q867" i="1"/>
  <c r="H867" i="1"/>
  <c r="S866" i="1"/>
  <c r="Q866" i="1"/>
  <c r="H866" i="1"/>
  <c r="O865" i="1"/>
  <c r="S865" i="1" s="1"/>
  <c r="H865" i="1"/>
  <c r="S864" i="1"/>
  <c r="Q864" i="1"/>
  <c r="H864" i="1"/>
  <c r="S863" i="1"/>
  <c r="Q863" i="1"/>
  <c r="H863" i="1"/>
  <c r="S862" i="1"/>
  <c r="Q862" i="1"/>
  <c r="H862" i="1"/>
  <c r="S861" i="1"/>
  <c r="Q861" i="1"/>
  <c r="H861" i="1"/>
  <c r="S860" i="1"/>
  <c r="Q860" i="1"/>
  <c r="H860" i="1"/>
  <c r="S859" i="1"/>
  <c r="Q859" i="1"/>
  <c r="H859" i="1"/>
  <c r="O858" i="1"/>
  <c r="S858" i="1" s="1"/>
  <c r="H858" i="1"/>
  <c r="S857" i="1"/>
  <c r="Q857" i="1"/>
  <c r="H857" i="1"/>
  <c r="S856" i="1"/>
  <c r="Q856" i="1"/>
  <c r="H856" i="1"/>
  <c r="S855" i="1"/>
  <c r="Q855" i="1"/>
  <c r="H855" i="1"/>
  <c r="S854" i="1"/>
  <c r="Q854" i="1"/>
  <c r="H854" i="1"/>
  <c r="S853" i="1"/>
  <c r="Q853" i="1"/>
  <c r="H853" i="1"/>
  <c r="S852" i="1"/>
  <c r="Q852" i="1"/>
  <c r="H852" i="1"/>
  <c r="S851" i="1"/>
  <c r="Q851" i="1"/>
  <c r="H851" i="1"/>
  <c r="S850" i="1"/>
  <c r="Q850" i="1"/>
  <c r="H850" i="1"/>
  <c r="S849" i="1"/>
  <c r="Q849" i="1"/>
  <c r="H849" i="1"/>
  <c r="S848" i="1"/>
  <c r="Q848" i="1"/>
  <c r="H848" i="1"/>
  <c r="S847" i="1"/>
  <c r="Q847" i="1"/>
  <c r="H847" i="1"/>
  <c r="S846" i="1"/>
  <c r="Q846" i="1"/>
  <c r="H846" i="1"/>
  <c r="S845" i="1"/>
  <c r="Q845" i="1"/>
  <c r="H845" i="1"/>
  <c r="S844" i="1"/>
  <c r="Q844" i="1"/>
  <c r="H844" i="1"/>
  <c r="S843" i="1"/>
  <c r="Q843" i="1"/>
  <c r="H843" i="1"/>
  <c r="S842" i="1"/>
  <c r="Q842" i="1"/>
  <c r="H842" i="1"/>
  <c r="S841" i="1"/>
  <c r="Q841" i="1"/>
  <c r="H841" i="1"/>
  <c r="S840" i="1"/>
  <c r="Q840" i="1"/>
  <c r="H840" i="1"/>
  <c r="S839" i="1"/>
  <c r="Q839" i="1"/>
  <c r="H839" i="1"/>
  <c r="S838" i="1"/>
  <c r="Q838" i="1"/>
  <c r="H838" i="1"/>
  <c r="S837" i="1"/>
  <c r="Q837" i="1"/>
  <c r="H837" i="1"/>
  <c r="S836" i="1"/>
  <c r="Q836" i="1"/>
  <c r="H836" i="1"/>
  <c r="S835" i="1"/>
  <c r="Q835" i="1"/>
  <c r="H835" i="1"/>
  <c r="S834" i="1"/>
  <c r="Q834" i="1"/>
  <c r="H834" i="1"/>
  <c r="S833" i="1"/>
  <c r="Q833" i="1"/>
  <c r="H833" i="1"/>
  <c r="S832" i="1"/>
  <c r="Q832" i="1"/>
  <c r="H832" i="1"/>
  <c r="S831" i="1"/>
  <c r="Q831" i="1"/>
  <c r="H831" i="1"/>
  <c r="S830" i="1"/>
  <c r="Q830" i="1"/>
  <c r="H830" i="1"/>
  <c r="S829" i="1"/>
  <c r="Q829" i="1"/>
  <c r="H829" i="1"/>
  <c r="S828" i="1"/>
  <c r="Q828" i="1"/>
  <c r="H828" i="1"/>
  <c r="S827" i="1"/>
  <c r="Q827" i="1"/>
  <c r="H827" i="1"/>
  <c r="S826" i="1"/>
  <c r="Q826" i="1"/>
  <c r="H826" i="1"/>
  <c r="S825" i="1"/>
  <c r="Q825" i="1"/>
  <c r="H825" i="1"/>
  <c r="S824" i="1"/>
  <c r="Q824" i="1"/>
  <c r="H824" i="1"/>
  <c r="S823" i="1"/>
  <c r="Q823" i="1"/>
  <c r="H823" i="1"/>
  <c r="S822" i="1"/>
  <c r="Q822" i="1"/>
  <c r="H822" i="1"/>
  <c r="S821" i="1"/>
  <c r="Q821" i="1"/>
  <c r="H821" i="1"/>
  <c r="S820" i="1"/>
  <c r="Q820" i="1"/>
  <c r="H820" i="1"/>
  <c r="S819" i="1"/>
  <c r="Q819" i="1"/>
  <c r="H819" i="1"/>
  <c r="S818" i="1"/>
  <c r="Q818" i="1"/>
  <c r="H818" i="1"/>
  <c r="S817" i="1"/>
  <c r="Q817" i="1"/>
  <c r="H817" i="1"/>
  <c r="S816" i="1"/>
  <c r="Q816" i="1"/>
  <c r="H816" i="1"/>
  <c r="S815" i="1"/>
  <c r="Q815" i="1"/>
  <c r="H815" i="1"/>
  <c r="S814" i="1"/>
  <c r="Q814" i="1"/>
  <c r="H814" i="1"/>
  <c r="S813" i="1"/>
  <c r="Q813" i="1"/>
  <c r="H813" i="1"/>
  <c r="S812" i="1"/>
  <c r="Q812" i="1"/>
  <c r="H812" i="1"/>
  <c r="S811" i="1"/>
  <c r="Q811" i="1"/>
  <c r="H811" i="1"/>
  <c r="S810" i="1"/>
  <c r="Q810" i="1"/>
  <c r="H810" i="1"/>
  <c r="S809" i="1"/>
  <c r="Q809" i="1"/>
  <c r="H809" i="1"/>
  <c r="S808" i="1"/>
  <c r="Q808" i="1"/>
  <c r="H808" i="1"/>
  <c r="S807" i="1"/>
  <c r="Q807" i="1"/>
  <c r="H807" i="1"/>
  <c r="S806" i="1"/>
  <c r="Q806" i="1"/>
  <c r="H806" i="1"/>
  <c r="S805" i="1"/>
  <c r="Q805" i="1"/>
  <c r="H805" i="1"/>
  <c r="S804" i="1"/>
  <c r="Q804" i="1"/>
  <c r="H804" i="1"/>
  <c r="S803" i="1"/>
  <c r="Q803" i="1"/>
  <c r="H803" i="1"/>
  <c r="S802" i="1"/>
  <c r="Q802" i="1"/>
  <c r="H802" i="1"/>
  <c r="S801" i="1"/>
  <c r="Q801" i="1"/>
  <c r="H801" i="1"/>
  <c r="S800" i="1"/>
  <c r="Q800" i="1"/>
  <c r="H800" i="1"/>
  <c r="S799" i="1"/>
  <c r="Q799" i="1"/>
  <c r="H799" i="1"/>
  <c r="S798" i="1"/>
  <c r="Q798" i="1"/>
  <c r="H798" i="1"/>
  <c r="S797" i="1"/>
  <c r="Q797" i="1"/>
  <c r="H797" i="1"/>
  <c r="S796" i="1"/>
  <c r="Q796" i="1"/>
  <c r="H796" i="1"/>
  <c r="S795" i="1"/>
  <c r="Q795" i="1"/>
  <c r="H795" i="1"/>
  <c r="S794" i="1"/>
  <c r="Q794" i="1"/>
  <c r="H794" i="1"/>
  <c r="S793" i="1"/>
  <c r="Q793" i="1"/>
  <c r="H793" i="1"/>
  <c r="S792" i="1"/>
  <c r="Q792" i="1"/>
  <c r="H792" i="1"/>
  <c r="S791" i="1"/>
  <c r="Q791" i="1"/>
  <c r="H791" i="1"/>
  <c r="S790" i="1"/>
  <c r="Q790" i="1"/>
  <c r="H790" i="1"/>
  <c r="S789" i="1"/>
  <c r="Q789" i="1"/>
  <c r="H789" i="1"/>
  <c r="S788" i="1"/>
  <c r="Q788" i="1"/>
  <c r="H788" i="1"/>
  <c r="S787" i="1"/>
  <c r="Q787" i="1"/>
  <c r="H787" i="1"/>
  <c r="S786" i="1"/>
  <c r="Q786" i="1"/>
  <c r="H786" i="1"/>
  <c r="S785" i="1"/>
  <c r="Q785" i="1"/>
  <c r="H785" i="1"/>
  <c r="S784" i="1"/>
  <c r="Q784" i="1"/>
  <c r="H784" i="1"/>
  <c r="S783" i="1"/>
  <c r="Q783" i="1"/>
  <c r="H783" i="1"/>
  <c r="S782" i="1"/>
  <c r="Q782" i="1"/>
  <c r="H782" i="1"/>
  <c r="S781" i="1"/>
  <c r="Q781" i="1"/>
  <c r="H781" i="1"/>
  <c r="S780" i="1"/>
  <c r="Q780" i="1"/>
  <c r="H780" i="1"/>
  <c r="S779" i="1"/>
  <c r="Q779" i="1"/>
  <c r="H779" i="1"/>
  <c r="S778" i="1"/>
  <c r="Q778" i="1"/>
  <c r="H778" i="1"/>
  <c r="S777" i="1"/>
  <c r="Q777" i="1"/>
  <c r="H777" i="1"/>
  <c r="S776" i="1"/>
  <c r="Q776" i="1"/>
  <c r="H776" i="1"/>
  <c r="S775" i="1"/>
  <c r="Q775" i="1"/>
  <c r="H775" i="1"/>
  <c r="S774" i="1"/>
  <c r="Q774" i="1"/>
  <c r="H774" i="1"/>
  <c r="S773" i="1"/>
  <c r="Q773" i="1"/>
  <c r="H773" i="1"/>
  <c r="S772" i="1"/>
  <c r="Q772" i="1"/>
  <c r="H772" i="1"/>
  <c r="S771" i="1"/>
  <c r="Q771" i="1"/>
  <c r="H771" i="1"/>
  <c r="S770" i="1"/>
  <c r="Q770" i="1"/>
  <c r="H770" i="1"/>
  <c r="S769" i="1"/>
  <c r="Q769" i="1"/>
  <c r="H769" i="1"/>
  <c r="S768" i="1"/>
  <c r="Q768" i="1"/>
  <c r="H768" i="1"/>
  <c r="S767" i="1"/>
  <c r="Q767" i="1"/>
  <c r="H767" i="1"/>
  <c r="S766" i="1"/>
  <c r="Q766" i="1"/>
  <c r="H766" i="1"/>
  <c r="S765" i="1"/>
  <c r="Q765" i="1"/>
  <c r="H765" i="1"/>
  <c r="S764" i="1"/>
  <c r="Q764" i="1"/>
  <c r="H764" i="1"/>
  <c r="S763" i="1"/>
  <c r="Q763" i="1"/>
  <c r="H763" i="1"/>
  <c r="S762" i="1"/>
  <c r="Q762" i="1"/>
  <c r="H762" i="1"/>
  <c r="S761" i="1"/>
  <c r="Q761" i="1"/>
  <c r="H761" i="1"/>
  <c r="S760" i="1"/>
  <c r="Q760" i="1"/>
  <c r="H760" i="1"/>
  <c r="S759" i="1"/>
  <c r="Q759" i="1"/>
  <c r="H759" i="1"/>
  <c r="S758" i="1"/>
  <c r="Q758" i="1"/>
  <c r="H758" i="1"/>
  <c r="S757" i="1"/>
  <c r="Q757" i="1"/>
  <c r="H757" i="1"/>
  <c r="S756" i="1"/>
  <c r="Q756" i="1"/>
  <c r="H756" i="1"/>
  <c r="S755" i="1"/>
  <c r="Q755" i="1"/>
  <c r="H755" i="1"/>
  <c r="S754" i="1"/>
  <c r="Q754" i="1"/>
  <c r="H754" i="1"/>
  <c r="S753" i="1"/>
  <c r="Q753" i="1"/>
  <c r="H753" i="1"/>
  <c r="S752" i="1"/>
  <c r="Q752" i="1"/>
  <c r="H752" i="1"/>
  <c r="S751" i="1"/>
  <c r="Q751" i="1"/>
  <c r="H751" i="1"/>
  <c r="S750" i="1"/>
  <c r="Q750" i="1"/>
  <c r="H750" i="1"/>
  <c r="S749" i="1"/>
  <c r="Q749" i="1"/>
  <c r="H749" i="1"/>
  <c r="S748" i="1"/>
  <c r="Q748" i="1"/>
  <c r="H748" i="1"/>
  <c r="S747" i="1"/>
  <c r="Q747" i="1"/>
  <c r="H747" i="1"/>
  <c r="S746" i="1"/>
  <c r="Q746" i="1"/>
  <c r="H746" i="1"/>
  <c r="S745" i="1"/>
  <c r="Q745" i="1"/>
  <c r="H745" i="1"/>
  <c r="S744" i="1"/>
  <c r="Q744" i="1"/>
  <c r="H744" i="1"/>
  <c r="S743" i="1"/>
  <c r="Q743" i="1"/>
  <c r="H743" i="1"/>
  <c r="S742" i="1"/>
  <c r="Q742" i="1"/>
  <c r="H742" i="1"/>
  <c r="S741" i="1"/>
  <c r="Q741" i="1"/>
  <c r="H741" i="1"/>
  <c r="S740" i="1"/>
  <c r="Q740" i="1"/>
  <c r="H740" i="1"/>
  <c r="S739" i="1"/>
  <c r="Q739" i="1"/>
  <c r="H739" i="1"/>
  <c r="S738" i="1"/>
  <c r="Q738" i="1"/>
  <c r="H738" i="1"/>
  <c r="S737" i="1"/>
  <c r="Q737" i="1"/>
  <c r="H737" i="1"/>
  <c r="S736" i="1"/>
  <c r="Q736" i="1"/>
  <c r="H736" i="1"/>
  <c r="S735" i="1"/>
  <c r="Q735" i="1"/>
  <c r="H735" i="1"/>
  <c r="S734" i="1"/>
  <c r="Q734" i="1"/>
  <c r="H734" i="1"/>
  <c r="S733" i="1"/>
  <c r="Q733" i="1"/>
  <c r="H733" i="1"/>
  <c r="S732" i="1"/>
  <c r="Q732" i="1"/>
  <c r="H732" i="1"/>
  <c r="S731" i="1"/>
  <c r="Q731" i="1"/>
  <c r="H731" i="1"/>
  <c r="S730" i="1"/>
  <c r="Q730" i="1"/>
  <c r="H730" i="1"/>
  <c r="S729" i="1"/>
  <c r="Q729" i="1"/>
  <c r="H729" i="1"/>
  <c r="S728" i="1"/>
  <c r="Q728" i="1"/>
  <c r="H728" i="1"/>
  <c r="S727" i="1"/>
  <c r="Q727" i="1"/>
  <c r="H727" i="1"/>
  <c r="S726" i="1"/>
  <c r="Q726" i="1"/>
  <c r="H726" i="1"/>
  <c r="S725" i="1"/>
  <c r="Q725" i="1"/>
  <c r="H725" i="1"/>
  <c r="S724" i="1"/>
  <c r="Q724" i="1"/>
  <c r="H724" i="1"/>
  <c r="S723" i="1"/>
  <c r="Q723" i="1"/>
  <c r="H723" i="1"/>
  <c r="S722" i="1"/>
  <c r="Q722" i="1"/>
  <c r="H722" i="1"/>
  <c r="S721" i="1"/>
  <c r="Q721" i="1"/>
  <c r="H721" i="1"/>
  <c r="S720" i="1"/>
  <c r="Q720" i="1"/>
  <c r="H720" i="1"/>
  <c r="S719" i="1"/>
  <c r="Q719" i="1"/>
  <c r="H719" i="1"/>
  <c r="S718" i="1"/>
  <c r="Q718" i="1"/>
  <c r="H718" i="1"/>
  <c r="S717" i="1"/>
  <c r="Q717" i="1"/>
  <c r="H717" i="1"/>
  <c r="S716" i="1"/>
  <c r="Q716" i="1"/>
  <c r="H716" i="1"/>
  <c r="S715" i="1"/>
  <c r="Q715" i="1"/>
  <c r="H715" i="1"/>
  <c r="S714" i="1"/>
  <c r="Q714" i="1"/>
  <c r="H714" i="1"/>
  <c r="S713" i="1"/>
  <c r="Q713" i="1"/>
  <c r="H713" i="1"/>
  <c r="S712" i="1"/>
  <c r="Q712" i="1"/>
  <c r="H712" i="1"/>
  <c r="S711" i="1"/>
  <c r="Q711" i="1"/>
  <c r="H711" i="1"/>
  <c r="S710" i="1"/>
  <c r="Q710" i="1"/>
  <c r="H710" i="1"/>
  <c r="S709" i="1"/>
  <c r="Q709" i="1"/>
  <c r="H709" i="1"/>
  <c r="S708" i="1"/>
  <c r="Q708" i="1"/>
  <c r="H708" i="1"/>
  <c r="S707" i="1"/>
  <c r="Q707" i="1"/>
  <c r="H707" i="1"/>
  <c r="S706" i="1"/>
  <c r="Q706" i="1"/>
  <c r="H706" i="1"/>
  <c r="S705" i="1"/>
  <c r="Q705" i="1"/>
  <c r="H705" i="1"/>
  <c r="S704" i="1"/>
  <c r="Q704" i="1"/>
  <c r="H704" i="1"/>
  <c r="S703" i="1"/>
  <c r="Q703" i="1"/>
  <c r="H703" i="1"/>
  <c r="S702" i="1"/>
  <c r="Q702" i="1"/>
  <c r="H702" i="1"/>
  <c r="S701" i="1"/>
  <c r="Q701" i="1"/>
  <c r="H701" i="1"/>
  <c r="S700" i="1"/>
  <c r="Q700" i="1"/>
  <c r="H700" i="1"/>
  <c r="S699" i="1"/>
  <c r="Q699" i="1"/>
  <c r="H699" i="1"/>
  <c r="S698" i="1"/>
  <c r="Q698" i="1"/>
  <c r="H698" i="1"/>
  <c r="S697" i="1"/>
  <c r="Q697" i="1"/>
  <c r="H697" i="1"/>
  <c r="S696" i="1"/>
  <c r="Q696" i="1"/>
  <c r="H696" i="1"/>
  <c r="S695" i="1"/>
  <c r="Q695" i="1"/>
  <c r="H695" i="1"/>
  <c r="S694" i="1"/>
  <c r="Q694" i="1"/>
  <c r="H694" i="1"/>
  <c r="S693" i="1"/>
  <c r="Q693" i="1"/>
  <c r="H693" i="1"/>
  <c r="S692" i="1"/>
  <c r="Q692" i="1"/>
  <c r="H692" i="1"/>
  <c r="S691" i="1"/>
  <c r="Q691" i="1"/>
  <c r="H691" i="1"/>
  <c r="S690" i="1"/>
  <c r="Q690" i="1"/>
  <c r="H690" i="1"/>
  <c r="S689" i="1"/>
  <c r="Q689" i="1"/>
  <c r="H689" i="1"/>
  <c r="S688" i="1"/>
  <c r="Q688" i="1"/>
  <c r="H688" i="1"/>
  <c r="S687" i="1"/>
  <c r="Q687" i="1"/>
  <c r="H687" i="1"/>
  <c r="S686" i="1"/>
  <c r="Q686" i="1"/>
  <c r="H686" i="1"/>
  <c r="S685" i="1"/>
  <c r="Q685" i="1"/>
  <c r="H685" i="1"/>
  <c r="O684" i="1"/>
  <c r="S684" i="1" s="1"/>
  <c r="H684" i="1"/>
  <c r="S683" i="1"/>
  <c r="Q683" i="1"/>
  <c r="H683" i="1"/>
  <c r="S682" i="1"/>
  <c r="Q682" i="1"/>
  <c r="H682" i="1"/>
  <c r="S681" i="1"/>
  <c r="Q681" i="1"/>
  <c r="H681" i="1"/>
  <c r="S680" i="1"/>
  <c r="Q680" i="1"/>
  <c r="H680" i="1"/>
  <c r="S679" i="1"/>
  <c r="Q679" i="1"/>
  <c r="H679" i="1"/>
  <c r="S678" i="1"/>
  <c r="Q678" i="1"/>
  <c r="H678" i="1"/>
  <c r="S677" i="1"/>
  <c r="Q677" i="1"/>
  <c r="H677" i="1"/>
  <c r="S676" i="1"/>
  <c r="Q676" i="1"/>
  <c r="H676" i="1"/>
  <c r="S675" i="1"/>
  <c r="Q675" i="1"/>
  <c r="H675" i="1"/>
  <c r="S674" i="1"/>
  <c r="Q674" i="1"/>
  <c r="H674" i="1"/>
  <c r="S673" i="1"/>
  <c r="Q673" i="1"/>
  <c r="H673" i="1"/>
  <c r="S672" i="1"/>
  <c r="Q672" i="1"/>
  <c r="H672" i="1"/>
  <c r="S671" i="1"/>
  <c r="Q671" i="1"/>
  <c r="H671" i="1"/>
  <c r="S670" i="1"/>
  <c r="Q670" i="1"/>
  <c r="H670" i="1"/>
  <c r="S669" i="1"/>
  <c r="Q669" i="1"/>
  <c r="H669" i="1"/>
  <c r="S668" i="1"/>
  <c r="Q668" i="1"/>
  <c r="H668" i="1"/>
  <c r="S667" i="1"/>
  <c r="Q667" i="1"/>
  <c r="H667" i="1"/>
  <c r="S666" i="1"/>
  <c r="Q666" i="1"/>
  <c r="H666" i="1"/>
  <c r="S665" i="1"/>
  <c r="Q665" i="1"/>
  <c r="H665" i="1"/>
  <c r="S664" i="1"/>
  <c r="Q664" i="1"/>
  <c r="H664" i="1"/>
  <c r="S663" i="1"/>
  <c r="Q663" i="1"/>
  <c r="H663" i="1"/>
  <c r="S662" i="1"/>
  <c r="Q662" i="1"/>
  <c r="H662" i="1"/>
  <c r="S661" i="1"/>
  <c r="Q661" i="1"/>
  <c r="H661" i="1"/>
  <c r="S660" i="1"/>
  <c r="Q660" i="1"/>
  <c r="H660" i="1"/>
  <c r="S659" i="1"/>
  <c r="Q659" i="1"/>
  <c r="H659" i="1"/>
  <c r="S658" i="1"/>
  <c r="Q658" i="1"/>
  <c r="H658" i="1"/>
  <c r="S657" i="1"/>
  <c r="Q657" i="1"/>
  <c r="H657" i="1"/>
  <c r="S656" i="1"/>
  <c r="Q656" i="1"/>
  <c r="H656" i="1"/>
  <c r="S655" i="1"/>
  <c r="Q655" i="1"/>
  <c r="H655" i="1"/>
  <c r="S654" i="1"/>
  <c r="Q654" i="1"/>
  <c r="H654" i="1"/>
  <c r="S653" i="1"/>
  <c r="Q653" i="1"/>
  <c r="H653" i="1"/>
  <c r="S652" i="1"/>
  <c r="Q652" i="1"/>
  <c r="H652" i="1"/>
  <c r="S651" i="1"/>
  <c r="Q651" i="1"/>
  <c r="H651" i="1"/>
  <c r="S650" i="1"/>
  <c r="Q650" i="1"/>
  <c r="H650" i="1"/>
  <c r="S649" i="1"/>
  <c r="Q649" i="1"/>
  <c r="H649" i="1"/>
  <c r="S648" i="1"/>
  <c r="Q648" i="1"/>
  <c r="H648" i="1"/>
  <c r="S647" i="1"/>
  <c r="Q647" i="1"/>
  <c r="H647" i="1"/>
  <c r="S646" i="1"/>
  <c r="Q646" i="1"/>
  <c r="H646" i="1"/>
  <c r="S645" i="1"/>
  <c r="Q645" i="1"/>
  <c r="H645" i="1"/>
  <c r="S644" i="1"/>
  <c r="Q644" i="1"/>
  <c r="H644" i="1"/>
  <c r="S643" i="1"/>
  <c r="Q643" i="1"/>
  <c r="H643" i="1"/>
  <c r="S642" i="1"/>
  <c r="Q642" i="1"/>
  <c r="H642" i="1"/>
  <c r="S641" i="1"/>
  <c r="Q641" i="1"/>
  <c r="H641" i="1"/>
  <c r="S640" i="1"/>
  <c r="Q640" i="1"/>
  <c r="H640" i="1"/>
  <c r="S639" i="1"/>
  <c r="Q639" i="1"/>
  <c r="H639" i="1"/>
  <c r="S638" i="1"/>
  <c r="Q638" i="1"/>
  <c r="H638" i="1"/>
  <c r="S637" i="1"/>
  <c r="Q637" i="1"/>
  <c r="H637" i="1"/>
  <c r="S636" i="1"/>
  <c r="Q636" i="1"/>
  <c r="H636" i="1"/>
  <c r="S635" i="1"/>
  <c r="Q635" i="1"/>
  <c r="H635" i="1"/>
  <c r="S634" i="1"/>
  <c r="Q634" i="1"/>
  <c r="H634" i="1"/>
  <c r="S633" i="1"/>
  <c r="Q633" i="1"/>
  <c r="H633" i="1"/>
  <c r="S632" i="1"/>
  <c r="Q632" i="1"/>
  <c r="H632" i="1"/>
  <c r="S631" i="1"/>
  <c r="Q631" i="1"/>
  <c r="H631" i="1"/>
  <c r="S630" i="1"/>
  <c r="Q630" i="1"/>
  <c r="H630" i="1"/>
  <c r="S629" i="1"/>
  <c r="Q629" i="1"/>
  <c r="H629" i="1"/>
  <c r="S628" i="1"/>
  <c r="Q628" i="1"/>
  <c r="H628" i="1"/>
  <c r="S627" i="1"/>
  <c r="Q627" i="1"/>
  <c r="H627" i="1"/>
  <c r="S626" i="1"/>
  <c r="Q626" i="1"/>
  <c r="H626" i="1"/>
  <c r="S625" i="1"/>
  <c r="Q625" i="1"/>
  <c r="H625" i="1"/>
  <c r="S624" i="1"/>
  <c r="Q624" i="1"/>
  <c r="H624" i="1"/>
  <c r="S623" i="1"/>
  <c r="Q623" i="1"/>
  <c r="H623" i="1"/>
  <c r="S622" i="1"/>
  <c r="Q622" i="1"/>
  <c r="H622" i="1"/>
  <c r="S621" i="1"/>
  <c r="Q621" i="1"/>
  <c r="H621" i="1"/>
  <c r="S620" i="1"/>
  <c r="Q620" i="1"/>
  <c r="H620" i="1"/>
  <c r="S619" i="1"/>
  <c r="Q619" i="1"/>
  <c r="H619" i="1"/>
  <c r="S618" i="1"/>
  <c r="Q618" i="1"/>
  <c r="H618" i="1"/>
  <c r="S617" i="1"/>
  <c r="Q617" i="1"/>
  <c r="H617" i="1"/>
  <c r="S616" i="1"/>
  <c r="Q616" i="1"/>
  <c r="H616" i="1"/>
  <c r="S615" i="1"/>
  <c r="Q615" i="1"/>
  <c r="H615" i="1"/>
  <c r="S614" i="1"/>
  <c r="Q614" i="1"/>
  <c r="H614" i="1"/>
  <c r="S613" i="1"/>
  <c r="Q613" i="1"/>
  <c r="H613" i="1"/>
  <c r="S612" i="1"/>
  <c r="Q612" i="1"/>
  <c r="H612" i="1"/>
  <c r="S611" i="1"/>
  <c r="Q611" i="1"/>
  <c r="H611" i="1"/>
  <c r="S610" i="1"/>
  <c r="Q610" i="1"/>
  <c r="H610" i="1"/>
  <c r="S609" i="1"/>
  <c r="Q609" i="1"/>
  <c r="H609" i="1"/>
  <c r="S608" i="1"/>
  <c r="Q608" i="1"/>
  <c r="H608" i="1"/>
  <c r="S607" i="1"/>
  <c r="Q607" i="1"/>
  <c r="H607" i="1"/>
  <c r="S606" i="1"/>
  <c r="Q606" i="1"/>
  <c r="H606" i="1"/>
  <c r="S605" i="1"/>
  <c r="Q605" i="1"/>
  <c r="H605" i="1"/>
  <c r="S604" i="1"/>
  <c r="Q604" i="1"/>
  <c r="H604" i="1"/>
  <c r="S603" i="1"/>
  <c r="Q603" i="1"/>
  <c r="H603" i="1"/>
  <c r="S602" i="1"/>
  <c r="Q602" i="1"/>
  <c r="H602" i="1"/>
  <c r="S601" i="1"/>
  <c r="Q601" i="1"/>
  <c r="H601" i="1"/>
  <c r="S600" i="1"/>
  <c r="Q600" i="1"/>
  <c r="H600" i="1"/>
  <c r="S599" i="1"/>
  <c r="Q599" i="1"/>
  <c r="H599" i="1"/>
  <c r="S598" i="1"/>
  <c r="Q598" i="1"/>
  <c r="H598" i="1"/>
  <c r="S597" i="1"/>
  <c r="Q597" i="1"/>
  <c r="H597" i="1"/>
  <c r="S596" i="1"/>
  <c r="Q596" i="1"/>
  <c r="H596" i="1"/>
  <c r="S595" i="1"/>
  <c r="Q595" i="1"/>
  <c r="H595" i="1"/>
  <c r="S594" i="1"/>
  <c r="Q594" i="1"/>
  <c r="H594" i="1"/>
  <c r="S593" i="1"/>
  <c r="Q593" i="1"/>
  <c r="H593" i="1"/>
  <c r="S592" i="1"/>
  <c r="Q592" i="1"/>
  <c r="H592" i="1"/>
  <c r="S591" i="1"/>
  <c r="Q591" i="1"/>
  <c r="H591" i="1"/>
  <c r="S590" i="1"/>
  <c r="Q590" i="1"/>
  <c r="H590" i="1"/>
  <c r="S589" i="1"/>
  <c r="Q589" i="1"/>
  <c r="H589" i="1"/>
  <c r="S588" i="1"/>
  <c r="Q588" i="1"/>
  <c r="H588" i="1"/>
  <c r="S587" i="1"/>
  <c r="Q587" i="1"/>
  <c r="H587" i="1"/>
  <c r="S586" i="1"/>
  <c r="Q586" i="1"/>
  <c r="H586" i="1"/>
  <c r="S585" i="1"/>
  <c r="Q585" i="1"/>
  <c r="H585" i="1"/>
  <c r="S584" i="1"/>
  <c r="Q584" i="1"/>
  <c r="H584" i="1"/>
  <c r="S583" i="1"/>
  <c r="Q583" i="1"/>
  <c r="H583" i="1"/>
  <c r="S582" i="1"/>
  <c r="Q582" i="1"/>
  <c r="H582" i="1"/>
  <c r="S581" i="1"/>
  <c r="Q581" i="1"/>
  <c r="H581" i="1"/>
  <c r="S580" i="1"/>
  <c r="Q580" i="1"/>
  <c r="H580" i="1"/>
  <c r="S579" i="1"/>
  <c r="Q579" i="1"/>
  <c r="H579" i="1"/>
  <c r="S578" i="1"/>
  <c r="Q578" i="1"/>
  <c r="H578" i="1"/>
  <c r="S577" i="1"/>
  <c r="Q577" i="1"/>
  <c r="H577" i="1"/>
  <c r="S576" i="1"/>
  <c r="Q576" i="1"/>
  <c r="H576" i="1"/>
  <c r="S575" i="1"/>
  <c r="Q575" i="1"/>
  <c r="H575" i="1"/>
  <c r="S574" i="1"/>
  <c r="Q574" i="1"/>
  <c r="H574" i="1"/>
  <c r="S573" i="1"/>
  <c r="Q573" i="1"/>
  <c r="H573" i="1"/>
  <c r="S572" i="1"/>
  <c r="Q572" i="1"/>
  <c r="H572" i="1"/>
  <c r="S571" i="1"/>
  <c r="Q571" i="1"/>
  <c r="H571" i="1"/>
  <c r="S570" i="1"/>
  <c r="Q570" i="1"/>
  <c r="H570" i="1"/>
  <c r="S569" i="1"/>
  <c r="Q569" i="1"/>
  <c r="H569" i="1"/>
  <c r="S568" i="1"/>
  <c r="Q568" i="1"/>
  <c r="H568" i="1"/>
  <c r="S567" i="1"/>
  <c r="Q567" i="1"/>
  <c r="H567" i="1"/>
  <c r="S566" i="1"/>
  <c r="Q566" i="1"/>
  <c r="H566" i="1"/>
  <c r="S565" i="1"/>
  <c r="Q565" i="1"/>
  <c r="H565" i="1"/>
  <c r="S564" i="1"/>
  <c r="Q564" i="1"/>
  <c r="H564" i="1"/>
  <c r="S563" i="1"/>
  <c r="Q563" i="1"/>
  <c r="H563" i="1"/>
  <c r="S562" i="1"/>
  <c r="Q562" i="1"/>
  <c r="H562" i="1"/>
  <c r="S561" i="1"/>
  <c r="Q561" i="1"/>
  <c r="H561" i="1"/>
  <c r="S560" i="1"/>
  <c r="Q560" i="1"/>
  <c r="H560" i="1"/>
  <c r="S559" i="1"/>
  <c r="Q559" i="1"/>
  <c r="H559" i="1"/>
  <c r="S558" i="1"/>
  <c r="Q558" i="1"/>
  <c r="H558" i="1"/>
  <c r="S557" i="1"/>
  <c r="Q557" i="1"/>
  <c r="H557" i="1"/>
  <c r="S556" i="1"/>
  <c r="Q556" i="1"/>
  <c r="H556" i="1"/>
  <c r="S555" i="1"/>
  <c r="Q555" i="1"/>
  <c r="H555" i="1"/>
  <c r="S554" i="1"/>
  <c r="Q554" i="1"/>
  <c r="H554" i="1"/>
  <c r="S553" i="1"/>
  <c r="Q553" i="1"/>
  <c r="H553" i="1"/>
  <c r="S552" i="1"/>
  <c r="Q552" i="1"/>
  <c r="H552" i="1"/>
  <c r="S551" i="1"/>
  <c r="Q551" i="1"/>
  <c r="H551" i="1"/>
  <c r="S550" i="1"/>
  <c r="Q550" i="1"/>
  <c r="H550" i="1"/>
  <c r="S549" i="1"/>
  <c r="Q549" i="1"/>
  <c r="H549" i="1"/>
  <c r="S548" i="1"/>
  <c r="Q548" i="1"/>
  <c r="H548" i="1"/>
  <c r="S547" i="1"/>
  <c r="Q547" i="1"/>
  <c r="H547" i="1"/>
  <c r="S546" i="1"/>
  <c r="Q546" i="1"/>
  <c r="H546" i="1"/>
  <c r="S545" i="1"/>
  <c r="Q545" i="1"/>
  <c r="H545" i="1"/>
  <c r="S544" i="1"/>
  <c r="Q544" i="1"/>
  <c r="H544" i="1"/>
  <c r="S543" i="1"/>
  <c r="Q543" i="1"/>
  <c r="H543" i="1"/>
  <c r="S542" i="1"/>
  <c r="Q542" i="1"/>
  <c r="H542" i="1"/>
  <c r="S541" i="1"/>
  <c r="Q541" i="1"/>
  <c r="H541" i="1"/>
  <c r="S540" i="1"/>
  <c r="Q540" i="1"/>
  <c r="H540" i="1"/>
  <c r="S539" i="1"/>
  <c r="Q539" i="1"/>
  <c r="H539" i="1"/>
  <c r="S538" i="1"/>
  <c r="Q538" i="1"/>
  <c r="H538" i="1"/>
  <c r="S537" i="1"/>
  <c r="Q537" i="1"/>
  <c r="H537" i="1"/>
  <c r="S536" i="1"/>
  <c r="Q536" i="1"/>
  <c r="H536" i="1"/>
  <c r="S535" i="1"/>
  <c r="Q535" i="1"/>
  <c r="H535" i="1"/>
  <c r="S534" i="1"/>
  <c r="Q534" i="1"/>
  <c r="H534" i="1"/>
  <c r="S533" i="1"/>
  <c r="Q533" i="1"/>
  <c r="H533" i="1"/>
  <c r="S532" i="1"/>
  <c r="Q532" i="1"/>
  <c r="H532" i="1"/>
  <c r="S531" i="1"/>
  <c r="Q531" i="1"/>
  <c r="H531" i="1"/>
  <c r="S530" i="1"/>
  <c r="Q530" i="1"/>
  <c r="H530" i="1"/>
  <c r="S529" i="1"/>
  <c r="Q529" i="1"/>
  <c r="H529" i="1"/>
  <c r="S528" i="1"/>
  <c r="Q528" i="1"/>
  <c r="H528" i="1"/>
  <c r="S527" i="1"/>
  <c r="Q527" i="1"/>
  <c r="H527" i="1"/>
  <c r="S526" i="1"/>
  <c r="Q526" i="1"/>
  <c r="H526" i="1"/>
  <c r="S525" i="1"/>
  <c r="Q525" i="1"/>
  <c r="H525" i="1"/>
  <c r="S524" i="1"/>
  <c r="Q524" i="1"/>
  <c r="H524" i="1"/>
  <c r="S523" i="1"/>
  <c r="Q523" i="1"/>
  <c r="H523" i="1"/>
  <c r="S522" i="1"/>
  <c r="Q522" i="1"/>
  <c r="H522" i="1"/>
  <c r="S521" i="1"/>
  <c r="Q521" i="1"/>
  <c r="H521" i="1"/>
  <c r="S520" i="1"/>
  <c r="Q520" i="1"/>
  <c r="H520" i="1"/>
  <c r="S519" i="1"/>
  <c r="Q519" i="1"/>
  <c r="H519" i="1"/>
  <c r="S518" i="1"/>
  <c r="Q518" i="1"/>
  <c r="H518" i="1"/>
  <c r="S517" i="1"/>
  <c r="Q517" i="1"/>
  <c r="H517" i="1"/>
  <c r="S516" i="1"/>
  <c r="Q516" i="1"/>
  <c r="H516" i="1"/>
  <c r="S515" i="1"/>
  <c r="Q515" i="1"/>
  <c r="H515" i="1"/>
  <c r="S514" i="1"/>
  <c r="Q514" i="1"/>
  <c r="H514" i="1"/>
  <c r="S513" i="1"/>
  <c r="Q513" i="1"/>
  <c r="H513" i="1"/>
  <c r="S512" i="1"/>
  <c r="Q512" i="1"/>
  <c r="H512" i="1"/>
  <c r="S511" i="1"/>
  <c r="Q511" i="1"/>
  <c r="H511" i="1"/>
  <c r="S510" i="1"/>
  <c r="Q510" i="1"/>
  <c r="H510" i="1"/>
  <c r="S509" i="1"/>
  <c r="Q509" i="1"/>
  <c r="H509" i="1"/>
  <c r="S508" i="1"/>
  <c r="Q508" i="1"/>
  <c r="H508" i="1"/>
  <c r="S507" i="1"/>
  <c r="Q507" i="1"/>
  <c r="H507" i="1"/>
  <c r="S506" i="1"/>
  <c r="Q506" i="1"/>
  <c r="H506" i="1"/>
  <c r="S505" i="1"/>
  <c r="Q505" i="1"/>
  <c r="H505" i="1"/>
  <c r="S504" i="1"/>
  <c r="Q504" i="1"/>
  <c r="H504" i="1"/>
  <c r="S503" i="1"/>
  <c r="Q503" i="1"/>
  <c r="H503" i="1"/>
  <c r="S502" i="1"/>
  <c r="Q502" i="1"/>
  <c r="H502" i="1"/>
  <c r="S501" i="1"/>
  <c r="Q501" i="1"/>
  <c r="H501" i="1"/>
  <c r="S500" i="1"/>
  <c r="Q500" i="1"/>
  <c r="H500" i="1"/>
  <c r="S499" i="1"/>
  <c r="Q499" i="1"/>
  <c r="H499" i="1"/>
  <c r="S498" i="1"/>
  <c r="Q498" i="1"/>
  <c r="H498" i="1"/>
  <c r="S497" i="1"/>
  <c r="Q497" i="1"/>
  <c r="H497" i="1"/>
  <c r="S496" i="1"/>
  <c r="Q496" i="1"/>
  <c r="H496" i="1"/>
  <c r="S495" i="1"/>
  <c r="Q495" i="1"/>
  <c r="H495" i="1"/>
  <c r="S494" i="1"/>
  <c r="Q494" i="1"/>
  <c r="H494" i="1"/>
  <c r="S493" i="1"/>
  <c r="Q493" i="1"/>
  <c r="H493" i="1"/>
  <c r="S492" i="1"/>
  <c r="Q492" i="1"/>
  <c r="H492" i="1"/>
  <c r="S491" i="1"/>
  <c r="Q491" i="1"/>
  <c r="H491" i="1"/>
  <c r="S490" i="1"/>
  <c r="Q490" i="1"/>
  <c r="H490" i="1"/>
  <c r="S489" i="1"/>
  <c r="Q489" i="1"/>
  <c r="H489" i="1"/>
  <c r="S488" i="1"/>
  <c r="Q488" i="1"/>
  <c r="H488" i="1"/>
  <c r="S487" i="1"/>
  <c r="Q487" i="1"/>
  <c r="H487" i="1"/>
  <c r="S486" i="1"/>
  <c r="Q486" i="1"/>
  <c r="H486" i="1"/>
  <c r="S485" i="1"/>
  <c r="Q485" i="1"/>
  <c r="H485" i="1"/>
  <c r="S484" i="1"/>
  <c r="Q484" i="1"/>
  <c r="H484" i="1"/>
  <c r="S483" i="1"/>
  <c r="Q483" i="1"/>
  <c r="H483" i="1"/>
  <c r="S482" i="1"/>
  <c r="Q482" i="1"/>
  <c r="H482" i="1"/>
  <c r="S481" i="1"/>
  <c r="Q481" i="1"/>
  <c r="H481" i="1"/>
  <c r="S480" i="1"/>
  <c r="Q480" i="1"/>
  <c r="H480" i="1"/>
  <c r="S479" i="1"/>
  <c r="Q479" i="1"/>
  <c r="H479" i="1"/>
  <c r="S478" i="1"/>
  <c r="Q478" i="1"/>
  <c r="H478" i="1"/>
  <c r="S477" i="1"/>
  <c r="Q477" i="1"/>
  <c r="H477" i="1"/>
  <c r="S476" i="1"/>
  <c r="Q476" i="1"/>
  <c r="H476" i="1"/>
  <c r="S475" i="1"/>
  <c r="Q475" i="1"/>
  <c r="H475" i="1"/>
  <c r="S474" i="1"/>
  <c r="Q474" i="1"/>
  <c r="H474" i="1"/>
  <c r="S473" i="1"/>
  <c r="Q473" i="1"/>
  <c r="H473" i="1"/>
  <c r="S472" i="1"/>
  <c r="Q472" i="1"/>
  <c r="H472" i="1"/>
  <c r="S471" i="1"/>
  <c r="Q471" i="1"/>
  <c r="H471" i="1"/>
  <c r="S470" i="1"/>
  <c r="Q470" i="1"/>
  <c r="H470" i="1"/>
  <c r="S469" i="1"/>
  <c r="Q469" i="1"/>
  <c r="H469" i="1"/>
  <c r="S468" i="1"/>
  <c r="Q468" i="1"/>
  <c r="H468" i="1"/>
  <c r="S467" i="1"/>
  <c r="Q467" i="1"/>
  <c r="H467" i="1"/>
  <c r="S466" i="1"/>
  <c r="Q466" i="1"/>
  <c r="H466" i="1"/>
  <c r="S465" i="1"/>
  <c r="Q465" i="1"/>
  <c r="H465" i="1"/>
  <c r="S464" i="1"/>
  <c r="Q464" i="1"/>
  <c r="H464" i="1"/>
  <c r="S463" i="1"/>
  <c r="Q463" i="1"/>
  <c r="H463" i="1"/>
  <c r="S462" i="1"/>
  <c r="Q462" i="1"/>
  <c r="H462" i="1"/>
  <c r="S461" i="1"/>
  <c r="Q461" i="1"/>
  <c r="H461" i="1"/>
  <c r="S460" i="1"/>
  <c r="Q460" i="1"/>
  <c r="H460" i="1"/>
  <c r="S459" i="1"/>
  <c r="Q459" i="1"/>
  <c r="H459" i="1"/>
  <c r="S458" i="1"/>
  <c r="Q458" i="1"/>
  <c r="H458" i="1"/>
  <c r="S457" i="1"/>
  <c r="Q457" i="1"/>
  <c r="H457" i="1"/>
  <c r="S456" i="1"/>
  <c r="Q456" i="1"/>
  <c r="H456" i="1"/>
  <c r="S455" i="1"/>
  <c r="Q455" i="1"/>
  <c r="H455" i="1"/>
  <c r="S454" i="1"/>
  <c r="Q454" i="1"/>
  <c r="H454" i="1"/>
  <c r="S453" i="1"/>
  <c r="Q453" i="1"/>
  <c r="H453" i="1"/>
  <c r="S452" i="1"/>
  <c r="Q452" i="1"/>
  <c r="H452" i="1"/>
  <c r="S451" i="1"/>
  <c r="Q451" i="1"/>
  <c r="H451" i="1"/>
  <c r="S450" i="1"/>
  <c r="Q450" i="1"/>
  <c r="H450" i="1"/>
  <c r="S449" i="1"/>
  <c r="Q449" i="1"/>
  <c r="H449" i="1"/>
  <c r="S448" i="1"/>
  <c r="Q448" i="1"/>
  <c r="H448" i="1"/>
  <c r="S447" i="1"/>
  <c r="Q447" i="1"/>
  <c r="H447" i="1"/>
  <c r="S446" i="1"/>
  <c r="Q446" i="1"/>
  <c r="H446" i="1"/>
  <c r="S445" i="1"/>
  <c r="Q445" i="1"/>
  <c r="H445" i="1"/>
  <c r="S444" i="1"/>
  <c r="Q444" i="1"/>
  <c r="H444" i="1"/>
  <c r="S443" i="1"/>
  <c r="Q443" i="1"/>
  <c r="H443" i="1"/>
  <c r="S442" i="1"/>
  <c r="Q442" i="1"/>
  <c r="H442" i="1"/>
  <c r="S441" i="1"/>
  <c r="Q441" i="1"/>
  <c r="H441" i="1"/>
  <c r="S440" i="1"/>
  <c r="Q440" i="1"/>
  <c r="H440" i="1"/>
  <c r="S439" i="1"/>
  <c r="Q439" i="1"/>
  <c r="H439" i="1"/>
  <c r="S438" i="1"/>
  <c r="Q438" i="1"/>
  <c r="H438" i="1"/>
  <c r="S437" i="1"/>
  <c r="Q437" i="1"/>
  <c r="H437" i="1"/>
  <c r="S436" i="1"/>
  <c r="Q436" i="1"/>
  <c r="H436" i="1"/>
  <c r="S435" i="1"/>
  <c r="Q435" i="1"/>
  <c r="H435" i="1"/>
  <c r="S434" i="1"/>
  <c r="Q434" i="1"/>
  <c r="H434" i="1"/>
  <c r="S433" i="1"/>
  <c r="Q433" i="1"/>
  <c r="H433" i="1"/>
  <c r="S432" i="1"/>
  <c r="Q432" i="1"/>
  <c r="H432" i="1"/>
  <c r="S431" i="1"/>
  <c r="Q431" i="1"/>
  <c r="H431" i="1"/>
  <c r="S430" i="1"/>
  <c r="Q430" i="1"/>
  <c r="H430" i="1"/>
  <c r="S429" i="1"/>
  <c r="Q429" i="1"/>
  <c r="H429" i="1"/>
  <c r="S428" i="1"/>
  <c r="Q428" i="1"/>
  <c r="H428" i="1"/>
  <c r="S427" i="1"/>
  <c r="Q427" i="1"/>
  <c r="H427" i="1"/>
  <c r="S426" i="1"/>
  <c r="Q426" i="1"/>
  <c r="H426" i="1"/>
  <c r="S425" i="1"/>
  <c r="Q425" i="1"/>
  <c r="H425" i="1"/>
  <c r="S424" i="1"/>
  <c r="Q424" i="1"/>
  <c r="H424" i="1"/>
  <c r="S423" i="1"/>
  <c r="Q423" i="1"/>
  <c r="H423" i="1"/>
  <c r="S422" i="1"/>
  <c r="Q422" i="1"/>
  <c r="H422" i="1"/>
  <c r="S421" i="1"/>
  <c r="Q421" i="1"/>
  <c r="H421" i="1"/>
  <c r="S420" i="1"/>
  <c r="Q420" i="1"/>
  <c r="H420" i="1"/>
  <c r="S419" i="1"/>
  <c r="Q419" i="1"/>
  <c r="H419" i="1"/>
  <c r="S418" i="1"/>
  <c r="Q418" i="1"/>
  <c r="H418" i="1"/>
  <c r="S417" i="1"/>
  <c r="Q417" i="1"/>
  <c r="H417" i="1"/>
  <c r="S416" i="1"/>
  <c r="Q416" i="1"/>
  <c r="H416" i="1"/>
  <c r="S415" i="1"/>
  <c r="Q415" i="1"/>
  <c r="H415" i="1"/>
  <c r="S414" i="1"/>
  <c r="Q414" i="1"/>
  <c r="H414" i="1"/>
  <c r="S413" i="1"/>
  <c r="Q413" i="1"/>
  <c r="H413" i="1"/>
  <c r="S412" i="1"/>
  <c r="Q412" i="1"/>
  <c r="H412" i="1"/>
  <c r="S411" i="1"/>
  <c r="Q411" i="1"/>
  <c r="H411" i="1"/>
  <c r="S410" i="1"/>
  <c r="Q410" i="1"/>
  <c r="H410" i="1"/>
  <c r="S409" i="1"/>
  <c r="Q409" i="1"/>
  <c r="H409" i="1"/>
  <c r="S408" i="1"/>
  <c r="Q408" i="1"/>
  <c r="H408" i="1"/>
  <c r="S407" i="1"/>
  <c r="Q407" i="1"/>
  <c r="H407" i="1"/>
  <c r="S406" i="1"/>
  <c r="Q406" i="1"/>
  <c r="H406" i="1"/>
  <c r="S405" i="1"/>
  <c r="Q405" i="1"/>
  <c r="H405" i="1"/>
  <c r="S404" i="1"/>
  <c r="Q404" i="1"/>
  <c r="H404" i="1"/>
  <c r="S403" i="1"/>
  <c r="Q403" i="1"/>
  <c r="H403" i="1"/>
  <c r="S402" i="1"/>
  <c r="Q402" i="1"/>
  <c r="H402" i="1"/>
  <c r="S401" i="1"/>
  <c r="Q401" i="1"/>
  <c r="H401" i="1"/>
  <c r="S400" i="1"/>
  <c r="Q400" i="1"/>
  <c r="H400" i="1"/>
  <c r="S399" i="1"/>
  <c r="Q399" i="1"/>
  <c r="H399" i="1"/>
  <c r="S398" i="1"/>
  <c r="Q398" i="1"/>
  <c r="H398" i="1"/>
  <c r="S397" i="1"/>
  <c r="Q397" i="1"/>
  <c r="H397" i="1"/>
  <c r="S396" i="1"/>
  <c r="Q396" i="1"/>
  <c r="H396" i="1"/>
  <c r="S395" i="1"/>
  <c r="Q395" i="1"/>
  <c r="H395" i="1"/>
  <c r="S394" i="1"/>
  <c r="Q394" i="1"/>
  <c r="H394" i="1"/>
  <c r="S393" i="1"/>
  <c r="Q393" i="1"/>
  <c r="H393" i="1"/>
  <c r="S392" i="1"/>
  <c r="Q392" i="1"/>
  <c r="H392" i="1"/>
  <c r="S391" i="1"/>
  <c r="Q391" i="1"/>
  <c r="H391" i="1"/>
  <c r="S390" i="1"/>
  <c r="Q390" i="1"/>
  <c r="H390" i="1"/>
  <c r="S389" i="1"/>
  <c r="Q389" i="1"/>
  <c r="H389" i="1"/>
  <c r="S388" i="1"/>
  <c r="Q388" i="1"/>
  <c r="H388" i="1"/>
  <c r="S387" i="1"/>
  <c r="Q387" i="1"/>
  <c r="H387" i="1"/>
  <c r="S386" i="1"/>
  <c r="Q386" i="1"/>
  <c r="H386" i="1"/>
  <c r="S385" i="1"/>
  <c r="Q385" i="1"/>
  <c r="H385" i="1"/>
  <c r="S384" i="1"/>
  <c r="Q384" i="1"/>
  <c r="H384" i="1"/>
  <c r="S383" i="1"/>
  <c r="Q383" i="1"/>
  <c r="H383" i="1"/>
  <c r="S382" i="1"/>
  <c r="Q382" i="1"/>
  <c r="H382" i="1"/>
  <c r="S381" i="1"/>
  <c r="Q381" i="1"/>
  <c r="H381" i="1"/>
  <c r="S380" i="1"/>
  <c r="Q380" i="1"/>
  <c r="H380" i="1"/>
  <c r="S379" i="1"/>
  <c r="Q379" i="1"/>
  <c r="H379" i="1"/>
  <c r="S378" i="1"/>
  <c r="Q378" i="1"/>
  <c r="H378" i="1"/>
  <c r="S377" i="1"/>
  <c r="Q377" i="1"/>
  <c r="H377" i="1"/>
  <c r="S376" i="1"/>
  <c r="Q376" i="1"/>
  <c r="H376" i="1"/>
  <c r="S375" i="1"/>
  <c r="Q375" i="1"/>
  <c r="H375" i="1"/>
  <c r="S374" i="1"/>
  <c r="Q374" i="1"/>
  <c r="H374" i="1"/>
  <c r="S373" i="1"/>
  <c r="Q373" i="1"/>
  <c r="H373" i="1"/>
  <c r="S372" i="1"/>
  <c r="Q372" i="1"/>
  <c r="H372" i="1"/>
  <c r="S371" i="1"/>
  <c r="Q371" i="1"/>
  <c r="H371" i="1"/>
  <c r="S370" i="1"/>
  <c r="Q370" i="1"/>
  <c r="H370" i="1"/>
  <c r="S369" i="1"/>
  <c r="Q369" i="1"/>
  <c r="H369" i="1"/>
  <c r="S368" i="1"/>
  <c r="Q368" i="1"/>
  <c r="H368" i="1"/>
  <c r="S367" i="1"/>
  <c r="Q367" i="1"/>
  <c r="H367" i="1"/>
  <c r="S366" i="1"/>
  <c r="Q366" i="1"/>
  <c r="H366" i="1"/>
  <c r="S365" i="1"/>
  <c r="Q365" i="1"/>
  <c r="H365" i="1"/>
  <c r="S364" i="1"/>
  <c r="Q364" i="1"/>
  <c r="H364" i="1"/>
  <c r="S363" i="1"/>
  <c r="Q363" i="1"/>
  <c r="H363" i="1"/>
  <c r="S362" i="1"/>
  <c r="Q362" i="1"/>
  <c r="H362" i="1"/>
  <c r="S361" i="1"/>
  <c r="Q361" i="1"/>
  <c r="H361" i="1"/>
  <c r="S360" i="1"/>
  <c r="Q360" i="1"/>
  <c r="H360" i="1"/>
  <c r="S359" i="1"/>
  <c r="Q359" i="1"/>
  <c r="H359" i="1"/>
  <c r="S358" i="1"/>
  <c r="Q358" i="1"/>
  <c r="H358" i="1"/>
  <c r="S357" i="1"/>
  <c r="Q357" i="1"/>
  <c r="H357" i="1"/>
  <c r="S356" i="1"/>
  <c r="Q356" i="1"/>
  <c r="H356" i="1"/>
  <c r="S355" i="1"/>
  <c r="Q355" i="1"/>
  <c r="H355" i="1"/>
  <c r="S354" i="1"/>
  <c r="Q354" i="1"/>
  <c r="H354" i="1"/>
  <c r="S353" i="1"/>
  <c r="Q353" i="1"/>
  <c r="H353" i="1"/>
  <c r="S352" i="1"/>
  <c r="Q352" i="1"/>
  <c r="H352" i="1"/>
  <c r="S351" i="1"/>
  <c r="Q351" i="1"/>
  <c r="H351" i="1"/>
  <c r="S350" i="1"/>
  <c r="Q350" i="1"/>
  <c r="H350" i="1"/>
  <c r="S349" i="1"/>
  <c r="Q349" i="1"/>
  <c r="H349" i="1"/>
  <c r="S348" i="1"/>
  <c r="Q348" i="1"/>
  <c r="H348" i="1"/>
  <c r="S347" i="1"/>
  <c r="Q347" i="1"/>
  <c r="H347" i="1"/>
  <c r="S346" i="1"/>
  <c r="Q346" i="1"/>
  <c r="H346" i="1"/>
  <c r="S345" i="1"/>
  <c r="Q345" i="1"/>
  <c r="H345" i="1"/>
  <c r="S344" i="1"/>
  <c r="Q344" i="1"/>
  <c r="H344" i="1"/>
  <c r="S343" i="1"/>
  <c r="Q343" i="1"/>
  <c r="H343" i="1"/>
  <c r="S342" i="1"/>
  <c r="Q342" i="1"/>
  <c r="H342" i="1"/>
  <c r="S341" i="1"/>
  <c r="Q341" i="1"/>
  <c r="H341" i="1"/>
  <c r="S340" i="1"/>
  <c r="Q340" i="1"/>
  <c r="H340" i="1"/>
  <c r="S339" i="1"/>
  <c r="Q339" i="1"/>
  <c r="H339" i="1"/>
  <c r="S338" i="1"/>
  <c r="Q338" i="1"/>
  <c r="H338" i="1"/>
  <c r="S337" i="1"/>
  <c r="Q337" i="1"/>
  <c r="H337" i="1"/>
  <c r="S336" i="1"/>
  <c r="Q336" i="1"/>
  <c r="H336" i="1"/>
  <c r="S335" i="1"/>
  <c r="Q335" i="1"/>
  <c r="H335" i="1"/>
  <c r="S334" i="1"/>
  <c r="Q334" i="1"/>
  <c r="H334" i="1"/>
  <c r="S333" i="1"/>
  <c r="Q333" i="1"/>
  <c r="H333" i="1"/>
  <c r="S332" i="1"/>
  <c r="Q332" i="1"/>
  <c r="H332" i="1"/>
  <c r="S331" i="1"/>
  <c r="Q331" i="1"/>
  <c r="H331" i="1"/>
  <c r="S330" i="1"/>
  <c r="Q330" i="1"/>
  <c r="H330" i="1"/>
  <c r="S329" i="1"/>
  <c r="Q329" i="1"/>
  <c r="H329" i="1"/>
  <c r="S328" i="1"/>
  <c r="Q328" i="1"/>
  <c r="H328" i="1"/>
  <c r="S327" i="1"/>
  <c r="Q327" i="1"/>
  <c r="H327" i="1"/>
  <c r="S326" i="1"/>
  <c r="Q326" i="1"/>
  <c r="H326" i="1"/>
  <c r="S325" i="1"/>
  <c r="Q325" i="1"/>
  <c r="H325" i="1"/>
  <c r="S324" i="1"/>
  <c r="Q324" i="1"/>
  <c r="H324" i="1"/>
  <c r="S323" i="1"/>
  <c r="Q323" i="1"/>
  <c r="H323" i="1"/>
  <c r="S322" i="1"/>
  <c r="Q322" i="1"/>
  <c r="H322" i="1"/>
  <c r="S321" i="1"/>
  <c r="Q321" i="1"/>
  <c r="H321" i="1"/>
  <c r="S320" i="1"/>
  <c r="Q320" i="1"/>
  <c r="H320" i="1"/>
  <c r="S319" i="1"/>
  <c r="Q319" i="1"/>
  <c r="H319" i="1"/>
  <c r="S318" i="1"/>
  <c r="Q318" i="1"/>
  <c r="H318" i="1"/>
  <c r="S317" i="1"/>
  <c r="Q317" i="1"/>
  <c r="H317" i="1"/>
  <c r="S316" i="1"/>
  <c r="Q316" i="1"/>
  <c r="H316" i="1"/>
  <c r="S315" i="1"/>
  <c r="Q315" i="1"/>
  <c r="H315" i="1"/>
  <c r="S314" i="1"/>
  <c r="Q314" i="1"/>
  <c r="H314" i="1"/>
  <c r="S313" i="1"/>
  <c r="Q313" i="1"/>
  <c r="H313" i="1"/>
  <c r="S312" i="1"/>
  <c r="Q312" i="1"/>
  <c r="H312" i="1"/>
  <c r="S311" i="1"/>
  <c r="Q311" i="1"/>
  <c r="H311" i="1"/>
  <c r="S310" i="1"/>
  <c r="Q310" i="1"/>
  <c r="H310" i="1"/>
  <c r="S309" i="1"/>
  <c r="Q309" i="1"/>
  <c r="H309" i="1"/>
  <c r="S308" i="1"/>
  <c r="Q308" i="1"/>
  <c r="H308" i="1"/>
  <c r="S307" i="1"/>
  <c r="Q307" i="1"/>
  <c r="H307" i="1"/>
  <c r="S306" i="1"/>
  <c r="Q306" i="1"/>
  <c r="H306" i="1"/>
  <c r="S305" i="1"/>
  <c r="Q305" i="1"/>
  <c r="H305" i="1"/>
  <c r="S304" i="1"/>
  <c r="Q304" i="1"/>
  <c r="H304" i="1"/>
  <c r="S303" i="1"/>
  <c r="Q303" i="1"/>
  <c r="H303" i="1"/>
  <c r="S302" i="1"/>
  <c r="Q302" i="1"/>
  <c r="H302" i="1"/>
  <c r="S301" i="1"/>
  <c r="Q301" i="1"/>
  <c r="H301" i="1"/>
  <c r="S300" i="1"/>
  <c r="Q300" i="1"/>
  <c r="H300" i="1"/>
  <c r="S299" i="1"/>
  <c r="Q299" i="1"/>
  <c r="H299" i="1"/>
  <c r="S298" i="1"/>
  <c r="Q298" i="1"/>
  <c r="H298" i="1"/>
  <c r="S297" i="1"/>
  <c r="Q297" i="1"/>
  <c r="H297" i="1"/>
  <c r="S296" i="1"/>
  <c r="Q296" i="1"/>
  <c r="H296" i="1"/>
  <c r="S295" i="1"/>
  <c r="Q295" i="1"/>
  <c r="H295" i="1"/>
  <c r="S294" i="1"/>
  <c r="Q294" i="1"/>
  <c r="H294" i="1"/>
  <c r="S293" i="1"/>
  <c r="Q293" i="1"/>
  <c r="H293" i="1"/>
  <c r="O292" i="1"/>
  <c r="S292" i="1" s="1"/>
  <c r="H292" i="1"/>
  <c r="S291" i="1"/>
  <c r="Q291" i="1"/>
  <c r="H291" i="1"/>
  <c r="S290" i="1"/>
  <c r="Q290" i="1"/>
  <c r="H290" i="1"/>
  <c r="S289" i="1"/>
  <c r="Q289" i="1"/>
  <c r="H289" i="1"/>
  <c r="S288" i="1"/>
  <c r="Q288" i="1"/>
  <c r="H288" i="1"/>
  <c r="S287" i="1"/>
  <c r="Q287" i="1"/>
  <c r="H287" i="1"/>
  <c r="S286" i="1"/>
  <c r="Q286" i="1"/>
  <c r="H286" i="1"/>
  <c r="S285" i="1"/>
  <c r="Q285" i="1"/>
  <c r="H285" i="1"/>
  <c r="S284" i="1"/>
  <c r="Q284" i="1"/>
  <c r="H284" i="1"/>
  <c r="S283" i="1"/>
  <c r="Q283" i="1"/>
  <c r="H283" i="1"/>
  <c r="O282" i="1"/>
  <c r="S282" i="1" s="1"/>
  <c r="H282" i="1"/>
  <c r="S281" i="1"/>
  <c r="Q281" i="1"/>
  <c r="H281" i="1"/>
  <c r="S280" i="1"/>
  <c r="Q280" i="1"/>
  <c r="H280" i="1"/>
  <c r="S279" i="1"/>
  <c r="Q279" i="1"/>
  <c r="H279" i="1"/>
  <c r="S278" i="1"/>
  <c r="Q278" i="1"/>
  <c r="H278" i="1"/>
  <c r="S277" i="1"/>
  <c r="Q277" i="1"/>
  <c r="H277" i="1"/>
  <c r="S276" i="1"/>
  <c r="Q276" i="1"/>
  <c r="H276" i="1"/>
  <c r="S275" i="1"/>
  <c r="Q275" i="1"/>
  <c r="H275" i="1"/>
  <c r="S274" i="1"/>
  <c r="Q274" i="1"/>
  <c r="H274" i="1"/>
  <c r="S273" i="1"/>
  <c r="Q273" i="1"/>
  <c r="H273" i="1"/>
  <c r="S272" i="1"/>
  <c r="Q272" i="1"/>
  <c r="H272" i="1"/>
  <c r="S271" i="1"/>
  <c r="Q271" i="1"/>
  <c r="H271" i="1"/>
  <c r="S270" i="1"/>
  <c r="Q270" i="1"/>
  <c r="H270" i="1"/>
  <c r="S269" i="1"/>
  <c r="Q269" i="1"/>
  <c r="H269" i="1"/>
  <c r="S268" i="1"/>
  <c r="Q268" i="1"/>
  <c r="H268" i="1"/>
  <c r="S267" i="1"/>
  <c r="Q267" i="1"/>
  <c r="H267" i="1"/>
  <c r="S266" i="1"/>
  <c r="Q266" i="1"/>
  <c r="H266" i="1"/>
  <c r="S265" i="1"/>
  <c r="Q265" i="1"/>
  <c r="H265" i="1"/>
  <c r="S264" i="1"/>
  <c r="Q264" i="1"/>
  <c r="H264" i="1"/>
  <c r="S263" i="1"/>
  <c r="Q263" i="1"/>
  <c r="H263" i="1"/>
  <c r="S262" i="1"/>
  <c r="Q262" i="1"/>
  <c r="H262" i="1"/>
  <c r="S261" i="1"/>
  <c r="Q261" i="1"/>
  <c r="H261" i="1"/>
  <c r="S260" i="1"/>
  <c r="Q260" i="1"/>
  <c r="H260" i="1"/>
  <c r="S259" i="1"/>
  <c r="Q259" i="1"/>
  <c r="H259" i="1"/>
  <c r="S258" i="1"/>
  <c r="Q258" i="1"/>
  <c r="H258" i="1"/>
  <c r="S257" i="1"/>
  <c r="Q257" i="1"/>
  <c r="H257" i="1"/>
  <c r="S256" i="1"/>
  <c r="Q256" i="1"/>
  <c r="H256" i="1"/>
  <c r="S255" i="1"/>
  <c r="Q255" i="1"/>
  <c r="H255" i="1"/>
  <c r="S254" i="1"/>
  <c r="Q254" i="1"/>
  <c r="H254" i="1"/>
  <c r="S253" i="1"/>
  <c r="Q253" i="1"/>
  <c r="H253" i="1"/>
  <c r="S252" i="1"/>
  <c r="Q252" i="1"/>
  <c r="H252" i="1"/>
  <c r="S251" i="1"/>
  <c r="Q251" i="1"/>
  <c r="H251" i="1"/>
  <c r="S250" i="1"/>
  <c r="Q250" i="1"/>
  <c r="H250" i="1"/>
  <c r="S249" i="1"/>
  <c r="Q249" i="1"/>
  <c r="H249" i="1"/>
  <c r="S248" i="1"/>
  <c r="Q248" i="1"/>
  <c r="H248" i="1"/>
  <c r="S247" i="1"/>
  <c r="Q247" i="1"/>
  <c r="H247" i="1"/>
  <c r="S246" i="1"/>
  <c r="Q246" i="1"/>
  <c r="H246" i="1"/>
  <c r="S245" i="1"/>
  <c r="Q245" i="1"/>
  <c r="H245" i="1"/>
  <c r="S244" i="1"/>
  <c r="Q244" i="1"/>
  <c r="H244" i="1"/>
  <c r="S243" i="1"/>
  <c r="Q243" i="1"/>
  <c r="H243" i="1"/>
  <c r="S242" i="1"/>
  <c r="Q242" i="1"/>
  <c r="H242" i="1"/>
  <c r="S241" i="1"/>
  <c r="Q241" i="1"/>
  <c r="H241" i="1"/>
  <c r="S240" i="1"/>
  <c r="Q240" i="1"/>
  <c r="H240" i="1"/>
  <c r="S239" i="1"/>
  <c r="Q239" i="1"/>
  <c r="H239" i="1"/>
  <c r="S238" i="1"/>
  <c r="Q238" i="1"/>
  <c r="H238" i="1"/>
  <c r="S237" i="1"/>
  <c r="Q237" i="1"/>
  <c r="H237" i="1"/>
  <c r="S236" i="1"/>
  <c r="Q236" i="1"/>
  <c r="H236" i="1"/>
  <c r="S235" i="1"/>
  <c r="Q235" i="1"/>
  <c r="H235" i="1"/>
  <c r="S234" i="1"/>
  <c r="Q234" i="1"/>
  <c r="H234" i="1"/>
  <c r="S233" i="1"/>
  <c r="Q233" i="1"/>
  <c r="H233" i="1"/>
  <c r="S232" i="1"/>
  <c r="Q232" i="1"/>
  <c r="H232" i="1"/>
  <c r="S231" i="1"/>
  <c r="Q231" i="1"/>
  <c r="H231" i="1"/>
  <c r="S230" i="1"/>
  <c r="Q230" i="1"/>
  <c r="H230" i="1"/>
  <c r="S229" i="1"/>
  <c r="Q229" i="1"/>
  <c r="H229" i="1"/>
  <c r="S228" i="1"/>
  <c r="Q228" i="1"/>
  <c r="H228" i="1"/>
  <c r="S227" i="1"/>
  <c r="Q227" i="1"/>
  <c r="H227" i="1"/>
  <c r="S226" i="1"/>
  <c r="Q226" i="1"/>
  <c r="H226" i="1"/>
  <c r="S225" i="1"/>
  <c r="Q225" i="1"/>
  <c r="H225" i="1"/>
  <c r="S224" i="1"/>
  <c r="Q224" i="1"/>
  <c r="H224" i="1"/>
  <c r="S223" i="1"/>
  <c r="Q223" i="1"/>
  <c r="H223" i="1"/>
  <c r="S222" i="1"/>
  <c r="Q222" i="1"/>
  <c r="H222" i="1"/>
  <c r="S221" i="1"/>
  <c r="Q221" i="1"/>
  <c r="H221" i="1"/>
  <c r="S220" i="1"/>
  <c r="Q220" i="1"/>
  <c r="H220" i="1"/>
  <c r="S219" i="1"/>
  <c r="Q219" i="1"/>
  <c r="H219" i="1"/>
  <c r="S218" i="1"/>
  <c r="Q218" i="1"/>
  <c r="H218" i="1"/>
  <c r="S217" i="1"/>
  <c r="Q217" i="1"/>
  <c r="H217" i="1"/>
  <c r="S216" i="1"/>
  <c r="Q216" i="1"/>
  <c r="H216" i="1"/>
  <c r="S215" i="1"/>
  <c r="Q215" i="1"/>
  <c r="H215" i="1"/>
  <c r="S214" i="1"/>
  <c r="Q214" i="1"/>
  <c r="H214" i="1"/>
  <c r="S213" i="1"/>
  <c r="Q213" i="1"/>
  <c r="H213" i="1"/>
  <c r="S212" i="1"/>
  <c r="Q212" i="1"/>
  <c r="H212" i="1"/>
  <c r="S211" i="1"/>
  <c r="Q211" i="1"/>
  <c r="H211" i="1"/>
  <c r="S210" i="1"/>
  <c r="Q210" i="1"/>
  <c r="H210" i="1"/>
  <c r="S209" i="1"/>
  <c r="Q209" i="1"/>
  <c r="H209" i="1"/>
  <c r="S208" i="1"/>
  <c r="Q208" i="1"/>
  <c r="H208" i="1"/>
  <c r="S207" i="1"/>
  <c r="Q207" i="1"/>
  <c r="H207" i="1"/>
  <c r="S206" i="1"/>
  <c r="Q206" i="1"/>
  <c r="H206" i="1"/>
  <c r="S205" i="1"/>
  <c r="Q205" i="1"/>
  <c r="H205" i="1"/>
  <c r="S204" i="1"/>
  <c r="Q204" i="1"/>
  <c r="H204" i="1"/>
  <c r="S203" i="1"/>
  <c r="Q203" i="1"/>
  <c r="H203" i="1"/>
  <c r="S202" i="1"/>
  <c r="Q202" i="1"/>
  <c r="H202" i="1"/>
  <c r="S201" i="1"/>
  <c r="Q201" i="1"/>
  <c r="H201" i="1"/>
  <c r="S200" i="1"/>
  <c r="Q200" i="1"/>
  <c r="H200" i="1"/>
  <c r="S199" i="1"/>
  <c r="Q199" i="1"/>
  <c r="H199" i="1"/>
  <c r="S198" i="1"/>
  <c r="Q198" i="1"/>
  <c r="H198" i="1"/>
  <c r="S197" i="1"/>
  <c r="Q197" i="1"/>
  <c r="H197" i="1"/>
  <c r="S196" i="1"/>
  <c r="Q196" i="1"/>
  <c r="H196" i="1"/>
  <c r="S195" i="1"/>
  <c r="Q195" i="1"/>
  <c r="H195" i="1"/>
  <c r="S194" i="1"/>
  <c r="Q194" i="1"/>
  <c r="H194" i="1"/>
  <c r="S193" i="1"/>
  <c r="Q193" i="1"/>
  <c r="H193" i="1"/>
  <c r="S192" i="1"/>
  <c r="Q192" i="1"/>
  <c r="H192" i="1"/>
  <c r="S191" i="1"/>
  <c r="Q191" i="1"/>
  <c r="H191" i="1"/>
  <c r="S190" i="1"/>
  <c r="Q190" i="1"/>
  <c r="H190" i="1"/>
  <c r="S189" i="1"/>
  <c r="Q189" i="1"/>
  <c r="H189" i="1"/>
  <c r="S188" i="1"/>
  <c r="Q188" i="1"/>
  <c r="H188" i="1"/>
  <c r="S187" i="1"/>
  <c r="Q187" i="1"/>
  <c r="H187" i="1"/>
  <c r="S186" i="1"/>
  <c r="Q186" i="1"/>
  <c r="H186" i="1"/>
  <c r="S185" i="1"/>
  <c r="Q185" i="1"/>
  <c r="H185" i="1"/>
  <c r="S184" i="1"/>
  <c r="Q184" i="1"/>
  <c r="H184" i="1"/>
  <c r="S183" i="1"/>
  <c r="Q183" i="1"/>
  <c r="H183" i="1"/>
  <c r="S182" i="1"/>
  <c r="Q182" i="1"/>
  <c r="H182" i="1"/>
  <c r="S181" i="1"/>
  <c r="Q181" i="1"/>
  <c r="H181" i="1"/>
  <c r="S180" i="1"/>
  <c r="Q180" i="1"/>
  <c r="H180" i="1"/>
  <c r="S179" i="1"/>
  <c r="Q179" i="1"/>
  <c r="H179" i="1"/>
  <c r="S178" i="1"/>
  <c r="Q178" i="1"/>
  <c r="H178" i="1"/>
  <c r="S177" i="1"/>
  <c r="Q177" i="1"/>
  <c r="H177" i="1"/>
  <c r="S176" i="1"/>
  <c r="Q176" i="1"/>
  <c r="H176" i="1"/>
  <c r="S175" i="1"/>
  <c r="Q175" i="1"/>
  <c r="H175" i="1"/>
  <c r="S174" i="1"/>
  <c r="Q174" i="1"/>
  <c r="H174" i="1"/>
  <c r="S173" i="1"/>
  <c r="Q173" i="1"/>
  <c r="H173" i="1"/>
  <c r="S172" i="1"/>
  <c r="Q172" i="1"/>
  <c r="H172" i="1"/>
  <c r="S171" i="1"/>
  <c r="Q171" i="1"/>
  <c r="H171" i="1"/>
  <c r="S170" i="1"/>
  <c r="Q170" i="1"/>
  <c r="H170" i="1"/>
  <c r="S169" i="1"/>
  <c r="Q169" i="1"/>
  <c r="H169" i="1"/>
  <c r="S168" i="1"/>
  <c r="Q168" i="1"/>
  <c r="H168" i="1"/>
  <c r="S167" i="1"/>
  <c r="Q167" i="1"/>
  <c r="H167" i="1"/>
  <c r="S166" i="1"/>
  <c r="Q166" i="1"/>
  <c r="H166" i="1"/>
  <c r="S165" i="1"/>
  <c r="Q165" i="1"/>
  <c r="H165" i="1"/>
  <c r="S164" i="1"/>
  <c r="Q164" i="1"/>
  <c r="H164" i="1"/>
  <c r="S163" i="1"/>
  <c r="Q163" i="1"/>
  <c r="H163" i="1"/>
  <c r="S162" i="1"/>
  <c r="Q162" i="1"/>
  <c r="H162" i="1"/>
  <c r="S161" i="1"/>
  <c r="Q161" i="1"/>
  <c r="H161" i="1"/>
  <c r="S160" i="1"/>
  <c r="Q160" i="1"/>
  <c r="H160" i="1"/>
  <c r="S159" i="1"/>
  <c r="Q159" i="1"/>
  <c r="H159" i="1"/>
  <c r="S158" i="1"/>
  <c r="Q158" i="1"/>
  <c r="H158" i="1"/>
  <c r="S157" i="1"/>
  <c r="Q157" i="1"/>
  <c r="H157" i="1"/>
  <c r="S156" i="1"/>
  <c r="Q156" i="1"/>
  <c r="H156" i="1"/>
  <c r="S155" i="1"/>
  <c r="Q155" i="1"/>
  <c r="H155" i="1"/>
  <c r="S154" i="1"/>
  <c r="Q154" i="1"/>
  <c r="H154" i="1"/>
  <c r="S153" i="1"/>
  <c r="Q153" i="1"/>
  <c r="H153" i="1"/>
  <c r="S152" i="1"/>
  <c r="Q152" i="1"/>
  <c r="H152" i="1"/>
  <c r="S151" i="1"/>
  <c r="Q151" i="1"/>
  <c r="H151" i="1"/>
  <c r="S150" i="1"/>
  <c r="Q150" i="1"/>
  <c r="H150" i="1"/>
  <c r="S149" i="1"/>
  <c r="Q149" i="1"/>
  <c r="H149" i="1"/>
  <c r="S148" i="1"/>
  <c r="Q148" i="1"/>
  <c r="H148" i="1"/>
  <c r="S147" i="1"/>
  <c r="Q147" i="1"/>
  <c r="H147" i="1"/>
  <c r="S146" i="1"/>
  <c r="Q146" i="1"/>
  <c r="H146" i="1"/>
  <c r="S145" i="1"/>
  <c r="Q145" i="1"/>
  <c r="H145" i="1"/>
  <c r="S144" i="1"/>
  <c r="Q144" i="1"/>
  <c r="H144" i="1"/>
  <c r="S143" i="1"/>
  <c r="Q143" i="1"/>
  <c r="H143" i="1"/>
  <c r="S142" i="1"/>
  <c r="Q142" i="1"/>
  <c r="H142" i="1"/>
  <c r="S141" i="1"/>
  <c r="Q141" i="1"/>
  <c r="H141" i="1"/>
  <c r="S140" i="1"/>
  <c r="Q140" i="1"/>
  <c r="H140" i="1"/>
  <c r="S139" i="1"/>
  <c r="Q139" i="1"/>
  <c r="H139" i="1"/>
  <c r="S138" i="1"/>
  <c r="Q138" i="1"/>
  <c r="H138" i="1"/>
  <c r="S137" i="1"/>
  <c r="Q137" i="1"/>
  <c r="H137" i="1"/>
  <c r="S136" i="1"/>
  <c r="Q136" i="1"/>
  <c r="H136" i="1"/>
  <c r="S135" i="1"/>
  <c r="Q135" i="1"/>
  <c r="H135" i="1"/>
  <c r="S134" i="1"/>
  <c r="Q134" i="1"/>
  <c r="H134" i="1"/>
  <c r="S133" i="1"/>
  <c r="Q133" i="1"/>
  <c r="H133" i="1"/>
  <c r="S132" i="1"/>
  <c r="Q132" i="1"/>
  <c r="H132" i="1"/>
  <c r="S131" i="1"/>
  <c r="Q131" i="1"/>
  <c r="H131" i="1"/>
  <c r="S130" i="1"/>
  <c r="Q130" i="1"/>
  <c r="H130" i="1"/>
  <c r="S129" i="1"/>
  <c r="Q129" i="1"/>
  <c r="H129" i="1"/>
  <c r="S128" i="1"/>
  <c r="Q128" i="1"/>
  <c r="H128" i="1"/>
  <c r="S127" i="1"/>
  <c r="Q127" i="1"/>
  <c r="H127" i="1"/>
  <c r="S126" i="1"/>
  <c r="Q126" i="1"/>
  <c r="H126" i="1"/>
  <c r="S125" i="1"/>
  <c r="Q125" i="1"/>
  <c r="H125" i="1"/>
  <c r="S124" i="1"/>
  <c r="Q124" i="1"/>
  <c r="H124" i="1"/>
  <c r="S123" i="1"/>
  <c r="Q123" i="1"/>
  <c r="H123" i="1"/>
  <c r="S122" i="1"/>
  <c r="Q122" i="1"/>
  <c r="H122" i="1"/>
  <c r="S121" i="1"/>
  <c r="Q121" i="1"/>
  <c r="H121" i="1"/>
  <c r="S120" i="1"/>
  <c r="Q120" i="1"/>
  <c r="H120" i="1"/>
  <c r="S119" i="1"/>
  <c r="Q119" i="1"/>
  <c r="H119" i="1"/>
  <c r="S118" i="1"/>
  <c r="Q118" i="1"/>
  <c r="H118" i="1"/>
  <c r="S117" i="1"/>
  <c r="Q117" i="1"/>
  <c r="H117" i="1"/>
  <c r="S116" i="1"/>
  <c r="Q116" i="1"/>
  <c r="H116" i="1"/>
  <c r="S115" i="1"/>
  <c r="Q115" i="1"/>
  <c r="H115" i="1"/>
  <c r="S114" i="1"/>
  <c r="Q114" i="1"/>
  <c r="H114" i="1"/>
  <c r="S113" i="1"/>
  <c r="Q113" i="1"/>
  <c r="H113" i="1"/>
  <c r="S112" i="1"/>
  <c r="Q112" i="1"/>
  <c r="H112" i="1"/>
  <c r="S111" i="1"/>
  <c r="Q111" i="1"/>
  <c r="H111" i="1"/>
  <c r="S110" i="1"/>
  <c r="Q110" i="1"/>
  <c r="H110" i="1"/>
  <c r="S109" i="1"/>
  <c r="Q109" i="1"/>
  <c r="H109" i="1"/>
  <c r="S108" i="1"/>
  <c r="Q108" i="1"/>
  <c r="H108" i="1"/>
  <c r="S107" i="1"/>
  <c r="Q107" i="1"/>
  <c r="H107" i="1"/>
  <c r="S106" i="1"/>
  <c r="Q106" i="1"/>
  <c r="H106" i="1"/>
  <c r="S105" i="1"/>
  <c r="Q105" i="1"/>
  <c r="H105" i="1"/>
  <c r="S104" i="1"/>
  <c r="Q104" i="1"/>
  <c r="H104" i="1"/>
  <c r="S103" i="1"/>
  <c r="Q103" i="1"/>
  <c r="H103" i="1"/>
  <c r="S102" i="1"/>
  <c r="Q102" i="1"/>
  <c r="H102" i="1"/>
  <c r="S101" i="1"/>
  <c r="Q101" i="1"/>
  <c r="H101" i="1"/>
  <c r="S100" i="1"/>
  <c r="Q100" i="1"/>
  <c r="H100" i="1"/>
  <c r="S99" i="1"/>
  <c r="Q99" i="1"/>
  <c r="H99" i="1"/>
  <c r="S98" i="1"/>
  <c r="Q98" i="1"/>
  <c r="H98" i="1"/>
  <c r="S97" i="1"/>
  <c r="Q97" i="1"/>
  <c r="H97" i="1"/>
  <c r="S96" i="1"/>
  <c r="Q96" i="1"/>
  <c r="H96" i="1"/>
  <c r="S95" i="1"/>
  <c r="Q95" i="1"/>
  <c r="H95" i="1"/>
  <c r="S94" i="1"/>
  <c r="Q94" i="1"/>
  <c r="H94" i="1"/>
  <c r="S93" i="1"/>
  <c r="Q93" i="1"/>
  <c r="H93" i="1"/>
  <c r="S92" i="1"/>
  <c r="Q92" i="1"/>
  <c r="H92" i="1"/>
  <c r="S91" i="1"/>
  <c r="Q91" i="1"/>
  <c r="H91" i="1"/>
  <c r="S90" i="1"/>
  <c r="Q90" i="1"/>
  <c r="H90" i="1"/>
  <c r="S89" i="1"/>
  <c r="Q89" i="1"/>
  <c r="H89" i="1"/>
  <c r="S88" i="1"/>
  <c r="Q88" i="1"/>
  <c r="H88" i="1"/>
  <c r="S87" i="1"/>
  <c r="Q87" i="1"/>
  <c r="H87" i="1"/>
  <c r="S86" i="1"/>
  <c r="Q86" i="1"/>
  <c r="H86" i="1"/>
  <c r="S85" i="1"/>
  <c r="Q85" i="1"/>
  <c r="H85" i="1"/>
  <c r="S84" i="1"/>
  <c r="Q84" i="1"/>
  <c r="H84" i="1"/>
  <c r="S83" i="1"/>
  <c r="Q83" i="1"/>
  <c r="H83" i="1"/>
  <c r="S82" i="1"/>
  <c r="Q82" i="1"/>
  <c r="H82" i="1"/>
  <c r="S81" i="1"/>
  <c r="Q81" i="1"/>
  <c r="H81" i="1"/>
  <c r="S80" i="1"/>
  <c r="Q80" i="1"/>
  <c r="H80" i="1"/>
  <c r="S79" i="1"/>
  <c r="Q79" i="1"/>
  <c r="H79" i="1"/>
  <c r="S78" i="1"/>
  <c r="Q78" i="1"/>
  <c r="H78" i="1"/>
  <c r="S77" i="1"/>
  <c r="Q77" i="1"/>
  <c r="H77" i="1"/>
  <c r="S76" i="1"/>
  <c r="Q76" i="1"/>
  <c r="H76" i="1"/>
  <c r="S75" i="1"/>
  <c r="Q75" i="1"/>
  <c r="H75" i="1"/>
  <c r="S74" i="1"/>
  <c r="Q74" i="1"/>
  <c r="H74" i="1"/>
  <c r="S73" i="1"/>
  <c r="Q73" i="1"/>
  <c r="H73" i="1"/>
  <c r="S72" i="1"/>
  <c r="Q72" i="1"/>
  <c r="H72" i="1"/>
  <c r="S71" i="1"/>
  <c r="Q71" i="1"/>
  <c r="H71" i="1"/>
  <c r="S70" i="1"/>
  <c r="Q70" i="1"/>
  <c r="H70" i="1"/>
  <c r="S69" i="1"/>
  <c r="Q69" i="1"/>
  <c r="H69" i="1"/>
  <c r="S68" i="1"/>
  <c r="Q68" i="1"/>
  <c r="H68" i="1"/>
  <c r="S67" i="1"/>
  <c r="Q67" i="1"/>
  <c r="H67" i="1"/>
  <c r="S66" i="1"/>
  <c r="Q66" i="1"/>
  <c r="H66" i="1"/>
  <c r="S65" i="1"/>
  <c r="Q65" i="1"/>
  <c r="H65" i="1"/>
  <c r="S64" i="1"/>
  <c r="Q64" i="1"/>
  <c r="H64" i="1"/>
  <c r="S63" i="1"/>
  <c r="Q63" i="1"/>
  <c r="H63" i="1"/>
  <c r="S62" i="1"/>
  <c r="Q62" i="1"/>
  <c r="H62" i="1"/>
  <c r="S61" i="1"/>
  <c r="Q61" i="1"/>
  <c r="H61" i="1"/>
  <c r="S60" i="1"/>
  <c r="Q60" i="1"/>
  <c r="H60" i="1"/>
  <c r="S59" i="1"/>
  <c r="Q59" i="1"/>
  <c r="H59" i="1"/>
  <c r="S58" i="1"/>
  <c r="Q58" i="1"/>
  <c r="H58" i="1"/>
  <c r="S57" i="1"/>
  <c r="Q57" i="1"/>
  <c r="H57" i="1"/>
  <c r="S56" i="1"/>
  <c r="Q56" i="1"/>
  <c r="H56" i="1"/>
  <c r="S55" i="1"/>
  <c r="Q55" i="1"/>
  <c r="H55" i="1"/>
  <c r="S54" i="1"/>
  <c r="Q54" i="1"/>
  <c r="H54" i="1"/>
  <c r="S53" i="1"/>
  <c r="Q53" i="1"/>
  <c r="H53" i="1"/>
  <c r="S52" i="1"/>
  <c r="Q52" i="1"/>
  <c r="H52" i="1"/>
  <c r="S51" i="1"/>
  <c r="Q51" i="1"/>
  <c r="H51" i="1"/>
  <c r="S50" i="1"/>
  <c r="Q50" i="1"/>
  <c r="H50" i="1"/>
  <c r="S49" i="1"/>
  <c r="Q49" i="1"/>
  <c r="H49" i="1"/>
  <c r="S48" i="1"/>
  <c r="Q48" i="1"/>
  <c r="H48" i="1"/>
  <c r="S47" i="1"/>
  <c r="Q47" i="1"/>
  <c r="H47" i="1"/>
  <c r="S46" i="1"/>
  <c r="Q46" i="1"/>
  <c r="H46" i="1"/>
  <c r="S45" i="1"/>
  <c r="Q45" i="1"/>
  <c r="H45" i="1"/>
  <c r="S44" i="1"/>
  <c r="Q44" i="1"/>
  <c r="H44" i="1"/>
  <c r="S43" i="1"/>
  <c r="Q43" i="1"/>
  <c r="H43" i="1"/>
  <c r="S42" i="1"/>
  <c r="Q42" i="1"/>
  <c r="H42" i="1"/>
  <c r="S41" i="1"/>
  <c r="Q41" i="1"/>
  <c r="H41" i="1"/>
  <c r="S40" i="1"/>
  <c r="Q40" i="1"/>
  <c r="H40" i="1"/>
  <c r="S39" i="1"/>
  <c r="Q39" i="1"/>
  <c r="H39" i="1"/>
  <c r="S38" i="1"/>
  <c r="Q38" i="1"/>
  <c r="H38" i="1"/>
  <c r="S37" i="1"/>
  <c r="Q37" i="1"/>
  <c r="H37" i="1"/>
  <c r="S36" i="1"/>
  <c r="Q36" i="1"/>
  <c r="H36" i="1"/>
  <c r="S35" i="1"/>
  <c r="Q35" i="1"/>
  <c r="H35" i="1"/>
  <c r="S34" i="1"/>
  <c r="Q34" i="1"/>
  <c r="H34" i="1"/>
  <c r="S33" i="1"/>
  <c r="Q33" i="1"/>
  <c r="H33" i="1"/>
  <c r="S32" i="1"/>
  <c r="Q32" i="1"/>
  <c r="H32" i="1"/>
  <c r="S31" i="1"/>
  <c r="Q31" i="1"/>
  <c r="H31" i="1"/>
  <c r="S30" i="1"/>
  <c r="Q30" i="1"/>
  <c r="H30" i="1"/>
  <c r="S29" i="1"/>
  <c r="Q29" i="1"/>
  <c r="H29" i="1"/>
  <c r="S28" i="1"/>
  <c r="Q28" i="1"/>
  <c r="H28" i="1"/>
  <c r="S27" i="1"/>
  <c r="Q27" i="1"/>
  <c r="H27" i="1"/>
  <c r="S26" i="1"/>
  <c r="Q26" i="1"/>
  <c r="H26" i="1"/>
  <c r="S25" i="1"/>
  <c r="Q25" i="1"/>
  <c r="H25" i="1"/>
  <c r="S24" i="1"/>
  <c r="Q24" i="1"/>
  <c r="H24" i="1"/>
  <c r="S23" i="1"/>
  <c r="Q23" i="1"/>
  <c r="H23" i="1"/>
  <c r="S22" i="1"/>
  <c r="Q22" i="1"/>
  <c r="H22" i="1"/>
  <c r="S21" i="1"/>
  <c r="Q21" i="1"/>
  <c r="H21" i="1"/>
  <c r="S20" i="1"/>
  <c r="Q20" i="1"/>
  <c r="H20" i="1"/>
  <c r="S19" i="1"/>
  <c r="Q19" i="1"/>
  <c r="H19" i="1"/>
  <c r="S18" i="1"/>
  <c r="Q18" i="1"/>
  <c r="H18" i="1"/>
  <c r="S17" i="1"/>
  <c r="Q17" i="1"/>
  <c r="H17" i="1"/>
  <c r="S16" i="1"/>
  <c r="Q16" i="1"/>
  <c r="H16" i="1"/>
  <c r="S15" i="1"/>
  <c r="Q15" i="1"/>
  <c r="H15" i="1"/>
  <c r="S14" i="1"/>
  <c r="Q14" i="1"/>
  <c r="H14" i="1"/>
  <c r="S13" i="1"/>
  <c r="Q13" i="1"/>
  <c r="H13" i="1"/>
  <c r="S12" i="1"/>
  <c r="Q12" i="1"/>
  <c r="H12" i="1"/>
  <c r="S11" i="1"/>
  <c r="Q11" i="1"/>
  <c r="H11" i="1"/>
  <c r="S10" i="1"/>
  <c r="Q10" i="1"/>
  <c r="H10" i="1"/>
  <c r="S9" i="1"/>
  <c r="Q9" i="1"/>
  <c r="H9" i="1"/>
  <c r="I1498" i="2" l="1"/>
  <c r="G920" i="2"/>
  <c r="I920" i="2"/>
  <c r="G900" i="2"/>
  <c r="I900" i="2"/>
  <c r="I1438" i="2"/>
  <c r="G1418" i="2"/>
  <c r="I1418" i="2"/>
  <c r="G1398" i="2"/>
  <c r="I1398" i="2"/>
  <c r="G1378" i="2"/>
  <c r="I1378" i="2"/>
  <c r="G1358" i="2"/>
  <c r="I1358" i="2"/>
  <c r="G1338" i="2"/>
  <c r="I1338" i="2"/>
  <c r="G1318" i="2"/>
  <c r="I1318" i="2"/>
  <c r="G1298" i="2"/>
  <c r="I1298" i="2"/>
  <c r="G1278" i="2"/>
  <c r="I1278" i="2"/>
  <c r="G1258" i="2"/>
  <c r="I1258" i="2"/>
  <c r="G1238" i="2"/>
  <c r="I1238" i="2"/>
  <c r="G1218" i="2"/>
  <c r="I1218" i="2"/>
  <c r="G1198" i="2"/>
  <c r="I1198" i="2"/>
  <c r="G1178" i="2"/>
  <c r="I1178" i="2"/>
  <c r="G1158" i="2"/>
  <c r="I1158" i="2"/>
  <c r="G1138" i="2"/>
  <c r="I1138" i="2"/>
  <c r="G1118" i="2"/>
  <c r="I1118" i="2"/>
  <c r="G1098" i="2"/>
  <c r="I1098" i="2"/>
  <c r="G1078" i="2"/>
  <c r="I1078" i="2"/>
  <c r="G1058" i="2"/>
  <c r="I1058" i="2"/>
  <c r="G1038" i="2"/>
  <c r="I1038" i="2"/>
  <c r="G1018" i="2"/>
  <c r="I1018" i="2"/>
  <c r="G998" i="2"/>
  <c r="I998" i="2"/>
  <c r="G978" i="2"/>
  <c r="I978" i="2"/>
  <c r="G958" i="2"/>
  <c r="I958" i="2"/>
  <c r="I1658" i="2"/>
  <c r="I1598" i="2"/>
  <c r="I1538" i="2"/>
  <c r="G814" i="2"/>
  <c r="I814" i="2"/>
  <c r="G774" i="2"/>
  <c r="I774" i="2"/>
  <c r="G734" i="2"/>
  <c r="I734" i="2"/>
  <c r="G694" i="2"/>
  <c r="I694" i="2"/>
  <c r="G654" i="2"/>
  <c r="I654" i="2"/>
  <c r="G614" i="2"/>
  <c r="I614" i="2"/>
  <c r="G574" i="2"/>
  <c r="I574" i="2"/>
  <c r="G534" i="2"/>
  <c r="I534" i="2"/>
  <c r="I1478" i="2"/>
  <c r="G400" i="2"/>
  <c r="I400" i="2"/>
  <c r="G1691" i="2"/>
  <c r="I1691" i="2"/>
  <c r="G1671" i="2"/>
  <c r="I1671" i="2"/>
  <c r="G1651" i="2"/>
  <c r="I1651" i="2"/>
  <c r="G1631" i="2"/>
  <c r="I1631" i="2"/>
  <c r="G1611" i="2"/>
  <c r="I1611" i="2"/>
  <c r="G1591" i="2"/>
  <c r="I1591" i="2"/>
  <c r="G1571" i="2"/>
  <c r="I1571" i="2"/>
  <c r="G1551" i="2"/>
  <c r="I1551" i="2"/>
  <c r="G1531" i="2"/>
  <c r="I1531" i="2"/>
  <c r="G1511" i="2"/>
  <c r="I1511" i="2"/>
  <c r="G1491" i="2"/>
  <c r="I1491" i="2"/>
  <c r="G1471" i="2"/>
  <c r="I1471" i="2"/>
  <c r="G1451" i="2"/>
  <c r="I1451" i="2"/>
  <c r="G1431" i="2"/>
  <c r="I1431" i="2"/>
  <c r="G1411" i="2"/>
  <c r="I1411" i="2"/>
  <c r="G1391" i="2"/>
  <c r="I1391" i="2"/>
  <c r="G1371" i="2"/>
  <c r="I1371" i="2"/>
  <c r="G1351" i="2"/>
  <c r="I1351" i="2"/>
  <c r="G1331" i="2"/>
  <c r="I1331" i="2"/>
  <c r="G1311" i="2"/>
  <c r="I1311" i="2"/>
  <c r="G1291" i="2"/>
  <c r="I1291" i="2"/>
  <c r="G1271" i="2"/>
  <c r="I1271" i="2"/>
  <c r="G1251" i="2"/>
  <c r="I1251" i="2"/>
  <c r="G1231" i="2"/>
  <c r="I1231" i="2"/>
  <c r="G1211" i="2"/>
  <c r="I1211" i="2"/>
  <c r="G1191" i="2"/>
  <c r="I1191" i="2"/>
  <c r="G1171" i="2"/>
  <c r="I1171" i="2"/>
  <c r="G1151" i="2"/>
  <c r="I1151" i="2"/>
  <c r="G1131" i="2"/>
  <c r="I1131" i="2"/>
  <c r="G1111" i="2"/>
  <c r="I1111" i="2"/>
  <c r="G1091" i="2"/>
  <c r="I1091" i="2"/>
  <c r="G1071" i="2"/>
  <c r="I1071" i="2"/>
  <c r="G1051" i="2"/>
  <c r="I1051" i="2"/>
  <c r="G1031" i="2"/>
  <c r="I1031" i="2"/>
  <c r="G1011" i="2"/>
  <c r="I1011" i="2"/>
  <c r="G991" i="2"/>
  <c r="I991" i="2"/>
  <c r="G971" i="2"/>
  <c r="I971" i="2"/>
  <c r="G951" i="2"/>
  <c r="I951" i="2"/>
  <c r="G811" i="2"/>
  <c r="I811" i="2"/>
  <c r="G731" i="2"/>
  <c r="I731" i="2"/>
  <c r="G691" i="2"/>
  <c r="I691" i="2"/>
  <c r="G651" i="2"/>
  <c r="I651" i="2"/>
  <c r="G611" i="2"/>
  <c r="I611" i="2"/>
  <c r="G571" i="2"/>
  <c r="I571" i="2"/>
  <c r="G531" i="2"/>
  <c r="I531" i="2"/>
  <c r="G223" i="2"/>
  <c r="I223" i="2"/>
  <c r="G1690" i="2"/>
  <c r="I1690" i="2"/>
  <c r="G1670" i="2"/>
  <c r="I1670" i="2"/>
  <c r="G1650" i="2"/>
  <c r="I1650" i="2"/>
  <c r="G1630" i="2"/>
  <c r="I1630" i="2"/>
  <c r="G1610" i="2"/>
  <c r="I1610" i="2"/>
  <c r="G1590" i="2"/>
  <c r="I1590" i="2"/>
  <c r="G1570" i="2"/>
  <c r="I1570" i="2"/>
  <c r="G1550" i="2"/>
  <c r="I1550" i="2"/>
  <c r="G1530" i="2"/>
  <c r="I1530" i="2"/>
  <c r="G1510" i="2"/>
  <c r="I1510" i="2"/>
  <c r="G1490" i="2"/>
  <c r="I1490" i="2"/>
  <c r="G1470" i="2"/>
  <c r="I1470" i="2"/>
  <c r="G1450" i="2"/>
  <c r="I1450" i="2"/>
  <c r="G1430" i="2"/>
  <c r="I1430" i="2"/>
  <c r="G1410" i="2"/>
  <c r="I1410" i="2"/>
  <c r="G1390" i="2"/>
  <c r="I1390" i="2"/>
  <c r="G1370" i="2"/>
  <c r="I1370" i="2"/>
  <c r="G1350" i="2"/>
  <c r="I1350" i="2"/>
  <c r="G1330" i="2"/>
  <c r="I1330" i="2"/>
  <c r="G1310" i="2"/>
  <c r="I1310" i="2"/>
  <c r="G1290" i="2"/>
  <c r="I1290" i="2"/>
  <c r="G1270" i="2"/>
  <c r="I1270" i="2"/>
  <c r="G1250" i="2"/>
  <c r="I1250" i="2"/>
  <c r="G1230" i="2"/>
  <c r="I1230" i="2"/>
  <c r="G1210" i="2"/>
  <c r="I1210" i="2"/>
  <c r="G1190" i="2"/>
  <c r="I1190" i="2"/>
  <c r="G1170" i="2"/>
  <c r="I1170" i="2"/>
  <c r="G1150" i="2"/>
  <c r="I1150" i="2"/>
  <c r="G1130" i="2"/>
  <c r="I1130" i="2"/>
  <c r="G1110" i="2"/>
  <c r="I1110" i="2"/>
  <c r="G1090" i="2"/>
  <c r="I1090" i="2"/>
  <c r="G1070" i="2"/>
  <c r="I1070" i="2"/>
  <c r="G1050" i="2"/>
  <c r="I1050" i="2"/>
  <c r="G1030" i="2"/>
  <c r="I1030" i="2"/>
  <c r="G1010" i="2"/>
  <c r="I1010" i="2"/>
  <c r="G990" i="2"/>
  <c r="I990" i="2"/>
  <c r="G970" i="2"/>
  <c r="I970" i="2"/>
  <c r="G950" i="2"/>
  <c r="I950" i="2"/>
  <c r="G930" i="2"/>
  <c r="I930" i="2"/>
  <c r="G850" i="2"/>
  <c r="I850" i="2"/>
  <c r="G490" i="2"/>
  <c r="I490" i="2"/>
  <c r="G83" i="2"/>
  <c r="I83" i="2"/>
  <c r="I1638" i="2"/>
  <c r="I1578" i="2"/>
  <c r="G848" i="2"/>
  <c r="I848" i="2"/>
  <c r="G788" i="2"/>
  <c r="I788" i="2"/>
  <c r="G748" i="2"/>
  <c r="I748" i="2"/>
  <c r="G708" i="2"/>
  <c r="I708" i="2"/>
  <c r="G668" i="2"/>
  <c r="I668" i="2"/>
  <c r="G628" i="2"/>
  <c r="I628" i="2"/>
  <c r="G588" i="2"/>
  <c r="I588" i="2"/>
  <c r="G548" i="2"/>
  <c r="I548" i="2"/>
  <c r="G488" i="2"/>
  <c r="I488" i="2"/>
  <c r="G310" i="2"/>
  <c r="I310" i="2"/>
  <c r="I1518" i="2"/>
  <c r="G887" i="2"/>
  <c r="I887" i="2"/>
  <c r="G827" i="2"/>
  <c r="I827" i="2"/>
  <c r="G507" i="2"/>
  <c r="I507" i="2"/>
  <c r="G447" i="2"/>
  <c r="I447" i="2"/>
  <c r="I1458" i="2"/>
  <c r="I921" i="2"/>
  <c r="G886" i="2"/>
  <c r="I886" i="2"/>
  <c r="I1678" i="2"/>
  <c r="I461" i="2"/>
  <c r="G863" i="2"/>
  <c r="I863" i="2"/>
  <c r="G443" i="2"/>
  <c r="I443" i="2"/>
  <c r="I1618" i="2"/>
  <c r="G283" i="2"/>
  <c r="I283" i="2"/>
  <c r="I1558" i="2"/>
  <c r="G530" i="2"/>
  <c r="G510" i="2"/>
  <c r="G390" i="2"/>
  <c r="G1669" i="2"/>
  <c r="G1388" i="2"/>
  <c r="G1368" i="2"/>
  <c r="G988" i="2"/>
  <c r="G968" i="2"/>
  <c r="G203" i="2"/>
  <c r="G1407" i="2"/>
  <c r="G1387" i="2"/>
  <c r="G1007" i="2"/>
  <c r="G987" i="2"/>
  <c r="G567" i="2"/>
  <c r="G547" i="2"/>
  <c r="G1506" i="2"/>
  <c r="G1486" i="2"/>
  <c r="G1106" i="2"/>
  <c r="G1086" i="2"/>
  <c r="G1624" i="2"/>
  <c r="G1224" i="2"/>
  <c r="G1623" i="2"/>
  <c r="G1603" i="2"/>
  <c r="G1223" i="2"/>
  <c r="G1203" i="2"/>
  <c r="G803" i="2"/>
  <c r="G783" i="2"/>
  <c r="G1609" i="2"/>
  <c r="G1302" i="2"/>
  <c r="G902" i="2"/>
  <c r="G163" i="2"/>
  <c r="G1321" i="2"/>
  <c r="G901" i="2"/>
  <c r="G521" i="2"/>
  <c r="G501" i="2"/>
  <c r="G1440" i="2"/>
  <c r="G1040" i="2"/>
  <c r="G620" i="2"/>
  <c r="G600" i="2"/>
  <c r="G1499" i="2"/>
  <c r="G1099" i="2"/>
  <c r="G1557" i="2"/>
  <c r="G1157" i="2"/>
  <c r="G777" i="2"/>
  <c r="G757" i="2"/>
  <c r="G1449" i="2"/>
  <c r="G1696" i="2"/>
  <c r="G1296" i="2"/>
  <c r="G123" i="2"/>
  <c r="G1315" i="2"/>
  <c r="G1389" i="2"/>
  <c r="G1314" i="2"/>
  <c r="G914" i="2"/>
  <c r="G1693" i="2"/>
  <c r="G1673" i="2"/>
  <c r="G1293" i="2"/>
  <c r="G1273" i="2"/>
  <c r="G1692" i="2"/>
  <c r="G1672" i="2"/>
  <c r="G1292" i="2"/>
  <c r="G1272" i="2"/>
  <c r="G911" i="2"/>
  <c r="G891" i="2"/>
  <c r="G771" i="2"/>
  <c r="E358" i="2"/>
  <c r="I358" i="2" s="1"/>
  <c r="E338" i="2"/>
  <c r="I338" i="2" s="1"/>
  <c r="E318" i="2"/>
  <c r="I318" i="2" s="1"/>
  <c r="E298" i="2"/>
  <c r="I298" i="2" s="1"/>
  <c r="E278" i="2"/>
  <c r="I278" i="2" s="1"/>
  <c r="E258" i="2"/>
  <c r="I258" i="2" s="1"/>
  <c r="E238" i="2"/>
  <c r="I238" i="2" s="1"/>
  <c r="E218" i="2"/>
  <c r="I218" i="2" s="1"/>
  <c r="E198" i="2"/>
  <c r="I198" i="2" s="1"/>
  <c r="E178" i="2"/>
  <c r="I178" i="2" s="1"/>
  <c r="E158" i="2"/>
  <c r="I158" i="2" s="1"/>
  <c r="E138" i="2"/>
  <c r="I138" i="2" s="1"/>
  <c r="E118" i="2"/>
  <c r="I118" i="2" s="1"/>
  <c r="E98" i="2"/>
  <c r="I98" i="2" s="1"/>
  <c r="E78" i="2"/>
  <c r="I78" i="2" s="1"/>
  <c r="E58" i="2"/>
  <c r="I58" i="2" s="1"/>
  <c r="E38" i="2"/>
  <c r="I38" i="2" s="1"/>
  <c r="E18" i="2"/>
  <c r="I18" i="2" s="1"/>
  <c r="F1693" i="2"/>
  <c r="F1673" i="2"/>
  <c r="F1653" i="2"/>
  <c r="G1653" i="2" s="1"/>
  <c r="F1633" i="2"/>
  <c r="G1633" i="2" s="1"/>
  <c r="F1613" i="2"/>
  <c r="G1613" i="2" s="1"/>
  <c r="F1593" i="2"/>
  <c r="G1593" i="2" s="1"/>
  <c r="F1573" i="2"/>
  <c r="G1573" i="2" s="1"/>
  <c r="F1553" i="2"/>
  <c r="G1553" i="2" s="1"/>
  <c r="F1533" i="2"/>
  <c r="G1533" i="2" s="1"/>
  <c r="F1513" i="2"/>
  <c r="G1513" i="2" s="1"/>
  <c r="F1493" i="2"/>
  <c r="G1493" i="2" s="1"/>
  <c r="F1473" i="2"/>
  <c r="G1473" i="2" s="1"/>
  <c r="F1453" i="2"/>
  <c r="G1453" i="2" s="1"/>
  <c r="F1433" i="2"/>
  <c r="G1433" i="2" s="1"/>
  <c r="F1413" i="2"/>
  <c r="G1413" i="2" s="1"/>
  <c r="F1393" i="2"/>
  <c r="G1393" i="2" s="1"/>
  <c r="F1373" i="2"/>
  <c r="G1373" i="2" s="1"/>
  <c r="F1353" i="2"/>
  <c r="G1353" i="2" s="1"/>
  <c r="F1333" i="2"/>
  <c r="G1333" i="2" s="1"/>
  <c r="F1313" i="2"/>
  <c r="G1313" i="2" s="1"/>
  <c r="F1293" i="2"/>
  <c r="F1273" i="2"/>
  <c r="F1253" i="2"/>
  <c r="G1253" i="2" s="1"/>
  <c r="F1233" i="2"/>
  <c r="G1233" i="2" s="1"/>
  <c r="F1213" i="2"/>
  <c r="G1213" i="2" s="1"/>
  <c r="F1193" i="2"/>
  <c r="G1193" i="2" s="1"/>
  <c r="F1173" i="2"/>
  <c r="G1173" i="2" s="1"/>
  <c r="F1153" i="2"/>
  <c r="G1153" i="2" s="1"/>
  <c r="F1133" i="2"/>
  <c r="G1133" i="2" s="1"/>
  <c r="F1113" i="2"/>
  <c r="G1113" i="2" s="1"/>
  <c r="F1093" i="2"/>
  <c r="G1093" i="2" s="1"/>
  <c r="F1073" i="2"/>
  <c r="G1073" i="2" s="1"/>
  <c r="F1053" i="2"/>
  <c r="G1053" i="2" s="1"/>
  <c r="F1033" i="2"/>
  <c r="G1033" i="2" s="1"/>
  <c r="F1013" i="2"/>
  <c r="G1013" i="2" s="1"/>
  <c r="F993" i="2"/>
  <c r="G993" i="2" s="1"/>
  <c r="F973" i="2"/>
  <c r="G973" i="2" s="1"/>
  <c r="F953" i="2"/>
  <c r="G953" i="2" s="1"/>
  <c r="F923" i="2"/>
  <c r="G923" i="2" s="1"/>
  <c r="F889" i="2"/>
  <c r="G889" i="2" s="1"/>
  <c r="F854" i="2"/>
  <c r="G854" i="2" s="1"/>
  <c r="F820" i="2"/>
  <c r="G820" i="2" s="1"/>
  <c r="F780" i="2"/>
  <c r="G780" i="2" s="1"/>
  <c r="F740" i="2"/>
  <c r="G740" i="2" s="1"/>
  <c r="F700" i="2"/>
  <c r="G700" i="2" s="1"/>
  <c r="F660" i="2"/>
  <c r="G660" i="2" s="1"/>
  <c r="F620" i="2"/>
  <c r="F580" i="2"/>
  <c r="G580" i="2" s="1"/>
  <c r="F540" i="2"/>
  <c r="G540" i="2" s="1"/>
  <c r="F494" i="2"/>
  <c r="G494" i="2" s="1"/>
  <c r="F450" i="2"/>
  <c r="G450" i="2" s="1"/>
  <c r="F407" i="2"/>
  <c r="F361" i="2"/>
  <c r="F317" i="2"/>
  <c r="F271" i="2"/>
  <c r="F228" i="2"/>
  <c r="F183" i="2"/>
  <c r="G183" i="2" s="1"/>
  <c r="F137" i="2"/>
  <c r="F63" i="2"/>
  <c r="H1653" i="2"/>
  <c r="H1467" i="2"/>
  <c r="H1282" i="2"/>
  <c r="H1023" i="2"/>
  <c r="H623" i="2"/>
  <c r="E417" i="2"/>
  <c r="E397" i="2"/>
  <c r="I397" i="2" s="1"/>
  <c r="E377" i="2"/>
  <c r="I377" i="2" s="1"/>
  <c r="E357" i="2"/>
  <c r="E337" i="2"/>
  <c r="I337" i="2" s="1"/>
  <c r="E317" i="2"/>
  <c r="E297" i="2"/>
  <c r="I297" i="2" s="1"/>
  <c r="E277" i="2"/>
  <c r="I277" i="2" s="1"/>
  <c r="E257" i="2"/>
  <c r="I257" i="2" s="1"/>
  <c r="E237" i="2"/>
  <c r="I237" i="2" s="1"/>
  <c r="E217" i="2"/>
  <c r="I217" i="2" s="1"/>
  <c r="E197" i="2"/>
  <c r="I197" i="2" s="1"/>
  <c r="E177" i="2"/>
  <c r="E157" i="2"/>
  <c r="I157" i="2" s="1"/>
  <c r="E137" i="2"/>
  <c r="E117" i="2"/>
  <c r="I117" i="2" s="1"/>
  <c r="E97" i="2"/>
  <c r="I97" i="2" s="1"/>
  <c r="E77" i="2"/>
  <c r="I77" i="2" s="1"/>
  <c r="E57" i="2"/>
  <c r="I57" i="2" s="1"/>
  <c r="E37" i="2"/>
  <c r="E17" i="2"/>
  <c r="F1692" i="2"/>
  <c r="F1672" i="2"/>
  <c r="F1652" i="2"/>
  <c r="G1652" i="2" s="1"/>
  <c r="F1632" i="2"/>
  <c r="G1632" i="2" s="1"/>
  <c r="F1612" i="2"/>
  <c r="G1612" i="2" s="1"/>
  <c r="F1592" i="2"/>
  <c r="G1592" i="2" s="1"/>
  <c r="F1572" i="2"/>
  <c r="G1572" i="2" s="1"/>
  <c r="F1552" i="2"/>
  <c r="G1552" i="2" s="1"/>
  <c r="F1532" i="2"/>
  <c r="G1532" i="2" s="1"/>
  <c r="F1512" i="2"/>
  <c r="G1512" i="2" s="1"/>
  <c r="F1492" i="2"/>
  <c r="G1492" i="2" s="1"/>
  <c r="F1472" i="2"/>
  <c r="G1472" i="2" s="1"/>
  <c r="F1452" i="2"/>
  <c r="G1452" i="2" s="1"/>
  <c r="F1432" i="2"/>
  <c r="G1432" i="2" s="1"/>
  <c r="F1412" i="2"/>
  <c r="G1412" i="2" s="1"/>
  <c r="F1392" i="2"/>
  <c r="G1392" i="2" s="1"/>
  <c r="F1372" i="2"/>
  <c r="G1372" i="2" s="1"/>
  <c r="F1352" i="2"/>
  <c r="G1352" i="2" s="1"/>
  <c r="F1332" i="2"/>
  <c r="G1332" i="2" s="1"/>
  <c r="F1312" i="2"/>
  <c r="G1312" i="2" s="1"/>
  <c r="F1292" i="2"/>
  <c r="F1272" i="2"/>
  <c r="F1252" i="2"/>
  <c r="G1252" i="2" s="1"/>
  <c r="F1232" i="2"/>
  <c r="G1232" i="2" s="1"/>
  <c r="F1212" i="2"/>
  <c r="G1212" i="2" s="1"/>
  <c r="F1192" i="2"/>
  <c r="G1192" i="2" s="1"/>
  <c r="F1172" i="2"/>
  <c r="G1172" i="2" s="1"/>
  <c r="F1152" i="2"/>
  <c r="G1152" i="2" s="1"/>
  <c r="F1132" i="2"/>
  <c r="G1132" i="2" s="1"/>
  <c r="F1112" i="2"/>
  <c r="G1112" i="2" s="1"/>
  <c r="F1092" i="2"/>
  <c r="G1092" i="2" s="1"/>
  <c r="F1072" i="2"/>
  <c r="G1072" i="2" s="1"/>
  <c r="F1052" i="2"/>
  <c r="G1052" i="2" s="1"/>
  <c r="F1032" i="2"/>
  <c r="G1032" i="2" s="1"/>
  <c r="F1012" i="2"/>
  <c r="G1012" i="2" s="1"/>
  <c r="F992" i="2"/>
  <c r="G992" i="2" s="1"/>
  <c r="F972" i="2"/>
  <c r="G972" i="2" s="1"/>
  <c r="F952" i="2"/>
  <c r="G952" i="2" s="1"/>
  <c r="F922" i="2"/>
  <c r="G922" i="2" s="1"/>
  <c r="F888" i="2"/>
  <c r="G888" i="2" s="1"/>
  <c r="F851" i="2"/>
  <c r="G851" i="2" s="1"/>
  <c r="F817" i="2"/>
  <c r="G817" i="2" s="1"/>
  <c r="F777" i="2"/>
  <c r="F737" i="2"/>
  <c r="G737" i="2" s="1"/>
  <c r="F697" i="2"/>
  <c r="G697" i="2" s="1"/>
  <c r="F657" i="2"/>
  <c r="G657" i="2" s="1"/>
  <c r="F617" i="2"/>
  <c r="G617" i="2" s="1"/>
  <c r="F577" i="2"/>
  <c r="G577" i="2" s="1"/>
  <c r="F537" i="2"/>
  <c r="G537" i="2" s="1"/>
  <c r="F491" i="2"/>
  <c r="G491" i="2" s="1"/>
  <c r="F448" i="2"/>
  <c r="G448" i="2" s="1"/>
  <c r="F403" i="2"/>
  <c r="G403" i="2" s="1"/>
  <c r="F360" i="2"/>
  <c r="G360" i="2" s="1"/>
  <c r="F314" i="2"/>
  <c r="F270" i="2"/>
  <c r="G270" i="2" s="1"/>
  <c r="F227" i="2"/>
  <c r="F181" i="2"/>
  <c r="F134" i="2"/>
  <c r="F57" i="2"/>
  <c r="H1644" i="2"/>
  <c r="H1463" i="2"/>
  <c r="H1276" i="2"/>
  <c r="H1022" i="2"/>
  <c r="H622" i="2"/>
  <c r="E414" i="2"/>
  <c r="I414" i="2" s="1"/>
  <c r="E394" i="2"/>
  <c r="I394" i="2" s="1"/>
  <c r="E374" i="2"/>
  <c r="I374" i="2" s="1"/>
  <c r="E354" i="2"/>
  <c r="E334" i="2"/>
  <c r="I334" i="2" s="1"/>
  <c r="E314" i="2"/>
  <c r="E294" i="2"/>
  <c r="I294" i="2" s="1"/>
  <c r="E274" i="2"/>
  <c r="I274" i="2" s="1"/>
  <c r="E254" i="2"/>
  <c r="I254" i="2" s="1"/>
  <c r="E234" i="2"/>
  <c r="I234" i="2" s="1"/>
  <c r="E214" i="2"/>
  <c r="I214" i="2" s="1"/>
  <c r="E194" i="2"/>
  <c r="E174" i="2"/>
  <c r="I174" i="2" s="1"/>
  <c r="E154" i="2"/>
  <c r="I154" i="2" s="1"/>
  <c r="E134" i="2"/>
  <c r="E114" i="2"/>
  <c r="E94" i="2"/>
  <c r="I94" i="2" s="1"/>
  <c r="E74" i="2"/>
  <c r="I74" i="2" s="1"/>
  <c r="E54" i="2"/>
  <c r="E34" i="2"/>
  <c r="I34" i="2" s="1"/>
  <c r="E14" i="2"/>
  <c r="I14" i="2" s="1"/>
  <c r="F1689" i="2"/>
  <c r="G1689" i="2" s="1"/>
  <c r="F1669" i="2"/>
  <c r="F1649" i="2"/>
  <c r="G1649" i="2" s="1"/>
  <c r="F1629" i="2"/>
  <c r="G1629" i="2" s="1"/>
  <c r="F1609" i="2"/>
  <c r="F1589" i="2"/>
  <c r="G1589" i="2" s="1"/>
  <c r="F1569" i="2"/>
  <c r="G1569" i="2" s="1"/>
  <c r="F1549" i="2"/>
  <c r="G1549" i="2" s="1"/>
  <c r="F1529" i="2"/>
  <c r="G1529" i="2" s="1"/>
  <c r="F1509" i="2"/>
  <c r="G1509" i="2" s="1"/>
  <c r="F1489" i="2"/>
  <c r="G1489" i="2" s="1"/>
  <c r="F1469" i="2"/>
  <c r="G1469" i="2" s="1"/>
  <c r="F1449" i="2"/>
  <c r="F1429" i="2"/>
  <c r="G1429" i="2" s="1"/>
  <c r="F1409" i="2"/>
  <c r="G1409" i="2" s="1"/>
  <c r="F1389" i="2"/>
  <c r="F1369" i="2"/>
  <c r="G1369" i="2" s="1"/>
  <c r="F1349" i="2"/>
  <c r="G1349" i="2" s="1"/>
  <c r="F1329" i="2"/>
  <c r="G1329" i="2" s="1"/>
  <c r="F1309" i="2"/>
  <c r="G1309" i="2" s="1"/>
  <c r="F1289" i="2"/>
  <c r="G1289" i="2" s="1"/>
  <c r="F1269" i="2"/>
  <c r="G1269" i="2" s="1"/>
  <c r="F1249" i="2"/>
  <c r="G1249" i="2" s="1"/>
  <c r="F1229" i="2"/>
  <c r="G1229" i="2" s="1"/>
  <c r="F1209" i="2"/>
  <c r="G1209" i="2" s="1"/>
  <c r="F1189" i="2"/>
  <c r="G1189" i="2" s="1"/>
  <c r="F1169" i="2"/>
  <c r="G1169" i="2" s="1"/>
  <c r="F1149" i="2"/>
  <c r="G1149" i="2" s="1"/>
  <c r="F1129" i="2"/>
  <c r="G1129" i="2" s="1"/>
  <c r="F1109" i="2"/>
  <c r="G1109" i="2" s="1"/>
  <c r="F1089" i="2"/>
  <c r="G1089" i="2" s="1"/>
  <c r="F1069" i="2"/>
  <c r="G1069" i="2" s="1"/>
  <c r="F1049" i="2"/>
  <c r="G1049" i="2" s="1"/>
  <c r="F1029" i="2"/>
  <c r="G1029" i="2" s="1"/>
  <c r="F1009" i="2"/>
  <c r="G1009" i="2" s="1"/>
  <c r="F989" i="2"/>
  <c r="G989" i="2" s="1"/>
  <c r="F969" i="2"/>
  <c r="G969" i="2" s="1"/>
  <c r="F949" i="2"/>
  <c r="G949" i="2" s="1"/>
  <c r="F917" i="2"/>
  <c r="G917" i="2" s="1"/>
  <c r="F883" i="2"/>
  <c r="G883" i="2" s="1"/>
  <c r="F847" i="2"/>
  <c r="G847" i="2" s="1"/>
  <c r="F810" i="2"/>
  <c r="G810" i="2" s="1"/>
  <c r="F770" i="2"/>
  <c r="G770" i="2" s="1"/>
  <c r="F730" i="2"/>
  <c r="G730" i="2" s="1"/>
  <c r="F690" i="2"/>
  <c r="G690" i="2" s="1"/>
  <c r="F650" i="2"/>
  <c r="G650" i="2" s="1"/>
  <c r="F610" i="2"/>
  <c r="G610" i="2" s="1"/>
  <c r="F570" i="2"/>
  <c r="G570" i="2" s="1"/>
  <c r="F530" i="2"/>
  <c r="F487" i="2"/>
  <c r="G487" i="2" s="1"/>
  <c r="F441" i="2"/>
  <c r="G441" i="2" s="1"/>
  <c r="F397" i="2"/>
  <c r="F351" i="2"/>
  <c r="F308" i="2"/>
  <c r="F263" i="2"/>
  <c r="G263" i="2" s="1"/>
  <c r="F220" i="2"/>
  <c r="F174" i="2"/>
  <c r="F127" i="2"/>
  <c r="F47" i="2"/>
  <c r="H1615" i="2"/>
  <c r="H1434" i="2"/>
  <c r="H1242" i="2"/>
  <c r="H943" i="2"/>
  <c r="H543" i="2"/>
  <c r="E413" i="2"/>
  <c r="I413" i="2" s="1"/>
  <c r="E393" i="2"/>
  <c r="I393" i="2" s="1"/>
  <c r="E373" i="2"/>
  <c r="I373" i="2" s="1"/>
  <c r="E353" i="2"/>
  <c r="I353" i="2" s="1"/>
  <c r="E333" i="2"/>
  <c r="I333" i="2" s="1"/>
  <c r="E313" i="2"/>
  <c r="I313" i="2" s="1"/>
  <c r="E293" i="2"/>
  <c r="I293" i="2" s="1"/>
  <c r="E273" i="2"/>
  <c r="I273" i="2" s="1"/>
  <c r="E253" i="2"/>
  <c r="I253" i="2" s="1"/>
  <c r="E233" i="2"/>
  <c r="I233" i="2" s="1"/>
  <c r="E213" i="2"/>
  <c r="I213" i="2" s="1"/>
  <c r="E193" i="2"/>
  <c r="I193" i="2" s="1"/>
  <c r="E173" i="2"/>
  <c r="I173" i="2" s="1"/>
  <c r="E153" i="2"/>
  <c r="I153" i="2" s="1"/>
  <c r="E133" i="2"/>
  <c r="I133" i="2" s="1"/>
  <c r="E113" i="2"/>
  <c r="I113" i="2" s="1"/>
  <c r="E93" i="2"/>
  <c r="I93" i="2" s="1"/>
  <c r="E73" i="2"/>
  <c r="I73" i="2" s="1"/>
  <c r="E53" i="2"/>
  <c r="I53" i="2" s="1"/>
  <c r="E33" i="2"/>
  <c r="I33" i="2" s="1"/>
  <c r="E13" i="2"/>
  <c r="I13" i="2" s="1"/>
  <c r="F1688" i="2"/>
  <c r="G1688" i="2" s="1"/>
  <c r="F1668" i="2"/>
  <c r="G1668" i="2" s="1"/>
  <c r="F1648" i="2"/>
  <c r="G1648" i="2" s="1"/>
  <c r="F1628" i="2"/>
  <c r="G1628" i="2" s="1"/>
  <c r="F1608" i="2"/>
  <c r="G1608" i="2" s="1"/>
  <c r="F1588" i="2"/>
  <c r="G1588" i="2" s="1"/>
  <c r="F1568" i="2"/>
  <c r="G1568" i="2" s="1"/>
  <c r="F1548" i="2"/>
  <c r="G1548" i="2" s="1"/>
  <c r="F1528" i="2"/>
  <c r="G1528" i="2" s="1"/>
  <c r="F1508" i="2"/>
  <c r="G1508" i="2" s="1"/>
  <c r="F1488" i="2"/>
  <c r="G1488" i="2" s="1"/>
  <c r="F1468" i="2"/>
  <c r="G1468" i="2" s="1"/>
  <c r="F1448" i="2"/>
  <c r="G1448" i="2" s="1"/>
  <c r="F1428" i="2"/>
  <c r="G1428" i="2" s="1"/>
  <c r="F1408" i="2"/>
  <c r="G1408" i="2" s="1"/>
  <c r="F1388" i="2"/>
  <c r="F1368" i="2"/>
  <c r="F1348" i="2"/>
  <c r="G1348" i="2" s="1"/>
  <c r="F1328" i="2"/>
  <c r="G1328" i="2" s="1"/>
  <c r="F1308" i="2"/>
  <c r="G1308" i="2" s="1"/>
  <c r="F1288" i="2"/>
  <c r="G1288" i="2" s="1"/>
  <c r="F1268" i="2"/>
  <c r="G1268" i="2" s="1"/>
  <c r="F1248" i="2"/>
  <c r="G1248" i="2" s="1"/>
  <c r="F1228" i="2"/>
  <c r="G1228" i="2" s="1"/>
  <c r="F1208" i="2"/>
  <c r="G1208" i="2" s="1"/>
  <c r="F1188" i="2"/>
  <c r="G1188" i="2" s="1"/>
  <c r="F1168" i="2"/>
  <c r="G1168" i="2" s="1"/>
  <c r="F1148" i="2"/>
  <c r="G1148" i="2" s="1"/>
  <c r="F1128" i="2"/>
  <c r="G1128" i="2" s="1"/>
  <c r="F1108" i="2"/>
  <c r="G1108" i="2" s="1"/>
  <c r="F1088" i="2"/>
  <c r="G1088" i="2" s="1"/>
  <c r="F1068" i="2"/>
  <c r="G1068" i="2" s="1"/>
  <c r="F1048" i="2"/>
  <c r="G1048" i="2" s="1"/>
  <c r="F1028" i="2"/>
  <c r="G1028" i="2" s="1"/>
  <c r="F1008" i="2"/>
  <c r="G1008" i="2" s="1"/>
  <c r="F988" i="2"/>
  <c r="F968" i="2"/>
  <c r="F948" i="2"/>
  <c r="G948" i="2" s="1"/>
  <c r="F914" i="2"/>
  <c r="F882" i="2"/>
  <c r="G882" i="2" s="1"/>
  <c r="F846" i="2"/>
  <c r="G846" i="2" s="1"/>
  <c r="F808" i="2"/>
  <c r="G808" i="2" s="1"/>
  <c r="F768" i="2"/>
  <c r="G768" i="2" s="1"/>
  <c r="F728" i="2"/>
  <c r="G728" i="2" s="1"/>
  <c r="F688" i="2"/>
  <c r="G688" i="2" s="1"/>
  <c r="F648" i="2"/>
  <c r="G648" i="2" s="1"/>
  <c r="F608" i="2"/>
  <c r="G608" i="2" s="1"/>
  <c r="F568" i="2"/>
  <c r="G568" i="2" s="1"/>
  <c r="F528" i="2"/>
  <c r="G528" i="2" s="1"/>
  <c r="F483" i="2"/>
  <c r="G483" i="2" s="1"/>
  <c r="F440" i="2"/>
  <c r="G440" i="2" s="1"/>
  <c r="F394" i="2"/>
  <c r="F350" i="2"/>
  <c r="G350" i="2" s="1"/>
  <c r="F307" i="2"/>
  <c r="F261" i="2"/>
  <c r="F217" i="2"/>
  <c r="F171" i="2"/>
  <c r="F123" i="2"/>
  <c r="F43" i="2"/>
  <c r="G43" i="2" s="1"/>
  <c r="H1607" i="2"/>
  <c r="H1425" i="2"/>
  <c r="H1236" i="2"/>
  <c r="H942" i="2"/>
  <c r="H542" i="2"/>
  <c r="E412" i="2"/>
  <c r="I412" i="2" s="1"/>
  <c r="E392" i="2"/>
  <c r="I392" i="2" s="1"/>
  <c r="E372" i="2"/>
  <c r="I372" i="2" s="1"/>
  <c r="E352" i="2"/>
  <c r="I352" i="2" s="1"/>
  <c r="E332" i="2"/>
  <c r="I332" i="2" s="1"/>
  <c r="E312" i="2"/>
  <c r="I312" i="2" s="1"/>
  <c r="E292" i="2"/>
  <c r="I292" i="2" s="1"/>
  <c r="E272" i="2"/>
  <c r="I272" i="2" s="1"/>
  <c r="E252" i="2"/>
  <c r="I252" i="2" s="1"/>
  <c r="E232" i="2"/>
  <c r="I232" i="2" s="1"/>
  <c r="E212" i="2"/>
  <c r="I212" i="2" s="1"/>
  <c r="E192" i="2"/>
  <c r="I192" i="2" s="1"/>
  <c r="E172" i="2"/>
  <c r="I172" i="2" s="1"/>
  <c r="E152" i="2"/>
  <c r="I152" i="2" s="1"/>
  <c r="E132" i="2"/>
  <c r="I132" i="2" s="1"/>
  <c r="E112" i="2"/>
  <c r="I112" i="2" s="1"/>
  <c r="E92" i="2"/>
  <c r="I92" i="2" s="1"/>
  <c r="E72" i="2"/>
  <c r="I72" i="2" s="1"/>
  <c r="E52" i="2"/>
  <c r="I52" i="2" s="1"/>
  <c r="E32" i="2"/>
  <c r="I32" i="2" s="1"/>
  <c r="E12" i="2"/>
  <c r="I12" i="2" s="1"/>
  <c r="F1687" i="2"/>
  <c r="G1687" i="2" s="1"/>
  <c r="F1667" i="2"/>
  <c r="G1667" i="2" s="1"/>
  <c r="F1647" i="2"/>
  <c r="G1647" i="2" s="1"/>
  <c r="F1627" i="2"/>
  <c r="G1627" i="2" s="1"/>
  <c r="F1607" i="2"/>
  <c r="G1607" i="2" s="1"/>
  <c r="F1587" i="2"/>
  <c r="G1587" i="2" s="1"/>
  <c r="F1567" i="2"/>
  <c r="G1567" i="2" s="1"/>
  <c r="F1547" i="2"/>
  <c r="G1547" i="2" s="1"/>
  <c r="F1527" i="2"/>
  <c r="G1527" i="2" s="1"/>
  <c r="F1507" i="2"/>
  <c r="G1507" i="2" s="1"/>
  <c r="F1487" i="2"/>
  <c r="G1487" i="2" s="1"/>
  <c r="F1467" i="2"/>
  <c r="G1467" i="2" s="1"/>
  <c r="F1447" i="2"/>
  <c r="G1447" i="2" s="1"/>
  <c r="F1427" i="2"/>
  <c r="G1427" i="2" s="1"/>
  <c r="F1407" i="2"/>
  <c r="F1387" i="2"/>
  <c r="F1367" i="2"/>
  <c r="G1367" i="2" s="1"/>
  <c r="F1347" i="2"/>
  <c r="G1347" i="2" s="1"/>
  <c r="F1327" i="2"/>
  <c r="G1327" i="2" s="1"/>
  <c r="F1307" i="2"/>
  <c r="G1307" i="2" s="1"/>
  <c r="F1287" i="2"/>
  <c r="G1287" i="2" s="1"/>
  <c r="F1267" i="2"/>
  <c r="G1267" i="2" s="1"/>
  <c r="F1247" i="2"/>
  <c r="G1247" i="2" s="1"/>
  <c r="F1227" i="2"/>
  <c r="G1227" i="2" s="1"/>
  <c r="F1207" i="2"/>
  <c r="G1207" i="2" s="1"/>
  <c r="F1187" i="2"/>
  <c r="G1187" i="2" s="1"/>
  <c r="F1167" i="2"/>
  <c r="G1167" i="2" s="1"/>
  <c r="F1147" i="2"/>
  <c r="G1147" i="2" s="1"/>
  <c r="F1127" i="2"/>
  <c r="G1127" i="2" s="1"/>
  <c r="F1107" i="2"/>
  <c r="G1107" i="2" s="1"/>
  <c r="F1087" i="2"/>
  <c r="G1087" i="2" s="1"/>
  <c r="F1067" i="2"/>
  <c r="G1067" i="2" s="1"/>
  <c r="F1047" i="2"/>
  <c r="G1047" i="2" s="1"/>
  <c r="F1027" i="2"/>
  <c r="G1027" i="2" s="1"/>
  <c r="F1007" i="2"/>
  <c r="F987" i="2"/>
  <c r="F967" i="2"/>
  <c r="G967" i="2" s="1"/>
  <c r="F947" i="2"/>
  <c r="G947" i="2" s="1"/>
  <c r="F911" i="2"/>
  <c r="F881" i="2"/>
  <c r="G881" i="2" s="1"/>
  <c r="F843" i="2"/>
  <c r="G843" i="2" s="1"/>
  <c r="F807" i="2"/>
  <c r="G807" i="2" s="1"/>
  <c r="F767" i="2"/>
  <c r="G767" i="2" s="1"/>
  <c r="F727" i="2"/>
  <c r="G727" i="2" s="1"/>
  <c r="F687" i="2"/>
  <c r="G687" i="2" s="1"/>
  <c r="F647" i="2"/>
  <c r="G647" i="2" s="1"/>
  <c r="F607" i="2"/>
  <c r="G607" i="2" s="1"/>
  <c r="F567" i="2"/>
  <c r="F527" i="2"/>
  <c r="G527" i="2" s="1"/>
  <c r="F481" i="2"/>
  <c r="G481" i="2" s="1"/>
  <c r="F437" i="2"/>
  <c r="G437" i="2" s="1"/>
  <c r="F391" i="2"/>
  <c r="F348" i="2"/>
  <c r="F303" i="2"/>
  <c r="G303" i="2" s="1"/>
  <c r="F260" i="2"/>
  <c r="F214" i="2"/>
  <c r="F170" i="2"/>
  <c r="F117" i="2"/>
  <c r="F37" i="2"/>
  <c r="H1599" i="2"/>
  <c r="H1416" i="2"/>
  <c r="H1223" i="2"/>
  <c r="H903" i="2"/>
  <c r="H503" i="2"/>
  <c r="E411" i="2"/>
  <c r="E391" i="2"/>
  <c r="E371" i="2"/>
  <c r="E351" i="2"/>
  <c r="E331" i="2"/>
  <c r="I331" i="2" s="1"/>
  <c r="E311" i="2"/>
  <c r="E291" i="2"/>
  <c r="I291" i="2" s="1"/>
  <c r="E271" i="2"/>
  <c r="E251" i="2"/>
  <c r="I251" i="2" s="1"/>
  <c r="E231" i="2"/>
  <c r="I231" i="2" s="1"/>
  <c r="E211" i="2"/>
  <c r="I211" i="2" s="1"/>
  <c r="E191" i="2"/>
  <c r="I191" i="2" s="1"/>
  <c r="E171" i="2"/>
  <c r="E151" i="2"/>
  <c r="I151" i="2" s="1"/>
  <c r="E131" i="2"/>
  <c r="I131" i="2" s="1"/>
  <c r="E111" i="2"/>
  <c r="I111" i="2" s="1"/>
  <c r="E91" i="2"/>
  <c r="I91" i="2" s="1"/>
  <c r="E71" i="2"/>
  <c r="I71" i="2" s="1"/>
  <c r="E51" i="2"/>
  <c r="I51" i="2" s="1"/>
  <c r="E31" i="2"/>
  <c r="I31" i="2" s="1"/>
  <c r="E11" i="2"/>
  <c r="I11" i="2" s="1"/>
  <c r="F1686" i="2"/>
  <c r="G1686" i="2" s="1"/>
  <c r="F1666" i="2"/>
  <c r="G1666" i="2" s="1"/>
  <c r="F1646" i="2"/>
  <c r="G1646" i="2" s="1"/>
  <c r="F1626" i="2"/>
  <c r="G1626" i="2" s="1"/>
  <c r="F1606" i="2"/>
  <c r="G1606" i="2" s="1"/>
  <c r="F1586" i="2"/>
  <c r="G1586" i="2" s="1"/>
  <c r="F1566" i="2"/>
  <c r="G1566" i="2" s="1"/>
  <c r="F1546" i="2"/>
  <c r="G1546" i="2" s="1"/>
  <c r="F1526" i="2"/>
  <c r="G1526" i="2" s="1"/>
  <c r="F1506" i="2"/>
  <c r="F1486" i="2"/>
  <c r="F1466" i="2"/>
  <c r="G1466" i="2" s="1"/>
  <c r="F1446" i="2"/>
  <c r="G1446" i="2" s="1"/>
  <c r="F1426" i="2"/>
  <c r="G1426" i="2" s="1"/>
  <c r="F1406" i="2"/>
  <c r="G1406" i="2" s="1"/>
  <c r="F1386" i="2"/>
  <c r="G1386" i="2" s="1"/>
  <c r="F1366" i="2"/>
  <c r="G1366" i="2" s="1"/>
  <c r="F1346" i="2"/>
  <c r="G1346" i="2" s="1"/>
  <c r="F1326" i="2"/>
  <c r="G1326" i="2" s="1"/>
  <c r="F1306" i="2"/>
  <c r="G1306" i="2" s="1"/>
  <c r="F1286" i="2"/>
  <c r="G1286" i="2" s="1"/>
  <c r="F1266" i="2"/>
  <c r="G1266" i="2" s="1"/>
  <c r="F1246" i="2"/>
  <c r="G1246" i="2" s="1"/>
  <c r="F1226" i="2"/>
  <c r="G1226" i="2" s="1"/>
  <c r="F1206" i="2"/>
  <c r="G1206" i="2" s="1"/>
  <c r="F1186" i="2"/>
  <c r="G1186" i="2" s="1"/>
  <c r="F1166" i="2"/>
  <c r="G1166" i="2" s="1"/>
  <c r="F1146" i="2"/>
  <c r="G1146" i="2" s="1"/>
  <c r="F1126" i="2"/>
  <c r="G1126" i="2" s="1"/>
  <c r="F1106" i="2"/>
  <c r="F1086" i="2"/>
  <c r="F1066" i="2"/>
  <c r="G1066" i="2" s="1"/>
  <c r="F1046" i="2"/>
  <c r="G1046" i="2" s="1"/>
  <c r="F1026" i="2"/>
  <c r="G1026" i="2" s="1"/>
  <c r="F1006" i="2"/>
  <c r="G1006" i="2" s="1"/>
  <c r="F986" i="2"/>
  <c r="G986" i="2" s="1"/>
  <c r="F966" i="2"/>
  <c r="G966" i="2" s="1"/>
  <c r="F946" i="2"/>
  <c r="G946" i="2" s="1"/>
  <c r="F910" i="2"/>
  <c r="G910" i="2" s="1"/>
  <c r="F880" i="2"/>
  <c r="G880" i="2" s="1"/>
  <c r="F842" i="2"/>
  <c r="G842" i="2" s="1"/>
  <c r="F803" i="2"/>
  <c r="F763" i="2"/>
  <c r="G763" i="2" s="1"/>
  <c r="F723" i="2"/>
  <c r="G723" i="2" s="1"/>
  <c r="F683" i="2"/>
  <c r="G683" i="2" s="1"/>
  <c r="F643" i="2"/>
  <c r="G643" i="2" s="1"/>
  <c r="F603" i="2"/>
  <c r="G603" i="2" s="1"/>
  <c r="F563" i="2"/>
  <c r="G563" i="2" s="1"/>
  <c r="F523" i="2"/>
  <c r="G523" i="2" s="1"/>
  <c r="F480" i="2"/>
  <c r="G480" i="2" s="1"/>
  <c r="F434" i="2"/>
  <c r="G434" i="2" s="1"/>
  <c r="F390" i="2"/>
  <c r="F347" i="2"/>
  <c r="F301" i="2"/>
  <c r="F257" i="2"/>
  <c r="F211" i="2"/>
  <c r="F168" i="2"/>
  <c r="F114" i="2"/>
  <c r="F34" i="2"/>
  <c r="H1596" i="2"/>
  <c r="H1415" i="2"/>
  <c r="H1222" i="2"/>
  <c r="H902" i="2"/>
  <c r="H502" i="2"/>
  <c r="E250" i="2"/>
  <c r="I250" i="2" s="1"/>
  <c r="E230" i="2"/>
  <c r="I230" i="2" s="1"/>
  <c r="E210" i="2"/>
  <c r="I210" i="2" s="1"/>
  <c r="E190" i="2"/>
  <c r="I190" i="2" s="1"/>
  <c r="E170" i="2"/>
  <c r="E150" i="2"/>
  <c r="E130" i="2"/>
  <c r="E110" i="2"/>
  <c r="I110" i="2" s="1"/>
  <c r="E90" i="2"/>
  <c r="I90" i="2" s="1"/>
  <c r="E70" i="2"/>
  <c r="I70" i="2" s="1"/>
  <c r="E50" i="2"/>
  <c r="I50" i="2" s="1"/>
  <c r="E30" i="2"/>
  <c r="I30" i="2" s="1"/>
  <c r="E10" i="2"/>
  <c r="I10" i="2" s="1"/>
  <c r="F1685" i="2"/>
  <c r="G1685" i="2" s="1"/>
  <c r="F1665" i="2"/>
  <c r="G1665" i="2" s="1"/>
  <c r="F1645" i="2"/>
  <c r="G1645" i="2" s="1"/>
  <c r="F1625" i="2"/>
  <c r="G1625" i="2" s="1"/>
  <c r="F1605" i="2"/>
  <c r="G1605" i="2" s="1"/>
  <c r="F1585" i="2"/>
  <c r="G1585" i="2" s="1"/>
  <c r="F1565" i="2"/>
  <c r="G1565" i="2" s="1"/>
  <c r="F1545" i="2"/>
  <c r="G1545" i="2" s="1"/>
  <c r="F1525" i="2"/>
  <c r="G1525" i="2" s="1"/>
  <c r="F1505" i="2"/>
  <c r="G1505" i="2" s="1"/>
  <c r="F1485" i="2"/>
  <c r="G1485" i="2" s="1"/>
  <c r="F1465" i="2"/>
  <c r="G1465" i="2" s="1"/>
  <c r="F1445" i="2"/>
  <c r="G1445" i="2" s="1"/>
  <c r="F1425" i="2"/>
  <c r="G1425" i="2" s="1"/>
  <c r="F1405" i="2"/>
  <c r="G1405" i="2" s="1"/>
  <c r="F1385" i="2"/>
  <c r="G1385" i="2" s="1"/>
  <c r="F1365" i="2"/>
  <c r="G1365" i="2" s="1"/>
  <c r="F1345" i="2"/>
  <c r="G1345" i="2" s="1"/>
  <c r="F1325" i="2"/>
  <c r="G1325" i="2" s="1"/>
  <c r="F1305" i="2"/>
  <c r="G1305" i="2" s="1"/>
  <c r="F1285" i="2"/>
  <c r="G1285" i="2" s="1"/>
  <c r="F1265" i="2"/>
  <c r="G1265" i="2" s="1"/>
  <c r="F1245" i="2"/>
  <c r="G1245" i="2" s="1"/>
  <c r="F1225" i="2"/>
  <c r="G1225" i="2" s="1"/>
  <c r="F1205" i="2"/>
  <c r="G1205" i="2" s="1"/>
  <c r="F1185" i="2"/>
  <c r="G1185" i="2" s="1"/>
  <c r="F1165" i="2"/>
  <c r="G1165" i="2" s="1"/>
  <c r="F1145" i="2"/>
  <c r="G1145" i="2" s="1"/>
  <c r="F1125" i="2"/>
  <c r="G1125" i="2" s="1"/>
  <c r="F1105" i="2"/>
  <c r="G1105" i="2" s="1"/>
  <c r="F1085" i="2"/>
  <c r="G1085" i="2" s="1"/>
  <c r="F1065" i="2"/>
  <c r="G1065" i="2" s="1"/>
  <c r="F1045" i="2"/>
  <c r="G1045" i="2" s="1"/>
  <c r="F1025" i="2"/>
  <c r="G1025" i="2" s="1"/>
  <c r="F1005" i="2"/>
  <c r="G1005" i="2" s="1"/>
  <c r="F985" i="2"/>
  <c r="G985" i="2" s="1"/>
  <c r="F965" i="2"/>
  <c r="G965" i="2" s="1"/>
  <c r="F943" i="2"/>
  <c r="G943" i="2" s="1"/>
  <c r="F909" i="2"/>
  <c r="G909" i="2" s="1"/>
  <c r="F877" i="2"/>
  <c r="G877" i="2" s="1"/>
  <c r="F841" i="2"/>
  <c r="G841" i="2" s="1"/>
  <c r="F802" i="2"/>
  <c r="G802" i="2" s="1"/>
  <c r="F762" i="2"/>
  <c r="G762" i="2" s="1"/>
  <c r="F722" i="2"/>
  <c r="G722" i="2" s="1"/>
  <c r="F682" i="2"/>
  <c r="G682" i="2" s="1"/>
  <c r="F642" i="2"/>
  <c r="G642" i="2" s="1"/>
  <c r="F602" i="2"/>
  <c r="G602" i="2" s="1"/>
  <c r="F562" i="2"/>
  <c r="G562" i="2" s="1"/>
  <c r="F521" i="2"/>
  <c r="F477" i="2"/>
  <c r="G477" i="2" s="1"/>
  <c r="F431" i="2"/>
  <c r="G431" i="2" s="1"/>
  <c r="F388" i="2"/>
  <c r="F343" i="2"/>
  <c r="G343" i="2" s="1"/>
  <c r="F300" i="2"/>
  <c r="G300" i="2" s="1"/>
  <c r="F254" i="2"/>
  <c r="F210" i="2"/>
  <c r="F167" i="2"/>
  <c r="F108" i="2"/>
  <c r="F28" i="2"/>
  <c r="H1579" i="2"/>
  <c r="H1396" i="2"/>
  <c r="H1202" i="2"/>
  <c r="H863" i="2"/>
  <c r="H463" i="2"/>
  <c r="E409" i="2"/>
  <c r="I409" i="2" s="1"/>
  <c r="E389" i="2"/>
  <c r="I389" i="2" s="1"/>
  <c r="E369" i="2"/>
  <c r="I369" i="2" s="1"/>
  <c r="E349" i="2"/>
  <c r="I349" i="2" s="1"/>
  <c r="E329" i="2"/>
  <c r="I329" i="2" s="1"/>
  <c r="E309" i="2"/>
  <c r="I309" i="2" s="1"/>
  <c r="E289" i="2"/>
  <c r="I289" i="2" s="1"/>
  <c r="E269" i="2"/>
  <c r="I269" i="2" s="1"/>
  <c r="E249" i="2"/>
  <c r="I249" i="2" s="1"/>
  <c r="E229" i="2"/>
  <c r="I229" i="2" s="1"/>
  <c r="E209" i="2"/>
  <c r="I209" i="2" s="1"/>
  <c r="E189" i="2"/>
  <c r="I189" i="2" s="1"/>
  <c r="E169" i="2"/>
  <c r="I169" i="2" s="1"/>
  <c r="E149" i="2"/>
  <c r="I149" i="2" s="1"/>
  <c r="E129" i="2"/>
  <c r="I129" i="2" s="1"/>
  <c r="E109" i="2"/>
  <c r="I109" i="2" s="1"/>
  <c r="E89" i="2"/>
  <c r="I89" i="2" s="1"/>
  <c r="E69" i="2"/>
  <c r="I69" i="2" s="1"/>
  <c r="E49" i="2"/>
  <c r="I49" i="2" s="1"/>
  <c r="E29" i="2"/>
  <c r="I29" i="2" s="1"/>
  <c r="E9" i="2"/>
  <c r="I9" i="2" s="1"/>
  <c r="F1684" i="2"/>
  <c r="G1684" i="2" s="1"/>
  <c r="F1664" i="2"/>
  <c r="G1664" i="2" s="1"/>
  <c r="F1644" i="2"/>
  <c r="G1644" i="2" s="1"/>
  <c r="F1624" i="2"/>
  <c r="F1604" i="2"/>
  <c r="G1604" i="2" s="1"/>
  <c r="F1584" i="2"/>
  <c r="G1584" i="2" s="1"/>
  <c r="F1564" i="2"/>
  <c r="G1564" i="2" s="1"/>
  <c r="F1544" i="2"/>
  <c r="G1544" i="2" s="1"/>
  <c r="F1524" i="2"/>
  <c r="G1524" i="2" s="1"/>
  <c r="F1504" i="2"/>
  <c r="G1504" i="2" s="1"/>
  <c r="F1484" i="2"/>
  <c r="G1484" i="2" s="1"/>
  <c r="F1464" i="2"/>
  <c r="G1464" i="2" s="1"/>
  <c r="F1444" i="2"/>
  <c r="G1444" i="2" s="1"/>
  <c r="F1424" i="2"/>
  <c r="G1424" i="2" s="1"/>
  <c r="F1404" i="2"/>
  <c r="G1404" i="2" s="1"/>
  <c r="F1384" i="2"/>
  <c r="G1384" i="2" s="1"/>
  <c r="F1364" i="2"/>
  <c r="G1364" i="2" s="1"/>
  <c r="F1344" i="2"/>
  <c r="G1344" i="2" s="1"/>
  <c r="F1324" i="2"/>
  <c r="G1324" i="2" s="1"/>
  <c r="F1304" i="2"/>
  <c r="G1304" i="2" s="1"/>
  <c r="F1284" i="2"/>
  <c r="G1284" i="2" s="1"/>
  <c r="F1264" i="2"/>
  <c r="G1264" i="2" s="1"/>
  <c r="F1244" i="2"/>
  <c r="G1244" i="2" s="1"/>
  <c r="F1224" i="2"/>
  <c r="F1204" i="2"/>
  <c r="G1204" i="2" s="1"/>
  <c r="F1184" i="2"/>
  <c r="G1184" i="2" s="1"/>
  <c r="F1164" i="2"/>
  <c r="G1164" i="2" s="1"/>
  <c r="F1144" i="2"/>
  <c r="G1144" i="2" s="1"/>
  <c r="F1124" i="2"/>
  <c r="G1124" i="2" s="1"/>
  <c r="F1104" i="2"/>
  <c r="G1104" i="2" s="1"/>
  <c r="F1084" i="2"/>
  <c r="G1084" i="2" s="1"/>
  <c r="F1064" i="2"/>
  <c r="G1064" i="2" s="1"/>
  <c r="F1044" i="2"/>
  <c r="G1044" i="2" s="1"/>
  <c r="F1024" i="2"/>
  <c r="G1024" i="2" s="1"/>
  <c r="F1004" i="2"/>
  <c r="G1004" i="2" s="1"/>
  <c r="F984" i="2"/>
  <c r="G984" i="2" s="1"/>
  <c r="F964" i="2"/>
  <c r="G964" i="2" s="1"/>
  <c r="F942" i="2"/>
  <c r="G942" i="2" s="1"/>
  <c r="F908" i="2"/>
  <c r="G908" i="2" s="1"/>
  <c r="F874" i="2"/>
  <c r="G874" i="2" s="1"/>
  <c r="F840" i="2"/>
  <c r="G840" i="2" s="1"/>
  <c r="F801" i="2"/>
  <c r="G801" i="2" s="1"/>
  <c r="F761" i="2"/>
  <c r="G761" i="2" s="1"/>
  <c r="F721" i="2"/>
  <c r="G721" i="2" s="1"/>
  <c r="F681" i="2"/>
  <c r="G681" i="2" s="1"/>
  <c r="F641" i="2"/>
  <c r="G641" i="2" s="1"/>
  <c r="F601" i="2"/>
  <c r="G601" i="2" s="1"/>
  <c r="F561" i="2"/>
  <c r="G561" i="2" s="1"/>
  <c r="F520" i="2"/>
  <c r="G520" i="2" s="1"/>
  <c r="F474" i="2"/>
  <c r="G474" i="2" s="1"/>
  <c r="F430" i="2"/>
  <c r="G430" i="2" s="1"/>
  <c r="F387" i="2"/>
  <c r="F341" i="2"/>
  <c r="F297" i="2"/>
  <c r="F251" i="2"/>
  <c r="F208" i="2"/>
  <c r="F163" i="2"/>
  <c r="F107" i="2"/>
  <c r="F27" i="2"/>
  <c r="H1574" i="2"/>
  <c r="H1393" i="2"/>
  <c r="H1196" i="2"/>
  <c r="H862" i="2"/>
  <c r="H462" i="2"/>
  <c r="E408" i="2"/>
  <c r="I408" i="2" s="1"/>
  <c r="E388" i="2"/>
  <c r="E368" i="2"/>
  <c r="I368" i="2" s="1"/>
  <c r="E348" i="2"/>
  <c r="E328" i="2"/>
  <c r="E308" i="2"/>
  <c r="I308" i="2" s="1"/>
  <c r="E288" i="2"/>
  <c r="I288" i="2" s="1"/>
  <c r="E268" i="2"/>
  <c r="E248" i="2"/>
  <c r="I248" i="2" s="1"/>
  <c r="E228" i="2"/>
  <c r="E208" i="2"/>
  <c r="I208" i="2" s="1"/>
  <c r="E188" i="2"/>
  <c r="I188" i="2" s="1"/>
  <c r="E168" i="2"/>
  <c r="E148" i="2"/>
  <c r="E128" i="2"/>
  <c r="E108" i="2"/>
  <c r="E88" i="2"/>
  <c r="I88" i="2" s="1"/>
  <c r="E68" i="2"/>
  <c r="I68" i="2" s="1"/>
  <c r="E48" i="2"/>
  <c r="E28" i="2"/>
  <c r="E8" i="2"/>
  <c r="I8" i="2" s="1"/>
  <c r="F1683" i="2"/>
  <c r="G1683" i="2" s="1"/>
  <c r="F1663" i="2"/>
  <c r="G1663" i="2" s="1"/>
  <c r="F1643" i="2"/>
  <c r="G1643" i="2" s="1"/>
  <c r="F1623" i="2"/>
  <c r="F1603" i="2"/>
  <c r="F1583" i="2"/>
  <c r="G1583" i="2" s="1"/>
  <c r="F1563" i="2"/>
  <c r="G1563" i="2" s="1"/>
  <c r="F1543" i="2"/>
  <c r="G1543" i="2" s="1"/>
  <c r="F1523" i="2"/>
  <c r="G1523" i="2" s="1"/>
  <c r="F1503" i="2"/>
  <c r="G1503" i="2" s="1"/>
  <c r="F1483" i="2"/>
  <c r="G1483" i="2" s="1"/>
  <c r="F1463" i="2"/>
  <c r="G1463" i="2" s="1"/>
  <c r="F1443" i="2"/>
  <c r="G1443" i="2" s="1"/>
  <c r="F1423" i="2"/>
  <c r="G1423" i="2" s="1"/>
  <c r="F1403" i="2"/>
  <c r="G1403" i="2" s="1"/>
  <c r="F1383" i="2"/>
  <c r="G1383" i="2" s="1"/>
  <c r="F1363" i="2"/>
  <c r="G1363" i="2" s="1"/>
  <c r="F1343" i="2"/>
  <c r="G1343" i="2" s="1"/>
  <c r="F1323" i="2"/>
  <c r="G1323" i="2" s="1"/>
  <c r="F1303" i="2"/>
  <c r="G1303" i="2" s="1"/>
  <c r="F1283" i="2"/>
  <c r="G1283" i="2" s="1"/>
  <c r="F1263" i="2"/>
  <c r="G1263" i="2" s="1"/>
  <c r="F1243" i="2"/>
  <c r="G1243" i="2" s="1"/>
  <c r="F1223" i="2"/>
  <c r="F1203" i="2"/>
  <c r="F1183" i="2"/>
  <c r="G1183" i="2" s="1"/>
  <c r="F1163" i="2"/>
  <c r="G1163" i="2" s="1"/>
  <c r="F1143" i="2"/>
  <c r="G1143" i="2" s="1"/>
  <c r="F1123" i="2"/>
  <c r="G1123" i="2" s="1"/>
  <c r="F1103" i="2"/>
  <c r="G1103" i="2" s="1"/>
  <c r="F1083" i="2"/>
  <c r="G1083" i="2" s="1"/>
  <c r="F1063" i="2"/>
  <c r="G1063" i="2" s="1"/>
  <c r="F1043" i="2"/>
  <c r="G1043" i="2" s="1"/>
  <c r="F1023" i="2"/>
  <c r="G1023" i="2" s="1"/>
  <c r="F1003" i="2"/>
  <c r="G1003" i="2" s="1"/>
  <c r="F983" i="2"/>
  <c r="G983" i="2" s="1"/>
  <c r="F963" i="2"/>
  <c r="G963" i="2" s="1"/>
  <c r="F941" i="2"/>
  <c r="G941" i="2" s="1"/>
  <c r="F907" i="2"/>
  <c r="G907" i="2" s="1"/>
  <c r="F871" i="2"/>
  <c r="G871" i="2" s="1"/>
  <c r="F837" i="2"/>
  <c r="G837" i="2" s="1"/>
  <c r="F800" i="2"/>
  <c r="G800" i="2" s="1"/>
  <c r="F760" i="2"/>
  <c r="G760" i="2" s="1"/>
  <c r="F720" i="2"/>
  <c r="G720" i="2" s="1"/>
  <c r="F680" i="2"/>
  <c r="G680" i="2" s="1"/>
  <c r="F640" i="2"/>
  <c r="G640" i="2" s="1"/>
  <c r="F600" i="2"/>
  <c r="F560" i="2"/>
  <c r="G560" i="2" s="1"/>
  <c r="F517" i="2"/>
  <c r="G517" i="2" s="1"/>
  <c r="F471" i="2"/>
  <c r="G471" i="2" s="1"/>
  <c r="F428" i="2"/>
  <c r="G428" i="2" s="1"/>
  <c r="F383" i="2"/>
  <c r="G383" i="2" s="1"/>
  <c r="F340" i="2"/>
  <c r="G340" i="2" s="1"/>
  <c r="F294" i="2"/>
  <c r="F250" i="2"/>
  <c r="F207" i="2"/>
  <c r="F161" i="2"/>
  <c r="F103" i="2"/>
  <c r="G103" i="2" s="1"/>
  <c r="F23" i="2"/>
  <c r="G23" i="2" s="1"/>
  <c r="H1562" i="2"/>
  <c r="H1381" i="2"/>
  <c r="H1183" i="2"/>
  <c r="H823" i="2"/>
  <c r="H423" i="2"/>
  <c r="E407" i="2"/>
  <c r="E387" i="2"/>
  <c r="E367" i="2"/>
  <c r="I367" i="2" s="1"/>
  <c r="E347" i="2"/>
  <c r="E327" i="2"/>
  <c r="I327" i="2" s="1"/>
  <c r="E307" i="2"/>
  <c r="E287" i="2"/>
  <c r="I287" i="2" s="1"/>
  <c r="E267" i="2"/>
  <c r="E247" i="2"/>
  <c r="E227" i="2"/>
  <c r="E207" i="2"/>
  <c r="E187" i="2"/>
  <c r="I187" i="2" s="1"/>
  <c r="E167" i="2"/>
  <c r="E147" i="2"/>
  <c r="I147" i="2" s="1"/>
  <c r="E127" i="2"/>
  <c r="E107" i="2"/>
  <c r="I107" i="2" s="1"/>
  <c r="E87" i="2"/>
  <c r="I87" i="2" s="1"/>
  <c r="E67" i="2"/>
  <c r="I67" i="2" s="1"/>
  <c r="E47" i="2"/>
  <c r="E27" i="2"/>
  <c r="I27" i="2" s="1"/>
  <c r="E7" i="2"/>
  <c r="I7" i="2" s="1"/>
  <c r="F1682" i="2"/>
  <c r="G1682" i="2" s="1"/>
  <c r="F1662" i="2"/>
  <c r="G1662" i="2" s="1"/>
  <c r="F1642" i="2"/>
  <c r="G1642" i="2" s="1"/>
  <c r="F1622" i="2"/>
  <c r="G1622" i="2" s="1"/>
  <c r="F1602" i="2"/>
  <c r="G1602" i="2" s="1"/>
  <c r="F1582" i="2"/>
  <c r="G1582" i="2" s="1"/>
  <c r="F1562" i="2"/>
  <c r="G1562" i="2" s="1"/>
  <c r="F1542" i="2"/>
  <c r="G1542" i="2" s="1"/>
  <c r="F1522" i="2"/>
  <c r="G1522" i="2" s="1"/>
  <c r="F1502" i="2"/>
  <c r="G1502" i="2" s="1"/>
  <c r="F1482" i="2"/>
  <c r="G1482" i="2" s="1"/>
  <c r="F1462" i="2"/>
  <c r="G1462" i="2" s="1"/>
  <c r="F1442" i="2"/>
  <c r="G1442" i="2" s="1"/>
  <c r="F1422" i="2"/>
  <c r="G1422" i="2" s="1"/>
  <c r="F1402" i="2"/>
  <c r="G1402" i="2" s="1"/>
  <c r="F1382" i="2"/>
  <c r="G1382" i="2" s="1"/>
  <c r="F1362" i="2"/>
  <c r="G1362" i="2" s="1"/>
  <c r="F1342" i="2"/>
  <c r="G1342" i="2" s="1"/>
  <c r="F1322" i="2"/>
  <c r="G1322" i="2" s="1"/>
  <c r="F1302" i="2"/>
  <c r="F1282" i="2"/>
  <c r="G1282" i="2" s="1"/>
  <c r="F1262" i="2"/>
  <c r="G1262" i="2" s="1"/>
  <c r="F1242" i="2"/>
  <c r="G1242" i="2" s="1"/>
  <c r="F1222" i="2"/>
  <c r="G1222" i="2" s="1"/>
  <c r="F1202" i="2"/>
  <c r="G1202" i="2" s="1"/>
  <c r="F1182" i="2"/>
  <c r="G1182" i="2" s="1"/>
  <c r="F1162" i="2"/>
  <c r="G1162" i="2" s="1"/>
  <c r="F1142" i="2"/>
  <c r="G1142" i="2" s="1"/>
  <c r="F1122" i="2"/>
  <c r="G1122" i="2" s="1"/>
  <c r="F1102" i="2"/>
  <c r="G1102" i="2" s="1"/>
  <c r="F1082" i="2"/>
  <c r="G1082" i="2" s="1"/>
  <c r="F1062" i="2"/>
  <c r="G1062" i="2" s="1"/>
  <c r="F1042" i="2"/>
  <c r="G1042" i="2" s="1"/>
  <c r="F1022" i="2"/>
  <c r="G1022" i="2" s="1"/>
  <c r="F1002" i="2"/>
  <c r="G1002" i="2" s="1"/>
  <c r="F982" i="2"/>
  <c r="G982" i="2" s="1"/>
  <c r="F962" i="2"/>
  <c r="G962" i="2" s="1"/>
  <c r="F940" i="2"/>
  <c r="G940" i="2" s="1"/>
  <c r="F906" i="2"/>
  <c r="G906" i="2" s="1"/>
  <c r="F870" i="2"/>
  <c r="G870" i="2" s="1"/>
  <c r="F834" i="2"/>
  <c r="G834" i="2" s="1"/>
  <c r="F797" i="2"/>
  <c r="G797" i="2" s="1"/>
  <c r="F757" i="2"/>
  <c r="F717" i="2"/>
  <c r="G717" i="2" s="1"/>
  <c r="F677" i="2"/>
  <c r="G677" i="2" s="1"/>
  <c r="F637" i="2"/>
  <c r="G637" i="2" s="1"/>
  <c r="F597" i="2"/>
  <c r="G597" i="2" s="1"/>
  <c r="F557" i="2"/>
  <c r="G557" i="2" s="1"/>
  <c r="F514" i="2"/>
  <c r="G514" i="2" s="1"/>
  <c r="F470" i="2"/>
  <c r="G470" i="2" s="1"/>
  <c r="F427" i="2"/>
  <c r="G427" i="2" s="1"/>
  <c r="F381" i="2"/>
  <c r="F337" i="2"/>
  <c r="F291" i="2"/>
  <c r="F248" i="2"/>
  <c r="F203" i="2"/>
  <c r="F160" i="2"/>
  <c r="F97" i="2"/>
  <c r="F17" i="2"/>
  <c r="H1561" i="2"/>
  <c r="H1379" i="2"/>
  <c r="H1182" i="2"/>
  <c r="H822" i="2"/>
  <c r="H422" i="2"/>
  <c r="E406" i="2"/>
  <c r="I406" i="2" s="1"/>
  <c r="E386" i="2"/>
  <c r="I386" i="2" s="1"/>
  <c r="E366" i="2"/>
  <c r="I366" i="2" s="1"/>
  <c r="E346" i="2"/>
  <c r="I346" i="2" s="1"/>
  <c r="E326" i="2"/>
  <c r="I326" i="2" s="1"/>
  <c r="E306" i="2"/>
  <c r="I306" i="2" s="1"/>
  <c r="E286" i="2"/>
  <c r="I286" i="2" s="1"/>
  <c r="E266" i="2"/>
  <c r="I266" i="2" s="1"/>
  <c r="E246" i="2"/>
  <c r="I246" i="2" s="1"/>
  <c r="E226" i="2"/>
  <c r="I226" i="2" s="1"/>
  <c r="E206" i="2"/>
  <c r="I206" i="2" s="1"/>
  <c r="E186" i="2"/>
  <c r="I186" i="2" s="1"/>
  <c r="E166" i="2"/>
  <c r="I166" i="2" s="1"/>
  <c r="E146" i="2"/>
  <c r="I146" i="2" s="1"/>
  <c r="E126" i="2"/>
  <c r="I126" i="2" s="1"/>
  <c r="E106" i="2"/>
  <c r="I106" i="2" s="1"/>
  <c r="E86" i="2"/>
  <c r="E66" i="2"/>
  <c r="I66" i="2" s="1"/>
  <c r="E46" i="2"/>
  <c r="I46" i="2" s="1"/>
  <c r="E26" i="2"/>
  <c r="I26" i="2" s="1"/>
  <c r="E6" i="2"/>
  <c r="I6" i="2" s="1"/>
  <c r="F1681" i="2"/>
  <c r="G1681" i="2" s="1"/>
  <c r="F1661" i="2"/>
  <c r="G1661" i="2" s="1"/>
  <c r="F1641" i="2"/>
  <c r="G1641" i="2" s="1"/>
  <c r="F1621" i="2"/>
  <c r="G1621" i="2" s="1"/>
  <c r="F1601" i="2"/>
  <c r="G1601" i="2" s="1"/>
  <c r="F1581" i="2"/>
  <c r="G1581" i="2" s="1"/>
  <c r="F1561" i="2"/>
  <c r="G1561" i="2" s="1"/>
  <c r="F1541" i="2"/>
  <c r="G1541" i="2" s="1"/>
  <c r="F1521" i="2"/>
  <c r="G1521" i="2" s="1"/>
  <c r="F1501" i="2"/>
  <c r="G1501" i="2" s="1"/>
  <c r="F1481" i="2"/>
  <c r="G1481" i="2" s="1"/>
  <c r="F1461" i="2"/>
  <c r="G1461" i="2" s="1"/>
  <c r="F1441" i="2"/>
  <c r="G1441" i="2" s="1"/>
  <c r="F1421" i="2"/>
  <c r="G1421" i="2" s="1"/>
  <c r="F1401" i="2"/>
  <c r="G1401" i="2" s="1"/>
  <c r="F1381" i="2"/>
  <c r="G1381" i="2" s="1"/>
  <c r="F1361" i="2"/>
  <c r="G1361" i="2" s="1"/>
  <c r="F1341" i="2"/>
  <c r="G1341" i="2" s="1"/>
  <c r="F1321" i="2"/>
  <c r="F1301" i="2"/>
  <c r="G1301" i="2" s="1"/>
  <c r="F1281" i="2"/>
  <c r="G1281" i="2" s="1"/>
  <c r="F1261" i="2"/>
  <c r="G1261" i="2" s="1"/>
  <c r="F1241" i="2"/>
  <c r="G1241" i="2" s="1"/>
  <c r="F1221" i="2"/>
  <c r="G1221" i="2" s="1"/>
  <c r="F1201" i="2"/>
  <c r="G1201" i="2" s="1"/>
  <c r="F1181" i="2"/>
  <c r="G1181" i="2" s="1"/>
  <c r="F1161" i="2"/>
  <c r="G1161" i="2" s="1"/>
  <c r="F1141" i="2"/>
  <c r="G1141" i="2" s="1"/>
  <c r="F1121" i="2"/>
  <c r="G1121" i="2" s="1"/>
  <c r="F1101" i="2"/>
  <c r="G1101" i="2" s="1"/>
  <c r="F1081" i="2"/>
  <c r="G1081" i="2" s="1"/>
  <c r="F1061" i="2"/>
  <c r="G1061" i="2" s="1"/>
  <c r="F1041" i="2"/>
  <c r="G1041" i="2" s="1"/>
  <c r="F1021" i="2"/>
  <c r="G1021" i="2" s="1"/>
  <c r="F1001" i="2"/>
  <c r="G1001" i="2" s="1"/>
  <c r="F981" i="2"/>
  <c r="G981" i="2" s="1"/>
  <c r="F961" i="2"/>
  <c r="G961" i="2" s="1"/>
  <c r="F937" i="2"/>
  <c r="G937" i="2" s="1"/>
  <c r="F903" i="2"/>
  <c r="G903" i="2" s="1"/>
  <c r="F868" i="2"/>
  <c r="G868" i="2" s="1"/>
  <c r="F831" i="2"/>
  <c r="G831" i="2" s="1"/>
  <c r="F794" i="2"/>
  <c r="G794" i="2" s="1"/>
  <c r="F754" i="2"/>
  <c r="G754" i="2" s="1"/>
  <c r="F714" i="2"/>
  <c r="G714" i="2" s="1"/>
  <c r="F674" i="2"/>
  <c r="G674" i="2" s="1"/>
  <c r="F634" i="2"/>
  <c r="G634" i="2" s="1"/>
  <c r="F594" i="2"/>
  <c r="G594" i="2" s="1"/>
  <c r="F554" i="2"/>
  <c r="G554" i="2" s="1"/>
  <c r="F511" i="2"/>
  <c r="G511" i="2" s="1"/>
  <c r="F468" i="2"/>
  <c r="G468" i="2" s="1"/>
  <c r="F423" i="2"/>
  <c r="G423" i="2" s="1"/>
  <c r="F380" i="2"/>
  <c r="G380" i="2" s="1"/>
  <c r="F334" i="2"/>
  <c r="F290" i="2"/>
  <c r="G290" i="2" s="1"/>
  <c r="F247" i="2"/>
  <c r="F201" i="2"/>
  <c r="F157" i="2"/>
  <c r="F94" i="2"/>
  <c r="F14" i="2"/>
  <c r="H1542" i="2"/>
  <c r="H1361" i="2"/>
  <c r="H1162" i="2"/>
  <c r="H783" i="2"/>
  <c r="H383" i="2"/>
  <c r="E405" i="2"/>
  <c r="I405" i="2" s="1"/>
  <c r="E385" i="2"/>
  <c r="I385" i="2" s="1"/>
  <c r="E365" i="2"/>
  <c r="I365" i="2" s="1"/>
  <c r="E345" i="2"/>
  <c r="I345" i="2" s="1"/>
  <c r="E325" i="2"/>
  <c r="I325" i="2" s="1"/>
  <c r="E305" i="2"/>
  <c r="I305" i="2" s="1"/>
  <c r="E285" i="2"/>
  <c r="I285" i="2" s="1"/>
  <c r="E265" i="2"/>
  <c r="I265" i="2" s="1"/>
  <c r="E245" i="2"/>
  <c r="I245" i="2" s="1"/>
  <c r="E225" i="2"/>
  <c r="I225" i="2" s="1"/>
  <c r="E205" i="2"/>
  <c r="I205" i="2" s="1"/>
  <c r="E185" i="2"/>
  <c r="I185" i="2" s="1"/>
  <c r="E165" i="2"/>
  <c r="I165" i="2" s="1"/>
  <c r="E145" i="2"/>
  <c r="I145" i="2" s="1"/>
  <c r="E125" i="2"/>
  <c r="I125" i="2" s="1"/>
  <c r="E105" i="2"/>
  <c r="I105" i="2" s="1"/>
  <c r="E85" i="2"/>
  <c r="I85" i="2" s="1"/>
  <c r="E65" i="2"/>
  <c r="I65" i="2" s="1"/>
  <c r="E45" i="2"/>
  <c r="I45" i="2" s="1"/>
  <c r="E25" i="2"/>
  <c r="I25" i="2" s="1"/>
  <c r="E5" i="2"/>
  <c r="I5" i="2" s="1"/>
  <c r="F1680" i="2"/>
  <c r="G1680" i="2" s="1"/>
  <c r="F1660" i="2"/>
  <c r="G1660" i="2" s="1"/>
  <c r="F1640" i="2"/>
  <c r="G1640" i="2" s="1"/>
  <c r="F1620" i="2"/>
  <c r="G1620" i="2" s="1"/>
  <c r="F1600" i="2"/>
  <c r="G1600" i="2" s="1"/>
  <c r="F1580" i="2"/>
  <c r="G1580" i="2" s="1"/>
  <c r="F1560" i="2"/>
  <c r="G1560" i="2" s="1"/>
  <c r="F1540" i="2"/>
  <c r="G1540" i="2" s="1"/>
  <c r="F1520" i="2"/>
  <c r="G1520" i="2" s="1"/>
  <c r="F1500" i="2"/>
  <c r="G1500" i="2" s="1"/>
  <c r="F1480" i="2"/>
  <c r="G1480" i="2" s="1"/>
  <c r="F1460" i="2"/>
  <c r="G1460" i="2" s="1"/>
  <c r="F1440" i="2"/>
  <c r="F1420" i="2"/>
  <c r="G1420" i="2" s="1"/>
  <c r="F1400" i="2"/>
  <c r="G1400" i="2" s="1"/>
  <c r="F1380" i="2"/>
  <c r="G1380" i="2" s="1"/>
  <c r="F1360" i="2"/>
  <c r="G1360" i="2" s="1"/>
  <c r="F1340" i="2"/>
  <c r="G1340" i="2" s="1"/>
  <c r="F1320" i="2"/>
  <c r="G1320" i="2" s="1"/>
  <c r="F1300" i="2"/>
  <c r="G1300" i="2" s="1"/>
  <c r="F1280" i="2"/>
  <c r="G1280" i="2" s="1"/>
  <c r="F1260" i="2"/>
  <c r="G1260" i="2" s="1"/>
  <c r="F1240" i="2"/>
  <c r="G1240" i="2" s="1"/>
  <c r="F1220" i="2"/>
  <c r="G1220" i="2" s="1"/>
  <c r="F1200" i="2"/>
  <c r="G1200" i="2" s="1"/>
  <c r="F1180" i="2"/>
  <c r="G1180" i="2" s="1"/>
  <c r="F1160" i="2"/>
  <c r="G1160" i="2" s="1"/>
  <c r="F1140" i="2"/>
  <c r="G1140" i="2" s="1"/>
  <c r="F1120" i="2"/>
  <c r="G1120" i="2" s="1"/>
  <c r="F1100" i="2"/>
  <c r="G1100" i="2" s="1"/>
  <c r="F1080" i="2"/>
  <c r="G1080" i="2" s="1"/>
  <c r="F1060" i="2"/>
  <c r="G1060" i="2" s="1"/>
  <c r="F1040" i="2"/>
  <c r="F1020" i="2"/>
  <c r="G1020" i="2" s="1"/>
  <c r="F1000" i="2"/>
  <c r="G1000" i="2" s="1"/>
  <c r="F980" i="2"/>
  <c r="G980" i="2" s="1"/>
  <c r="F960" i="2"/>
  <c r="G960" i="2" s="1"/>
  <c r="F934" i="2"/>
  <c r="G934" i="2" s="1"/>
  <c r="F902" i="2"/>
  <c r="F867" i="2"/>
  <c r="G867" i="2" s="1"/>
  <c r="F830" i="2"/>
  <c r="G830" i="2" s="1"/>
  <c r="F791" i="2"/>
  <c r="G791" i="2" s="1"/>
  <c r="F751" i="2"/>
  <c r="G751" i="2" s="1"/>
  <c r="F711" i="2"/>
  <c r="G711" i="2" s="1"/>
  <c r="F671" i="2"/>
  <c r="G671" i="2" s="1"/>
  <c r="F631" i="2"/>
  <c r="G631" i="2" s="1"/>
  <c r="F591" i="2"/>
  <c r="G591" i="2" s="1"/>
  <c r="F551" i="2"/>
  <c r="G551" i="2" s="1"/>
  <c r="F510" i="2"/>
  <c r="F467" i="2"/>
  <c r="G467" i="2" s="1"/>
  <c r="F421" i="2"/>
  <c r="G421" i="2" s="1"/>
  <c r="F377" i="2"/>
  <c r="F331" i="2"/>
  <c r="F288" i="2"/>
  <c r="F243" i="2"/>
  <c r="G243" i="2" s="1"/>
  <c r="F200" i="2"/>
  <c r="F154" i="2"/>
  <c r="F88" i="2"/>
  <c r="F8" i="2"/>
  <c r="H1536" i="2"/>
  <c r="H1355" i="2"/>
  <c r="H1156" i="2"/>
  <c r="H782" i="2"/>
  <c r="H382" i="2"/>
  <c r="E404" i="2"/>
  <c r="I404" i="2" s="1"/>
  <c r="E384" i="2"/>
  <c r="I384" i="2" s="1"/>
  <c r="E364" i="2"/>
  <c r="I364" i="2" s="1"/>
  <c r="E344" i="2"/>
  <c r="I344" i="2" s="1"/>
  <c r="E324" i="2"/>
  <c r="I324" i="2" s="1"/>
  <c r="E304" i="2"/>
  <c r="I304" i="2" s="1"/>
  <c r="E284" i="2"/>
  <c r="I284" i="2" s="1"/>
  <c r="E264" i="2"/>
  <c r="I264" i="2" s="1"/>
  <c r="E244" i="2"/>
  <c r="I244" i="2" s="1"/>
  <c r="E224" i="2"/>
  <c r="I224" i="2" s="1"/>
  <c r="E204" i="2"/>
  <c r="I204" i="2" s="1"/>
  <c r="E184" i="2"/>
  <c r="I184" i="2" s="1"/>
  <c r="E164" i="2"/>
  <c r="I164" i="2" s="1"/>
  <c r="E144" i="2"/>
  <c r="I144" i="2" s="1"/>
  <c r="E124" i="2"/>
  <c r="I124" i="2" s="1"/>
  <c r="E104" i="2"/>
  <c r="I104" i="2" s="1"/>
  <c r="E84" i="2"/>
  <c r="I84" i="2" s="1"/>
  <c r="E64" i="2"/>
  <c r="I64" i="2" s="1"/>
  <c r="E44" i="2"/>
  <c r="I44" i="2" s="1"/>
  <c r="E24" i="2"/>
  <c r="I24" i="2" s="1"/>
  <c r="E4" i="2"/>
  <c r="I4" i="2" s="1"/>
  <c r="F1679" i="2"/>
  <c r="G1679" i="2" s="1"/>
  <c r="F1659" i="2"/>
  <c r="G1659" i="2" s="1"/>
  <c r="F1639" i="2"/>
  <c r="G1639" i="2" s="1"/>
  <c r="F1619" i="2"/>
  <c r="G1619" i="2" s="1"/>
  <c r="F1599" i="2"/>
  <c r="G1599" i="2" s="1"/>
  <c r="F1579" i="2"/>
  <c r="G1579" i="2" s="1"/>
  <c r="F1559" i="2"/>
  <c r="G1559" i="2" s="1"/>
  <c r="F1539" i="2"/>
  <c r="G1539" i="2" s="1"/>
  <c r="F1519" i="2"/>
  <c r="G1519" i="2" s="1"/>
  <c r="F1499" i="2"/>
  <c r="F1479" i="2"/>
  <c r="G1479" i="2" s="1"/>
  <c r="F1459" i="2"/>
  <c r="G1459" i="2" s="1"/>
  <c r="F1439" i="2"/>
  <c r="G1439" i="2" s="1"/>
  <c r="F1419" i="2"/>
  <c r="G1419" i="2" s="1"/>
  <c r="F1399" i="2"/>
  <c r="G1399" i="2" s="1"/>
  <c r="F1379" i="2"/>
  <c r="G1379" i="2" s="1"/>
  <c r="F1359" i="2"/>
  <c r="G1359" i="2" s="1"/>
  <c r="F1339" i="2"/>
  <c r="G1339" i="2" s="1"/>
  <c r="F1319" i="2"/>
  <c r="G1319" i="2" s="1"/>
  <c r="F1299" i="2"/>
  <c r="G1299" i="2" s="1"/>
  <c r="F1279" i="2"/>
  <c r="G1279" i="2" s="1"/>
  <c r="F1259" i="2"/>
  <c r="G1259" i="2" s="1"/>
  <c r="F1239" i="2"/>
  <c r="G1239" i="2" s="1"/>
  <c r="F1219" i="2"/>
  <c r="G1219" i="2" s="1"/>
  <c r="F1199" i="2"/>
  <c r="G1199" i="2" s="1"/>
  <c r="F1179" i="2"/>
  <c r="G1179" i="2" s="1"/>
  <c r="F1159" i="2"/>
  <c r="G1159" i="2" s="1"/>
  <c r="F1139" i="2"/>
  <c r="G1139" i="2" s="1"/>
  <c r="F1119" i="2"/>
  <c r="G1119" i="2" s="1"/>
  <c r="F1099" i="2"/>
  <c r="F1079" i="2"/>
  <c r="G1079" i="2" s="1"/>
  <c r="F1059" i="2"/>
  <c r="G1059" i="2" s="1"/>
  <c r="F1039" i="2"/>
  <c r="G1039" i="2" s="1"/>
  <c r="F1019" i="2"/>
  <c r="G1019" i="2" s="1"/>
  <c r="F999" i="2"/>
  <c r="G999" i="2" s="1"/>
  <c r="F979" i="2"/>
  <c r="G979" i="2" s="1"/>
  <c r="F959" i="2"/>
  <c r="G959" i="2" s="1"/>
  <c r="F931" i="2"/>
  <c r="G931" i="2" s="1"/>
  <c r="F901" i="2"/>
  <c r="F866" i="2"/>
  <c r="G866" i="2" s="1"/>
  <c r="F828" i="2"/>
  <c r="G828" i="2" s="1"/>
  <c r="F790" i="2"/>
  <c r="G790" i="2" s="1"/>
  <c r="F750" i="2"/>
  <c r="G750" i="2" s="1"/>
  <c r="F710" i="2"/>
  <c r="G710" i="2" s="1"/>
  <c r="F670" i="2"/>
  <c r="G670" i="2" s="1"/>
  <c r="F630" i="2"/>
  <c r="G630" i="2" s="1"/>
  <c r="F590" i="2"/>
  <c r="G590" i="2" s="1"/>
  <c r="F550" i="2"/>
  <c r="G550" i="2" s="1"/>
  <c r="F508" i="2"/>
  <c r="G508" i="2" s="1"/>
  <c r="F463" i="2"/>
  <c r="G463" i="2" s="1"/>
  <c r="F420" i="2"/>
  <c r="G420" i="2" s="1"/>
  <c r="F374" i="2"/>
  <c r="F330" i="2"/>
  <c r="G330" i="2" s="1"/>
  <c r="F287" i="2"/>
  <c r="F241" i="2"/>
  <c r="F197" i="2"/>
  <c r="F151" i="2"/>
  <c r="F87" i="2"/>
  <c r="F7" i="2"/>
  <c r="H1524" i="2"/>
  <c r="H1343" i="2"/>
  <c r="H1143" i="2"/>
  <c r="H743" i="2"/>
  <c r="H316" i="2"/>
  <c r="H1523" i="2"/>
  <c r="H1342" i="2"/>
  <c r="H1142" i="2"/>
  <c r="H742" i="2"/>
  <c r="H305" i="2"/>
  <c r="E402" i="2"/>
  <c r="I402" i="2" s="1"/>
  <c r="E382" i="2"/>
  <c r="I382" i="2" s="1"/>
  <c r="E362" i="2"/>
  <c r="I362" i="2" s="1"/>
  <c r="E342" i="2"/>
  <c r="I342" i="2" s="1"/>
  <c r="E322" i="2"/>
  <c r="I322" i="2" s="1"/>
  <c r="E302" i="2"/>
  <c r="I302" i="2" s="1"/>
  <c r="E282" i="2"/>
  <c r="I282" i="2" s="1"/>
  <c r="E262" i="2"/>
  <c r="I262" i="2" s="1"/>
  <c r="E242" i="2"/>
  <c r="I242" i="2" s="1"/>
  <c r="E222" i="2"/>
  <c r="I222" i="2" s="1"/>
  <c r="E202" i="2"/>
  <c r="I202" i="2" s="1"/>
  <c r="E182" i="2"/>
  <c r="I182" i="2" s="1"/>
  <c r="E162" i="2"/>
  <c r="I162" i="2" s="1"/>
  <c r="E142" i="2"/>
  <c r="I142" i="2" s="1"/>
  <c r="E122" i="2"/>
  <c r="I122" i="2" s="1"/>
  <c r="E102" i="2"/>
  <c r="I102" i="2" s="1"/>
  <c r="E82" i="2"/>
  <c r="I82" i="2" s="1"/>
  <c r="E62" i="2"/>
  <c r="I62" i="2" s="1"/>
  <c r="E42" i="2"/>
  <c r="I42" i="2" s="1"/>
  <c r="E22" i="2"/>
  <c r="I22" i="2" s="1"/>
  <c r="F1697" i="2"/>
  <c r="G1697" i="2" s="1"/>
  <c r="F1677" i="2"/>
  <c r="G1677" i="2" s="1"/>
  <c r="F1657" i="2"/>
  <c r="G1657" i="2" s="1"/>
  <c r="F1637" i="2"/>
  <c r="G1637" i="2" s="1"/>
  <c r="F1617" i="2"/>
  <c r="G1617" i="2" s="1"/>
  <c r="F1597" i="2"/>
  <c r="G1597" i="2" s="1"/>
  <c r="F1577" i="2"/>
  <c r="G1577" i="2" s="1"/>
  <c r="F1557" i="2"/>
  <c r="F1537" i="2"/>
  <c r="G1537" i="2" s="1"/>
  <c r="F1517" i="2"/>
  <c r="G1517" i="2" s="1"/>
  <c r="F1497" i="2"/>
  <c r="G1497" i="2" s="1"/>
  <c r="F1477" i="2"/>
  <c r="G1477" i="2" s="1"/>
  <c r="F1457" i="2"/>
  <c r="G1457" i="2" s="1"/>
  <c r="F1437" i="2"/>
  <c r="G1437" i="2" s="1"/>
  <c r="F1417" i="2"/>
  <c r="G1417" i="2" s="1"/>
  <c r="F1397" i="2"/>
  <c r="G1397" i="2" s="1"/>
  <c r="F1377" i="2"/>
  <c r="G1377" i="2" s="1"/>
  <c r="F1357" i="2"/>
  <c r="G1357" i="2" s="1"/>
  <c r="F1337" i="2"/>
  <c r="G1337" i="2" s="1"/>
  <c r="F1317" i="2"/>
  <c r="G1317" i="2" s="1"/>
  <c r="F1297" i="2"/>
  <c r="G1297" i="2" s="1"/>
  <c r="F1277" i="2"/>
  <c r="G1277" i="2" s="1"/>
  <c r="F1257" i="2"/>
  <c r="G1257" i="2" s="1"/>
  <c r="F1237" i="2"/>
  <c r="G1237" i="2" s="1"/>
  <c r="F1217" i="2"/>
  <c r="G1217" i="2" s="1"/>
  <c r="F1197" i="2"/>
  <c r="G1197" i="2" s="1"/>
  <c r="F1177" i="2"/>
  <c r="G1177" i="2" s="1"/>
  <c r="F1157" i="2"/>
  <c r="F1137" i="2"/>
  <c r="G1137" i="2" s="1"/>
  <c r="F1117" i="2"/>
  <c r="G1117" i="2" s="1"/>
  <c r="F1097" i="2"/>
  <c r="G1097" i="2" s="1"/>
  <c r="F1077" i="2"/>
  <c r="G1077" i="2" s="1"/>
  <c r="F1057" i="2"/>
  <c r="G1057" i="2" s="1"/>
  <c r="F1037" i="2"/>
  <c r="G1037" i="2" s="1"/>
  <c r="F1017" i="2"/>
  <c r="G1017" i="2" s="1"/>
  <c r="F997" i="2"/>
  <c r="G997" i="2" s="1"/>
  <c r="F977" i="2"/>
  <c r="G977" i="2" s="1"/>
  <c r="F957" i="2"/>
  <c r="G957" i="2" s="1"/>
  <c r="F929" i="2"/>
  <c r="G929" i="2" s="1"/>
  <c r="F897" i="2"/>
  <c r="G897" i="2" s="1"/>
  <c r="F862" i="2"/>
  <c r="G862" i="2" s="1"/>
  <c r="F826" i="2"/>
  <c r="G826" i="2" s="1"/>
  <c r="F787" i="2"/>
  <c r="G787" i="2" s="1"/>
  <c r="F747" i="2"/>
  <c r="G747" i="2" s="1"/>
  <c r="F707" i="2"/>
  <c r="G707" i="2" s="1"/>
  <c r="F667" i="2"/>
  <c r="G667" i="2" s="1"/>
  <c r="F627" i="2"/>
  <c r="G627" i="2" s="1"/>
  <c r="F587" i="2"/>
  <c r="G587" i="2" s="1"/>
  <c r="F547" i="2"/>
  <c r="F503" i="2"/>
  <c r="G503" i="2" s="1"/>
  <c r="F460" i="2"/>
  <c r="G460" i="2" s="1"/>
  <c r="F414" i="2"/>
  <c r="F370" i="2"/>
  <c r="G370" i="2" s="1"/>
  <c r="F327" i="2"/>
  <c r="F281" i="2"/>
  <c r="F237" i="2"/>
  <c r="F191" i="2"/>
  <c r="F148" i="2"/>
  <c r="F77" i="2"/>
  <c r="H1685" i="2"/>
  <c r="H1504" i="2"/>
  <c r="H1322" i="2"/>
  <c r="H1103" i="2"/>
  <c r="H703" i="2"/>
  <c r="H216" i="2"/>
  <c r="E401" i="2"/>
  <c r="E381" i="2"/>
  <c r="E361" i="2"/>
  <c r="E341" i="2"/>
  <c r="E321" i="2"/>
  <c r="I321" i="2" s="1"/>
  <c r="E301" i="2"/>
  <c r="E281" i="2"/>
  <c r="E261" i="2"/>
  <c r="E241" i="2"/>
  <c r="E221" i="2"/>
  <c r="E201" i="2"/>
  <c r="E181" i="2"/>
  <c r="E161" i="2"/>
  <c r="E141" i="2"/>
  <c r="I141" i="2" s="1"/>
  <c r="E121" i="2"/>
  <c r="I121" i="2" s="1"/>
  <c r="E101" i="2"/>
  <c r="I101" i="2" s="1"/>
  <c r="E81" i="2"/>
  <c r="I81" i="2" s="1"/>
  <c r="E61" i="2"/>
  <c r="I61" i="2" s="1"/>
  <c r="E41" i="2"/>
  <c r="I41" i="2" s="1"/>
  <c r="E21" i="2"/>
  <c r="I21" i="2" s="1"/>
  <c r="F1696" i="2"/>
  <c r="F1676" i="2"/>
  <c r="G1676" i="2" s="1"/>
  <c r="F1656" i="2"/>
  <c r="G1656" i="2" s="1"/>
  <c r="F1636" i="2"/>
  <c r="G1636" i="2" s="1"/>
  <c r="F1616" i="2"/>
  <c r="G1616" i="2" s="1"/>
  <c r="F1596" i="2"/>
  <c r="G1596" i="2" s="1"/>
  <c r="F1576" i="2"/>
  <c r="G1576" i="2" s="1"/>
  <c r="F1556" i="2"/>
  <c r="G1556" i="2" s="1"/>
  <c r="F1536" i="2"/>
  <c r="G1536" i="2" s="1"/>
  <c r="F1516" i="2"/>
  <c r="G1516" i="2" s="1"/>
  <c r="F1496" i="2"/>
  <c r="G1496" i="2" s="1"/>
  <c r="F1476" i="2"/>
  <c r="G1476" i="2" s="1"/>
  <c r="F1456" i="2"/>
  <c r="G1456" i="2" s="1"/>
  <c r="F1436" i="2"/>
  <c r="G1436" i="2" s="1"/>
  <c r="F1416" i="2"/>
  <c r="G1416" i="2" s="1"/>
  <c r="F1396" i="2"/>
  <c r="G1396" i="2" s="1"/>
  <c r="F1376" i="2"/>
  <c r="G1376" i="2" s="1"/>
  <c r="F1356" i="2"/>
  <c r="G1356" i="2" s="1"/>
  <c r="F1336" i="2"/>
  <c r="G1336" i="2" s="1"/>
  <c r="F1316" i="2"/>
  <c r="G1316" i="2" s="1"/>
  <c r="F1296" i="2"/>
  <c r="F1276" i="2"/>
  <c r="G1276" i="2" s="1"/>
  <c r="F1256" i="2"/>
  <c r="G1256" i="2" s="1"/>
  <c r="F1236" i="2"/>
  <c r="G1236" i="2" s="1"/>
  <c r="F1216" i="2"/>
  <c r="G1216" i="2" s="1"/>
  <c r="F1196" i="2"/>
  <c r="G1196" i="2" s="1"/>
  <c r="F1176" i="2"/>
  <c r="G1176" i="2" s="1"/>
  <c r="F1156" i="2"/>
  <c r="G1156" i="2" s="1"/>
  <c r="F1136" i="2"/>
  <c r="G1136" i="2" s="1"/>
  <c r="F1116" i="2"/>
  <c r="G1116" i="2" s="1"/>
  <c r="F1096" i="2"/>
  <c r="G1096" i="2" s="1"/>
  <c r="F1076" i="2"/>
  <c r="G1076" i="2" s="1"/>
  <c r="F1056" i="2"/>
  <c r="G1056" i="2" s="1"/>
  <c r="F1036" i="2"/>
  <c r="G1036" i="2" s="1"/>
  <c r="F1016" i="2"/>
  <c r="G1016" i="2" s="1"/>
  <c r="F996" i="2"/>
  <c r="G996" i="2" s="1"/>
  <c r="F976" i="2"/>
  <c r="G976" i="2" s="1"/>
  <c r="F956" i="2"/>
  <c r="G956" i="2" s="1"/>
  <c r="F928" i="2"/>
  <c r="G928" i="2" s="1"/>
  <c r="F894" i="2"/>
  <c r="G894" i="2" s="1"/>
  <c r="F861" i="2"/>
  <c r="G861" i="2" s="1"/>
  <c r="F823" i="2"/>
  <c r="G823" i="2" s="1"/>
  <c r="F783" i="2"/>
  <c r="F743" i="2"/>
  <c r="G743" i="2" s="1"/>
  <c r="F703" i="2"/>
  <c r="G703" i="2" s="1"/>
  <c r="F663" i="2"/>
  <c r="G663" i="2" s="1"/>
  <c r="F623" i="2"/>
  <c r="G623" i="2" s="1"/>
  <c r="F583" i="2"/>
  <c r="G583" i="2" s="1"/>
  <c r="F543" i="2"/>
  <c r="G543" i="2" s="1"/>
  <c r="F501" i="2"/>
  <c r="F457" i="2"/>
  <c r="G457" i="2" s="1"/>
  <c r="F411" i="2"/>
  <c r="F368" i="2"/>
  <c r="F323" i="2"/>
  <c r="G323" i="2" s="1"/>
  <c r="F280" i="2"/>
  <c r="G280" i="2" s="1"/>
  <c r="F234" i="2"/>
  <c r="F190" i="2"/>
  <c r="F147" i="2"/>
  <c r="F74" i="2"/>
  <c r="H1682" i="2"/>
  <c r="H1501" i="2"/>
  <c r="H1316" i="2"/>
  <c r="H1102" i="2"/>
  <c r="H702" i="2"/>
  <c r="H205" i="2"/>
  <c r="E260" i="2"/>
  <c r="E240" i="2"/>
  <c r="E220" i="2"/>
  <c r="E200" i="2"/>
  <c r="E180" i="2"/>
  <c r="E160" i="2"/>
  <c r="E140" i="2"/>
  <c r="I140" i="2" s="1"/>
  <c r="E120" i="2"/>
  <c r="I120" i="2" s="1"/>
  <c r="E100" i="2"/>
  <c r="I100" i="2" s="1"/>
  <c r="E80" i="2"/>
  <c r="I80" i="2" s="1"/>
  <c r="E60" i="2"/>
  <c r="I60" i="2" s="1"/>
  <c r="E40" i="2"/>
  <c r="I40" i="2" s="1"/>
  <c r="E20" i="2"/>
  <c r="I20" i="2" s="1"/>
  <c r="F1695" i="2"/>
  <c r="G1695" i="2" s="1"/>
  <c r="F1675" i="2"/>
  <c r="G1675" i="2" s="1"/>
  <c r="F1655" i="2"/>
  <c r="G1655" i="2" s="1"/>
  <c r="F1635" i="2"/>
  <c r="G1635" i="2" s="1"/>
  <c r="F1615" i="2"/>
  <c r="G1615" i="2" s="1"/>
  <c r="F1595" i="2"/>
  <c r="G1595" i="2" s="1"/>
  <c r="F1575" i="2"/>
  <c r="G1575" i="2" s="1"/>
  <c r="F1555" i="2"/>
  <c r="G1555" i="2" s="1"/>
  <c r="F1535" i="2"/>
  <c r="G1535" i="2" s="1"/>
  <c r="F1515" i="2"/>
  <c r="G1515" i="2" s="1"/>
  <c r="F1495" i="2"/>
  <c r="G1495" i="2" s="1"/>
  <c r="F1475" i="2"/>
  <c r="G1475" i="2" s="1"/>
  <c r="F1455" i="2"/>
  <c r="G1455" i="2" s="1"/>
  <c r="F1435" i="2"/>
  <c r="G1435" i="2" s="1"/>
  <c r="F1415" i="2"/>
  <c r="G1415" i="2" s="1"/>
  <c r="F1395" i="2"/>
  <c r="G1395" i="2" s="1"/>
  <c r="F1375" i="2"/>
  <c r="G1375" i="2" s="1"/>
  <c r="F1355" i="2"/>
  <c r="G1355" i="2" s="1"/>
  <c r="F1335" i="2"/>
  <c r="G1335" i="2" s="1"/>
  <c r="F1315" i="2"/>
  <c r="F1295" i="2"/>
  <c r="G1295" i="2" s="1"/>
  <c r="F1275" i="2"/>
  <c r="G1275" i="2" s="1"/>
  <c r="F1255" i="2"/>
  <c r="G1255" i="2" s="1"/>
  <c r="F1235" i="2"/>
  <c r="G1235" i="2" s="1"/>
  <c r="F1215" i="2"/>
  <c r="G1215" i="2" s="1"/>
  <c r="F1195" i="2"/>
  <c r="G1195" i="2" s="1"/>
  <c r="F1175" i="2"/>
  <c r="G1175" i="2" s="1"/>
  <c r="F1155" i="2"/>
  <c r="G1155" i="2" s="1"/>
  <c r="F1135" i="2"/>
  <c r="G1135" i="2" s="1"/>
  <c r="F1115" i="2"/>
  <c r="G1115" i="2" s="1"/>
  <c r="F1095" i="2"/>
  <c r="G1095" i="2" s="1"/>
  <c r="F1075" i="2"/>
  <c r="G1075" i="2" s="1"/>
  <c r="F1055" i="2"/>
  <c r="G1055" i="2" s="1"/>
  <c r="F1035" i="2"/>
  <c r="G1035" i="2" s="1"/>
  <c r="F1015" i="2"/>
  <c r="G1015" i="2" s="1"/>
  <c r="F995" i="2"/>
  <c r="G995" i="2" s="1"/>
  <c r="F975" i="2"/>
  <c r="G975" i="2" s="1"/>
  <c r="F955" i="2"/>
  <c r="G955" i="2" s="1"/>
  <c r="F927" i="2"/>
  <c r="G927" i="2" s="1"/>
  <c r="F891" i="2"/>
  <c r="F860" i="2"/>
  <c r="G860" i="2" s="1"/>
  <c r="F822" i="2"/>
  <c r="G822" i="2" s="1"/>
  <c r="F782" i="2"/>
  <c r="G782" i="2" s="1"/>
  <c r="F742" i="2"/>
  <c r="G742" i="2" s="1"/>
  <c r="F702" i="2"/>
  <c r="G702" i="2" s="1"/>
  <c r="F662" i="2"/>
  <c r="G662" i="2" s="1"/>
  <c r="F622" i="2"/>
  <c r="G622" i="2" s="1"/>
  <c r="F582" i="2"/>
  <c r="G582" i="2" s="1"/>
  <c r="F542" i="2"/>
  <c r="G542" i="2" s="1"/>
  <c r="F500" i="2"/>
  <c r="G500" i="2" s="1"/>
  <c r="F454" i="2"/>
  <c r="G454" i="2" s="1"/>
  <c r="F410" i="2"/>
  <c r="G410" i="2" s="1"/>
  <c r="F367" i="2"/>
  <c r="F321" i="2"/>
  <c r="F277" i="2"/>
  <c r="F231" i="2"/>
  <c r="F188" i="2"/>
  <c r="F143" i="2"/>
  <c r="G143" i="2" s="1"/>
  <c r="F68" i="2"/>
  <c r="H1673" i="2"/>
  <c r="H1487" i="2"/>
  <c r="H1303" i="2"/>
  <c r="H1063" i="2"/>
  <c r="H663" i="2"/>
  <c r="H116" i="2"/>
  <c r="E399" i="2"/>
  <c r="I399" i="2" s="1"/>
  <c r="E379" i="2"/>
  <c r="I379" i="2" s="1"/>
  <c r="E359" i="2"/>
  <c r="I359" i="2" s="1"/>
  <c r="E339" i="2"/>
  <c r="I339" i="2" s="1"/>
  <c r="E319" i="2"/>
  <c r="I319" i="2" s="1"/>
  <c r="E299" i="2"/>
  <c r="I299" i="2" s="1"/>
  <c r="E279" i="2"/>
  <c r="I279" i="2" s="1"/>
  <c r="E259" i="2"/>
  <c r="I259" i="2" s="1"/>
  <c r="E239" i="2"/>
  <c r="I239" i="2" s="1"/>
  <c r="E219" i="2"/>
  <c r="I219" i="2" s="1"/>
  <c r="E199" i="2"/>
  <c r="I199" i="2" s="1"/>
  <c r="E179" i="2"/>
  <c r="I179" i="2" s="1"/>
  <c r="E159" i="2"/>
  <c r="I159" i="2" s="1"/>
  <c r="E139" i="2"/>
  <c r="I139" i="2" s="1"/>
  <c r="E119" i="2"/>
  <c r="I119" i="2" s="1"/>
  <c r="E99" i="2"/>
  <c r="I99" i="2" s="1"/>
  <c r="E79" i="2"/>
  <c r="I79" i="2" s="1"/>
  <c r="E59" i="2"/>
  <c r="I59" i="2" s="1"/>
  <c r="E39" i="2"/>
  <c r="I39" i="2" s="1"/>
  <c r="E19" i="2"/>
  <c r="I19" i="2" s="1"/>
  <c r="F1694" i="2"/>
  <c r="G1694" i="2" s="1"/>
  <c r="F1674" i="2"/>
  <c r="G1674" i="2" s="1"/>
  <c r="F1654" i="2"/>
  <c r="G1654" i="2" s="1"/>
  <c r="F1634" i="2"/>
  <c r="G1634" i="2" s="1"/>
  <c r="F1614" i="2"/>
  <c r="G1614" i="2" s="1"/>
  <c r="F1594" i="2"/>
  <c r="G1594" i="2" s="1"/>
  <c r="F1574" i="2"/>
  <c r="G1574" i="2" s="1"/>
  <c r="F1554" i="2"/>
  <c r="G1554" i="2" s="1"/>
  <c r="F1534" i="2"/>
  <c r="G1534" i="2" s="1"/>
  <c r="F1514" i="2"/>
  <c r="G1514" i="2" s="1"/>
  <c r="F1494" i="2"/>
  <c r="G1494" i="2" s="1"/>
  <c r="F1474" i="2"/>
  <c r="G1474" i="2" s="1"/>
  <c r="F1454" i="2"/>
  <c r="G1454" i="2" s="1"/>
  <c r="F1434" i="2"/>
  <c r="G1434" i="2" s="1"/>
  <c r="F1414" i="2"/>
  <c r="G1414" i="2" s="1"/>
  <c r="F1394" i="2"/>
  <c r="G1394" i="2" s="1"/>
  <c r="F1374" i="2"/>
  <c r="G1374" i="2" s="1"/>
  <c r="F1354" i="2"/>
  <c r="G1354" i="2" s="1"/>
  <c r="F1334" i="2"/>
  <c r="G1334" i="2" s="1"/>
  <c r="F1314" i="2"/>
  <c r="F1294" i="2"/>
  <c r="G1294" i="2" s="1"/>
  <c r="F1274" i="2"/>
  <c r="G1274" i="2" s="1"/>
  <c r="F1254" i="2"/>
  <c r="G1254" i="2" s="1"/>
  <c r="F1234" i="2"/>
  <c r="G1234" i="2" s="1"/>
  <c r="F1214" i="2"/>
  <c r="G1214" i="2" s="1"/>
  <c r="F1194" i="2"/>
  <c r="G1194" i="2" s="1"/>
  <c r="F1174" i="2"/>
  <c r="G1174" i="2" s="1"/>
  <c r="F1154" i="2"/>
  <c r="G1154" i="2" s="1"/>
  <c r="F1134" i="2"/>
  <c r="G1134" i="2" s="1"/>
  <c r="F1114" i="2"/>
  <c r="G1114" i="2" s="1"/>
  <c r="F1094" i="2"/>
  <c r="G1094" i="2" s="1"/>
  <c r="F1074" i="2"/>
  <c r="G1074" i="2" s="1"/>
  <c r="F1054" i="2"/>
  <c r="G1054" i="2" s="1"/>
  <c r="F1034" i="2"/>
  <c r="G1034" i="2" s="1"/>
  <c r="F1014" i="2"/>
  <c r="G1014" i="2" s="1"/>
  <c r="F994" i="2"/>
  <c r="G994" i="2" s="1"/>
  <c r="F974" i="2"/>
  <c r="G974" i="2" s="1"/>
  <c r="F954" i="2"/>
  <c r="G954" i="2" s="1"/>
  <c r="F926" i="2"/>
  <c r="G926" i="2" s="1"/>
  <c r="F890" i="2"/>
  <c r="G890" i="2" s="1"/>
  <c r="F857" i="2"/>
  <c r="G857" i="2" s="1"/>
  <c r="F821" i="2"/>
  <c r="G821" i="2" s="1"/>
  <c r="F781" i="2"/>
  <c r="G781" i="2" s="1"/>
  <c r="F741" i="2"/>
  <c r="G741" i="2" s="1"/>
  <c r="F701" i="2"/>
  <c r="G701" i="2" s="1"/>
  <c r="F661" i="2"/>
  <c r="G661" i="2" s="1"/>
  <c r="F621" i="2"/>
  <c r="G621" i="2" s="1"/>
  <c r="F581" i="2"/>
  <c r="G581" i="2" s="1"/>
  <c r="F541" i="2"/>
  <c r="G541" i="2" s="1"/>
  <c r="F497" i="2"/>
  <c r="G497" i="2" s="1"/>
  <c r="F451" i="2"/>
  <c r="G451" i="2" s="1"/>
  <c r="F408" i="2"/>
  <c r="F363" i="2"/>
  <c r="G363" i="2" s="1"/>
  <c r="F320" i="2"/>
  <c r="G320" i="2" s="1"/>
  <c r="F274" i="2"/>
  <c r="F230" i="2"/>
  <c r="F187" i="2"/>
  <c r="F140" i="2"/>
  <c r="F67" i="2"/>
  <c r="H1667" i="2"/>
  <c r="H1485" i="2"/>
  <c r="H1302" i="2"/>
  <c r="H1062" i="2"/>
  <c r="H662" i="2"/>
  <c r="H105" i="2"/>
  <c r="G686" i="2"/>
  <c r="G486" i="2"/>
  <c r="G426" i="2"/>
  <c r="G63" i="2"/>
  <c r="F806" i="2"/>
  <c r="G806" i="2" s="1"/>
  <c r="F786" i="2"/>
  <c r="G786" i="2" s="1"/>
  <c r="F766" i="2"/>
  <c r="G766" i="2" s="1"/>
  <c r="F746" i="2"/>
  <c r="G746" i="2" s="1"/>
  <c r="F726" i="2"/>
  <c r="G726" i="2" s="1"/>
  <c r="F706" i="2"/>
  <c r="G706" i="2" s="1"/>
  <c r="F686" i="2"/>
  <c r="F666" i="2"/>
  <c r="G666" i="2" s="1"/>
  <c r="F646" i="2"/>
  <c r="G646" i="2" s="1"/>
  <c r="F626" i="2"/>
  <c r="G626" i="2" s="1"/>
  <c r="F606" i="2"/>
  <c r="G606" i="2" s="1"/>
  <c r="F586" i="2"/>
  <c r="G586" i="2" s="1"/>
  <c r="F566" i="2"/>
  <c r="G566" i="2" s="1"/>
  <c r="F546" i="2"/>
  <c r="G546" i="2" s="1"/>
  <c r="F526" i="2"/>
  <c r="G526" i="2" s="1"/>
  <c r="F506" i="2"/>
  <c r="G506" i="2" s="1"/>
  <c r="F486" i="2"/>
  <c r="F466" i="2"/>
  <c r="G466" i="2" s="1"/>
  <c r="F446" i="2"/>
  <c r="G446" i="2" s="1"/>
  <c r="F426" i="2"/>
  <c r="F406" i="2"/>
  <c r="F386" i="2"/>
  <c r="G386" i="2" s="1"/>
  <c r="F366" i="2"/>
  <c r="G366" i="2" s="1"/>
  <c r="F346" i="2"/>
  <c r="F326" i="2"/>
  <c r="G326" i="2" s="1"/>
  <c r="F306" i="2"/>
  <c r="G306" i="2" s="1"/>
  <c r="F286" i="2"/>
  <c r="G286" i="2" s="1"/>
  <c r="F266" i="2"/>
  <c r="F246" i="2"/>
  <c r="G246" i="2" s="1"/>
  <c r="F226" i="2"/>
  <c r="F206" i="2"/>
  <c r="G206" i="2" s="1"/>
  <c r="F186" i="2"/>
  <c r="G186" i="2" s="1"/>
  <c r="F166" i="2"/>
  <c r="G166" i="2" s="1"/>
  <c r="F146" i="2"/>
  <c r="F126" i="2"/>
  <c r="F106" i="2"/>
  <c r="F86" i="2"/>
  <c r="F66" i="2"/>
  <c r="G66" i="2" s="1"/>
  <c r="F46" i="2"/>
  <c r="G46" i="2" s="1"/>
  <c r="F26" i="2"/>
  <c r="F6" i="2"/>
  <c r="H1665" i="2"/>
  <c r="H1633" i="2"/>
  <c r="H1595" i="2"/>
  <c r="H1559" i="2"/>
  <c r="H1522" i="2"/>
  <c r="H1484" i="2"/>
  <c r="H1447" i="2"/>
  <c r="H1414" i="2"/>
  <c r="H1376" i="2"/>
  <c r="H1341" i="2"/>
  <c r="H1301" i="2"/>
  <c r="H1261" i="2"/>
  <c r="H1221" i="2"/>
  <c r="H1181" i="2"/>
  <c r="H1141" i="2"/>
  <c r="H1101" i="2"/>
  <c r="H1061" i="2"/>
  <c r="H1021" i="2"/>
  <c r="H981" i="2"/>
  <c r="H941" i="2"/>
  <c r="H901" i="2"/>
  <c r="H861" i="2"/>
  <c r="H821" i="2"/>
  <c r="H781" i="2"/>
  <c r="H741" i="2"/>
  <c r="H701" i="2"/>
  <c r="H661" i="2"/>
  <c r="H621" i="2"/>
  <c r="H581" i="2"/>
  <c r="H541" i="2"/>
  <c r="H501" i="2"/>
  <c r="H461" i="2"/>
  <c r="H421" i="2"/>
  <c r="H381" i="2"/>
  <c r="H301" i="2"/>
  <c r="H201" i="2"/>
  <c r="H101" i="2"/>
  <c r="F945" i="2"/>
  <c r="G945" i="2" s="1"/>
  <c r="F925" i="2"/>
  <c r="G925" i="2" s="1"/>
  <c r="F905" i="2"/>
  <c r="G905" i="2" s="1"/>
  <c r="F885" i="2"/>
  <c r="G885" i="2" s="1"/>
  <c r="F865" i="2"/>
  <c r="G865" i="2" s="1"/>
  <c r="F845" i="2"/>
  <c r="G845" i="2" s="1"/>
  <c r="F825" i="2"/>
  <c r="G825" i="2" s="1"/>
  <c r="F805" i="2"/>
  <c r="G805" i="2" s="1"/>
  <c r="F785" i="2"/>
  <c r="G785" i="2" s="1"/>
  <c r="F765" i="2"/>
  <c r="G765" i="2" s="1"/>
  <c r="F745" i="2"/>
  <c r="G745" i="2" s="1"/>
  <c r="F725" i="2"/>
  <c r="G725" i="2" s="1"/>
  <c r="F705" i="2"/>
  <c r="G705" i="2" s="1"/>
  <c r="F685" i="2"/>
  <c r="G685" i="2" s="1"/>
  <c r="F665" i="2"/>
  <c r="G665" i="2" s="1"/>
  <c r="F645" i="2"/>
  <c r="G645" i="2" s="1"/>
  <c r="F625" i="2"/>
  <c r="G625" i="2" s="1"/>
  <c r="F605" i="2"/>
  <c r="G605" i="2" s="1"/>
  <c r="F585" i="2"/>
  <c r="G585" i="2" s="1"/>
  <c r="F565" i="2"/>
  <c r="G565" i="2" s="1"/>
  <c r="F545" i="2"/>
  <c r="G545" i="2" s="1"/>
  <c r="F525" i="2"/>
  <c r="G525" i="2" s="1"/>
  <c r="F505" i="2"/>
  <c r="G505" i="2" s="1"/>
  <c r="F485" i="2"/>
  <c r="G485" i="2" s="1"/>
  <c r="F465" i="2"/>
  <c r="G465" i="2" s="1"/>
  <c r="F445" i="2"/>
  <c r="G445" i="2" s="1"/>
  <c r="F425" i="2"/>
  <c r="G425" i="2" s="1"/>
  <c r="F405" i="2"/>
  <c r="G405" i="2" s="1"/>
  <c r="F385" i="2"/>
  <c r="G385" i="2" s="1"/>
  <c r="F365" i="2"/>
  <c r="F345" i="2"/>
  <c r="G345" i="2" s="1"/>
  <c r="F325" i="2"/>
  <c r="F305" i="2"/>
  <c r="G305" i="2" s="1"/>
  <c r="F285" i="2"/>
  <c r="G285" i="2" s="1"/>
  <c r="F265" i="2"/>
  <c r="G265" i="2" s="1"/>
  <c r="F245" i="2"/>
  <c r="F225" i="2"/>
  <c r="F205" i="2"/>
  <c r="F185" i="2"/>
  <c r="F165" i="2"/>
  <c r="G165" i="2" s="1"/>
  <c r="F145" i="2"/>
  <c r="G145" i="2" s="1"/>
  <c r="F125" i="2"/>
  <c r="F105" i="2"/>
  <c r="F85" i="2"/>
  <c r="G85" i="2" s="1"/>
  <c r="F65" i="2"/>
  <c r="G65" i="2" s="1"/>
  <c r="F45" i="2"/>
  <c r="F25" i="2"/>
  <c r="G25" i="2" s="1"/>
  <c r="F5" i="2"/>
  <c r="G5" i="2" s="1"/>
  <c r="H1664" i="2"/>
  <c r="H1627" i="2"/>
  <c r="H1594" i="2"/>
  <c r="H1556" i="2"/>
  <c r="H1521" i="2"/>
  <c r="H1483" i="2"/>
  <c r="H1445" i="2"/>
  <c r="H1413" i="2"/>
  <c r="H1375" i="2"/>
  <c r="H1339" i="2"/>
  <c r="H1299" i="2"/>
  <c r="H1259" i="2"/>
  <c r="H1219" i="2"/>
  <c r="H1179" i="2"/>
  <c r="H1139" i="2"/>
  <c r="H1099" i="2"/>
  <c r="H1059" i="2"/>
  <c r="H1019" i="2"/>
  <c r="H979" i="2"/>
  <c r="H939" i="2"/>
  <c r="H899" i="2"/>
  <c r="H859" i="2"/>
  <c r="H819" i="2"/>
  <c r="H779" i="2"/>
  <c r="H739" i="2"/>
  <c r="H699" i="2"/>
  <c r="H659" i="2"/>
  <c r="H619" i="2"/>
  <c r="H579" i="2"/>
  <c r="H539" i="2"/>
  <c r="H499" i="2"/>
  <c r="H459" i="2"/>
  <c r="H419" i="2"/>
  <c r="H379" i="2"/>
  <c r="H299" i="2"/>
  <c r="H199" i="2"/>
  <c r="H99" i="2"/>
  <c r="F944" i="2"/>
  <c r="G944" i="2" s="1"/>
  <c r="F924" i="2"/>
  <c r="G924" i="2" s="1"/>
  <c r="F904" i="2"/>
  <c r="G904" i="2" s="1"/>
  <c r="F884" i="2"/>
  <c r="G884" i="2" s="1"/>
  <c r="F864" i="2"/>
  <c r="G864" i="2" s="1"/>
  <c r="F844" i="2"/>
  <c r="G844" i="2" s="1"/>
  <c r="F824" i="2"/>
  <c r="G824" i="2" s="1"/>
  <c r="F804" i="2"/>
  <c r="G804" i="2" s="1"/>
  <c r="F784" i="2"/>
  <c r="G784" i="2" s="1"/>
  <c r="F764" i="2"/>
  <c r="G764" i="2" s="1"/>
  <c r="F744" i="2"/>
  <c r="G744" i="2" s="1"/>
  <c r="F724" i="2"/>
  <c r="G724" i="2" s="1"/>
  <c r="F704" i="2"/>
  <c r="G704" i="2" s="1"/>
  <c r="F684" i="2"/>
  <c r="G684" i="2" s="1"/>
  <c r="F664" i="2"/>
  <c r="G664" i="2" s="1"/>
  <c r="F644" i="2"/>
  <c r="G644" i="2" s="1"/>
  <c r="F624" i="2"/>
  <c r="G624" i="2" s="1"/>
  <c r="F604" i="2"/>
  <c r="G604" i="2" s="1"/>
  <c r="F584" i="2"/>
  <c r="G584" i="2" s="1"/>
  <c r="F564" i="2"/>
  <c r="G564" i="2" s="1"/>
  <c r="F544" i="2"/>
  <c r="G544" i="2" s="1"/>
  <c r="F524" i="2"/>
  <c r="G524" i="2" s="1"/>
  <c r="F504" i="2"/>
  <c r="G504" i="2" s="1"/>
  <c r="F484" i="2"/>
  <c r="G484" i="2" s="1"/>
  <c r="F464" i="2"/>
  <c r="G464" i="2" s="1"/>
  <c r="F444" i="2"/>
  <c r="G444" i="2" s="1"/>
  <c r="F424" i="2"/>
  <c r="G424" i="2" s="1"/>
  <c r="F404" i="2"/>
  <c r="G404" i="2" s="1"/>
  <c r="F384" i="2"/>
  <c r="G384" i="2" s="1"/>
  <c r="F364" i="2"/>
  <c r="G364" i="2" s="1"/>
  <c r="F344" i="2"/>
  <c r="F324" i="2"/>
  <c r="F304" i="2"/>
  <c r="F284" i="2"/>
  <c r="F264" i="2"/>
  <c r="G264" i="2" s="1"/>
  <c r="F244" i="2"/>
  <c r="F224" i="2"/>
  <c r="F204" i="2"/>
  <c r="F184" i="2"/>
  <c r="G184" i="2" s="1"/>
  <c r="F164" i="2"/>
  <c r="G164" i="2" s="1"/>
  <c r="F144" i="2"/>
  <c r="F124" i="2"/>
  <c r="G124" i="2" s="1"/>
  <c r="F104" i="2"/>
  <c r="F84" i="2"/>
  <c r="G84" i="2" s="1"/>
  <c r="F64" i="2"/>
  <c r="F44" i="2"/>
  <c r="F24" i="2"/>
  <c r="F3" i="2"/>
  <c r="G3" i="2" s="1"/>
  <c r="H1663" i="2"/>
  <c r="H1625" i="2"/>
  <c r="H1593" i="2"/>
  <c r="H1555" i="2"/>
  <c r="H1519" i="2"/>
  <c r="H1482" i="2"/>
  <c r="H1444" i="2"/>
  <c r="H1407" i="2"/>
  <c r="H1374" i="2"/>
  <c r="H1336" i="2"/>
  <c r="H1296" i="2"/>
  <c r="H1256" i="2"/>
  <c r="H1216" i="2"/>
  <c r="H1176" i="2"/>
  <c r="H1136" i="2"/>
  <c r="H1096" i="2"/>
  <c r="H1056" i="2"/>
  <c r="H1016" i="2"/>
  <c r="H976" i="2"/>
  <c r="H936" i="2"/>
  <c r="H896" i="2"/>
  <c r="H856" i="2"/>
  <c r="H816" i="2"/>
  <c r="H776" i="2"/>
  <c r="H736" i="2"/>
  <c r="H696" i="2"/>
  <c r="H656" i="2"/>
  <c r="H616" i="2"/>
  <c r="H576" i="2"/>
  <c r="H536" i="2"/>
  <c r="H496" i="2"/>
  <c r="H456" i="2"/>
  <c r="H416" i="2"/>
  <c r="H376" i="2"/>
  <c r="H296" i="2"/>
  <c r="H196" i="2"/>
  <c r="H96" i="2"/>
  <c r="H1662" i="2"/>
  <c r="H1624" i="2"/>
  <c r="H1587" i="2"/>
  <c r="H1554" i="2"/>
  <c r="H1516" i="2"/>
  <c r="H1481" i="2"/>
  <c r="H1443" i="2"/>
  <c r="H1405" i="2"/>
  <c r="H1373" i="2"/>
  <c r="H1335" i="2"/>
  <c r="H1295" i="2"/>
  <c r="H1255" i="2"/>
  <c r="H1215" i="2"/>
  <c r="H1175" i="2"/>
  <c r="H1135" i="2"/>
  <c r="H1095" i="2"/>
  <c r="H1055" i="2"/>
  <c r="H1015" i="2"/>
  <c r="H975" i="2"/>
  <c r="H935" i="2"/>
  <c r="H895" i="2"/>
  <c r="H855" i="2"/>
  <c r="H815" i="2"/>
  <c r="H775" i="2"/>
  <c r="H735" i="2"/>
  <c r="H695" i="2"/>
  <c r="H655" i="2"/>
  <c r="H615" i="2"/>
  <c r="H575" i="2"/>
  <c r="H535" i="2"/>
  <c r="H495" i="2"/>
  <c r="H455" i="2"/>
  <c r="H415" i="2"/>
  <c r="H375" i="2"/>
  <c r="H285" i="2"/>
  <c r="H185" i="2"/>
  <c r="H85" i="2"/>
  <c r="F522" i="2"/>
  <c r="G522" i="2" s="1"/>
  <c r="F502" i="2"/>
  <c r="G502" i="2" s="1"/>
  <c r="F482" i="2"/>
  <c r="G482" i="2" s="1"/>
  <c r="F462" i="2"/>
  <c r="G462" i="2" s="1"/>
  <c r="F442" i="2"/>
  <c r="G442" i="2" s="1"/>
  <c r="F422" i="2"/>
  <c r="G422" i="2" s="1"/>
  <c r="F402" i="2"/>
  <c r="F382" i="2"/>
  <c r="F362" i="2"/>
  <c r="F342" i="2"/>
  <c r="F322" i="2"/>
  <c r="G322" i="2" s="1"/>
  <c r="F302" i="2"/>
  <c r="F282" i="2"/>
  <c r="G282" i="2" s="1"/>
  <c r="F262" i="2"/>
  <c r="F242" i="2"/>
  <c r="G242" i="2" s="1"/>
  <c r="F222" i="2"/>
  <c r="F202" i="2"/>
  <c r="G202" i="2" s="1"/>
  <c r="F182" i="2"/>
  <c r="G182" i="2" s="1"/>
  <c r="F162" i="2"/>
  <c r="F142" i="2"/>
  <c r="F122" i="2"/>
  <c r="F102" i="2"/>
  <c r="F82" i="2"/>
  <c r="F62" i="2"/>
  <c r="F42" i="2"/>
  <c r="F22" i="2"/>
  <c r="H1696" i="2"/>
  <c r="H1661" i="2"/>
  <c r="H1623" i="2"/>
  <c r="H1585" i="2"/>
  <c r="H1553" i="2"/>
  <c r="H1515" i="2"/>
  <c r="H1479" i="2"/>
  <c r="H1442" i="2"/>
  <c r="H1404" i="2"/>
  <c r="H1367" i="2"/>
  <c r="H1334" i="2"/>
  <c r="H1294" i="2"/>
  <c r="H1254" i="2"/>
  <c r="H1214" i="2"/>
  <c r="H1174" i="2"/>
  <c r="H1134" i="2"/>
  <c r="H1094" i="2"/>
  <c r="H1054" i="2"/>
  <c r="H1014" i="2"/>
  <c r="H974" i="2"/>
  <c r="H934" i="2"/>
  <c r="H894" i="2"/>
  <c r="H854" i="2"/>
  <c r="H814" i="2"/>
  <c r="H774" i="2"/>
  <c r="H734" i="2"/>
  <c r="H694" i="2"/>
  <c r="H654" i="2"/>
  <c r="H614" i="2"/>
  <c r="H574" i="2"/>
  <c r="H534" i="2"/>
  <c r="H494" i="2"/>
  <c r="H454" i="2"/>
  <c r="H414" i="2"/>
  <c r="H374" i="2"/>
  <c r="H281" i="2"/>
  <c r="H181" i="2"/>
  <c r="H81" i="2"/>
  <c r="F141" i="2"/>
  <c r="F121" i="2"/>
  <c r="F101" i="2"/>
  <c r="F81" i="2"/>
  <c r="F61" i="2"/>
  <c r="F41" i="2"/>
  <c r="F21" i="2"/>
  <c r="G21" i="2" s="1"/>
  <c r="H1695" i="2"/>
  <c r="H1659" i="2"/>
  <c r="H1622" i="2"/>
  <c r="H1584" i="2"/>
  <c r="H1547" i="2"/>
  <c r="H1514" i="2"/>
  <c r="H1476" i="2"/>
  <c r="H1441" i="2"/>
  <c r="H1403" i="2"/>
  <c r="H1365" i="2"/>
  <c r="H1333" i="2"/>
  <c r="H1293" i="2"/>
  <c r="H1253" i="2"/>
  <c r="H1213" i="2"/>
  <c r="H1173" i="2"/>
  <c r="H1133" i="2"/>
  <c r="H1093" i="2"/>
  <c r="H1053" i="2"/>
  <c r="H1013" i="2"/>
  <c r="H973" i="2"/>
  <c r="H933" i="2"/>
  <c r="H893" i="2"/>
  <c r="H853" i="2"/>
  <c r="H813" i="2"/>
  <c r="H773" i="2"/>
  <c r="H733" i="2"/>
  <c r="H693" i="2"/>
  <c r="H653" i="2"/>
  <c r="H613" i="2"/>
  <c r="H573" i="2"/>
  <c r="H533" i="2"/>
  <c r="H493" i="2"/>
  <c r="H453" i="2"/>
  <c r="H413" i="2"/>
  <c r="H373" i="2"/>
  <c r="H279" i="2"/>
  <c r="H179" i="2"/>
  <c r="H79" i="2"/>
  <c r="F120" i="2"/>
  <c r="F100" i="2"/>
  <c r="F80" i="2"/>
  <c r="F60" i="2"/>
  <c r="F40" i="2"/>
  <c r="G40" i="2" s="1"/>
  <c r="F20" i="2"/>
  <c r="H1694" i="2"/>
  <c r="H1656" i="2"/>
  <c r="H1621" i="2"/>
  <c r="H1583" i="2"/>
  <c r="H1545" i="2"/>
  <c r="H1513" i="2"/>
  <c r="H1475" i="2"/>
  <c r="H1439" i="2"/>
  <c r="H1402" i="2"/>
  <c r="H1364" i="2"/>
  <c r="H1325" i="2"/>
  <c r="H1285" i="2"/>
  <c r="H1245" i="2"/>
  <c r="H1205" i="2"/>
  <c r="H1165" i="2"/>
  <c r="H1125" i="2"/>
  <c r="H1085" i="2"/>
  <c r="H1045" i="2"/>
  <c r="H1005" i="2"/>
  <c r="H965" i="2"/>
  <c r="H925" i="2"/>
  <c r="H885" i="2"/>
  <c r="H845" i="2"/>
  <c r="H805" i="2"/>
  <c r="H765" i="2"/>
  <c r="H725" i="2"/>
  <c r="H685" i="2"/>
  <c r="H645" i="2"/>
  <c r="H605" i="2"/>
  <c r="H565" i="2"/>
  <c r="H525" i="2"/>
  <c r="H485" i="2"/>
  <c r="H445" i="2"/>
  <c r="H405" i="2"/>
  <c r="H365" i="2"/>
  <c r="H276" i="2"/>
  <c r="H176" i="2"/>
  <c r="H76" i="2"/>
  <c r="F939" i="2"/>
  <c r="G939" i="2" s="1"/>
  <c r="F919" i="2"/>
  <c r="G919" i="2" s="1"/>
  <c r="F899" i="2"/>
  <c r="G899" i="2" s="1"/>
  <c r="F879" i="2"/>
  <c r="G879" i="2" s="1"/>
  <c r="F859" i="2"/>
  <c r="G859" i="2" s="1"/>
  <c r="F839" i="2"/>
  <c r="G839" i="2" s="1"/>
  <c r="F819" i="2"/>
  <c r="G819" i="2" s="1"/>
  <c r="F799" i="2"/>
  <c r="G799" i="2" s="1"/>
  <c r="F779" i="2"/>
  <c r="G779" i="2" s="1"/>
  <c r="F759" i="2"/>
  <c r="G759" i="2" s="1"/>
  <c r="F739" i="2"/>
  <c r="G739" i="2" s="1"/>
  <c r="F719" i="2"/>
  <c r="G719" i="2" s="1"/>
  <c r="F699" i="2"/>
  <c r="G699" i="2" s="1"/>
  <c r="F679" i="2"/>
  <c r="G679" i="2" s="1"/>
  <c r="F659" i="2"/>
  <c r="G659" i="2" s="1"/>
  <c r="F639" i="2"/>
  <c r="G639" i="2" s="1"/>
  <c r="F619" i="2"/>
  <c r="G619" i="2" s="1"/>
  <c r="F599" i="2"/>
  <c r="G599" i="2" s="1"/>
  <c r="F579" i="2"/>
  <c r="G579" i="2" s="1"/>
  <c r="F559" i="2"/>
  <c r="G559" i="2" s="1"/>
  <c r="F539" i="2"/>
  <c r="G539" i="2" s="1"/>
  <c r="F519" i="2"/>
  <c r="G519" i="2" s="1"/>
  <c r="F499" i="2"/>
  <c r="G499" i="2" s="1"/>
  <c r="F479" i="2"/>
  <c r="G479" i="2" s="1"/>
  <c r="F459" i="2"/>
  <c r="G459" i="2" s="1"/>
  <c r="F439" i="2"/>
  <c r="G439" i="2" s="1"/>
  <c r="F419" i="2"/>
  <c r="G419" i="2" s="1"/>
  <c r="F399" i="2"/>
  <c r="F379" i="2"/>
  <c r="F359" i="2"/>
  <c r="F339" i="2"/>
  <c r="F319" i="2"/>
  <c r="F299" i="2"/>
  <c r="F279" i="2"/>
  <c r="F259" i="2"/>
  <c r="F239" i="2"/>
  <c r="F219" i="2"/>
  <c r="F199" i="2"/>
  <c r="F179" i="2"/>
  <c r="F159" i="2"/>
  <c r="F139" i="2"/>
  <c r="F119" i="2"/>
  <c r="F99" i="2"/>
  <c r="F79" i="2"/>
  <c r="G79" i="2" s="1"/>
  <c r="F59" i="2"/>
  <c r="F39" i="2"/>
  <c r="F19" i="2"/>
  <c r="H1693" i="2"/>
  <c r="H1655" i="2"/>
  <c r="H1619" i="2"/>
  <c r="H1582" i="2"/>
  <c r="H1544" i="2"/>
  <c r="H1507" i="2"/>
  <c r="H1474" i="2"/>
  <c r="H1436" i="2"/>
  <c r="H1401" i="2"/>
  <c r="H1363" i="2"/>
  <c r="H1324" i="2"/>
  <c r="H1284" i="2"/>
  <c r="H1244" i="2"/>
  <c r="H1204" i="2"/>
  <c r="H1164" i="2"/>
  <c r="H1124" i="2"/>
  <c r="H1084" i="2"/>
  <c r="H1044" i="2"/>
  <c r="H1004" i="2"/>
  <c r="H964" i="2"/>
  <c r="H924" i="2"/>
  <c r="H884" i="2"/>
  <c r="H844" i="2"/>
  <c r="H804" i="2"/>
  <c r="H764" i="2"/>
  <c r="H724" i="2"/>
  <c r="H684" i="2"/>
  <c r="H644" i="2"/>
  <c r="H604" i="2"/>
  <c r="H564" i="2"/>
  <c r="H524" i="2"/>
  <c r="H484" i="2"/>
  <c r="H444" i="2"/>
  <c r="H404" i="2"/>
  <c r="H364" i="2"/>
  <c r="H265" i="2"/>
  <c r="H165" i="2"/>
  <c r="H65" i="2"/>
  <c r="F938" i="2"/>
  <c r="G938" i="2" s="1"/>
  <c r="F918" i="2"/>
  <c r="G918" i="2" s="1"/>
  <c r="F898" i="2"/>
  <c r="G898" i="2" s="1"/>
  <c r="F878" i="2"/>
  <c r="G878" i="2" s="1"/>
  <c r="F858" i="2"/>
  <c r="G858" i="2" s="1"/>
  <c r="F838" i="2"/>
  <c r="G838" i="2" s="1"/>
  <c r="F818" i="2"/>
  <c r="G818" i="2" s="1"/>
  <c r="F798" i="2"/>
  <c r="G798" i="2" s="1"/>
  <c r="F778" i="2"/>
  <c r="G778" i="2" s="1"/>
  <c r="F758" i="2"/>
  <c r="G758" i="2" s="1"/>
  <c r="F738" i="2"/>
  <c r="G738" i="2" s="1"/>
  <c r="F718" i="2"/>
  <c r="G718" i="2" s="1"/>
  <c r="F698" i="2"/>
  <c r="G698" i="2" s="1"/>
  <c r="F678" i="2"/>
  <c r="G678" i="2" s="1"/>
  <c r="F658" i="2"/>
  <c r="G658" i="2" s="1"/>
  <c r="F638" i="2"/>
  <c r="G638" i="2" s="1"/>
  <c r="F618" i="2"/>
  <c r="G618" i="2" s="1"/>
  <c r="F598" i="2"/>
  <c r="G598" i="2" s="1"/>
  <c r="F578" i="2"/>
  <c r="G578" i="2" s="1"/>
  <c r="F558" i="2"/>
  <c r="G558" i="2" s="1"/>
  <c r="F538" i="2"/>
  <c r="G538" i="2" s="1"/>
  <c r="F518" i="2"/>
  <c r="G518" i="2" s="1"/>
  <c r="F498" i="2"/>
  <c r="G498" i="2" s="1"/>
  <c r="F478" i="2"/>
  <c r="G478" i="2" s="1"/>
  <c r="F458" i="2"/>
  <c r="G458" i="2" s="1"/>
  <c r="F438" i="2"/>
  <c r="G438" i="2" s="1"/>
  <c r="F418" i="2"/>
  <c r="G418" i="2" s="1"/>
  <c r="F398" i="2"/>
  <c r="G398" i="2" s="1"/>
  <c r="F378" i="2"/>
  <c r="G378" i="2" s="1"/>
  <c r="F358" i="2"/>
  <c r="G358" i="2" s="1"/>
  <c r="F338" i="2"/>
  <c r="G338" i="2" s="1"/>
  <c r="F318" i="2"/>
  <c r="F298" i="2"/>
  <c r="G298" i="2" s="1"/>
  <c r="F278" i="2"/>
  <c r="G278" i="2" s="1"/>
  <c r="F258" i="2"/>
  <c r="G258" i="2" s="1"/>
  <c r="F238" i="2"/>
  <c r="G238" i="2" s="1"/>
  <c r="F218" i="2"/>
  <c r="G218" i="2" s="1"/>
  <c r="F198" i="2"/>
  <c r="F178" i="2"/>
  <c r="G178" i="2" s="1"/>
  <c r="F158" i="2"/>
  <c r="G158" i="2" s="1"/>
  <c r="F138" i="2"/>
  <c r="G138" i="2" s="1"/>
  <c r="F118" i="2"/>
  <c r="G118" i="2" s="1"/>
  <c r="F98" i="2"/>
  <c r="G98" i="2" s="1"/>
  <c r="F78" i="2"/>
  <c r="F58" i="2"/>
  <c r="F38" i="2"/>
  <c r="G38" i="2" s="1"/>
  <c r="F18" i="2"/>
  <c r="G18" i="2" s="1"/>
  <c r="H1687" i="2"/>
  <c r="H1654" i="2"/>
  <c r="H1616" i="2"/>
  <c r="H1581" i="2"/>
  <c r="H1543" i="2"/>
  <c r="H1505" i="2"/>
  <c r="H1473" i="2"/>
  <c r="H1435" i="2"/>
  <c r="H1399" i="2"/>
  <c r="H1362" i="2"/>
  <c r="H1323" i="2"/>
  <c r="H1283" i="2"/>
  <c r="H1243" i="2"/>
  <c r="H1203" i="2"/>
  <c r="H1163" i="2"/>
  <c r="H1123" i="2"/>
  <c r="H1083" i="2"/>
  <c r="H1043" i="2"/>
  <c r="H1003" i="2"/>
  <c r="H963" i="2"/>
  <c r="H923" i="2"/>
  <c r="H883" i="2"/>
  <c r="H843" i="2"/>
  <c r="H803" i="2"/>
  <c r="H763" i="2"/>
  <c r="H723" i="2"/>
  <c r="H683" i="2"/>
  <c r="H643" i="2"/>
  <c r="H603" i="2"/>
  <c r="H563" i="2"/>
  <c r="H523" i="2"/>
  <c r="H483" i="2"/>
  <c r="H443" i="2"/>
  <c r="H403" i="2"/>
  <c r="H361" i="2"/>
  <c r="H261" i="2"/>
  <c r="H161" i="2"/>
  <c r="H61" i="2"/>
  <c r="H1122" i="2"/>
  <c r="H1082" i="2"/>
  <c r="H1042" i="2"/>
  <c r="H1002" i="2"/>
  <c r="H962" i="2"/>
  <c r="H922" i="2"/>
  <c r="H882" i="2"/>
  <c r="H842" i="2"/>
  <c r="H802" i="2"/>
  <c r="H762" i="2"/>
  <c r="H722" i="2"/>
  <c r="H682" i="2"/>
  <c r="H642" i="2"/>
  <c r="H602" i="2"/>
  <c r="H562" i="2"/>
  <c r="H522" i="2"/>
  <c r="H482" i="2"/>
  <c r="H442" i="2"/>
  <c r="H402" i="2"/>
  <c r="H359" i="2"/>
  <c r="H259" i="2"/>
  <c r="H159" i="2"/>
  <c r="H59" i="2"/>
  <c r="F936" i="2"/>
  <c r="G936" i="2" s="1"/>
  <c r="F916" i="2"/>
  <c r="G916" i="2" s="1"/>
  <c r="F896" i="2"/>
  <c r="G896" i="2" s="1"/>
  <c r="F876" i="2"/>
  <c r="G876" i="2" s="1"/>
  <c r="F856" i="2"/>
  <c r="G856" i="2" s="1"/>
  <c r="F836" i="2"/>
  <c r="G836" i="2" s="1"/>
  <c r="F816" i="2"/>
  <c r="G816" i="2" s="1"/>
  <c r="F796" i="2"/>
  <c r="G796" i="2" s="1"/>
  <c r="F776" i="2"/>
  <c r="G776" i="2" s="1"/>
  <c r="F756" i="2"/>
  <c r="G756" i="2" s="1"/>
  <c r="F736" i="2"/>
  <c r="G736" i="2" s="1"/>
  <c r="F716" i="2"/>
  <c r="G716" i="2" s="1"/>
  <c r="F696" i="2"/>
  <c r="G696" i="2" s="1"/>
  <c r="F676" i="2"/>
  <c r="G676" i="2" s="1"/>
  <c r="F656" i="2"/>
  <c r="G656" i="2" s="1"/>
  <c r="F636" i="2"/>
  <c r="G636" i="2" s="1"/>
  <c r="F616" i="2"/>
  <c r="G616" i="2" s="1"/>
  <c r="F596" i="2"/>
  <c r="G596" i="2" s="1"/>
  <c r="F576" i="2"/>
  <c r="G576" i="2" s="1"/>
  <c r="F556" i="2"/>
  <c r="G556" i="2" s="1"/>
  <c r="F536" i="2"/>
  <c r="G536" i="2" s="1"/>
  <c r="F516" i="2"/>
  <c r="G516" i="2" s="1"/>
  <c r="F496" i="2"/>
  <c r="G496" i="2" s="1"/>
  <c r="F476" i="2"/>
  <c r="G476" i="2" s="1"/>
  <c r="F456" i="2"/>
  <c r="G456" i="2" s="1"/>
  <c r="F436" i="2"/>
  <c r="G436" i="2" s="1"/>
  <c r="F416" i="2"/>
  <c r="G416" i="2" s="1"/>
  <c r="F396" i="2"/>
  <c r="G396" i="2" s="1"/>
  <c r="F376" i="2"/>
  <c r="G376" i="2" s="1"/>
  <c r="F356" i="2"/>
  <c r="G356" i="2" s="1"/>
  <c r="F336" i="2"/>
  <c r="G336" i="2" s="1"/>
  <c r="F316" i="2"/>
  <c r="G316" i="2" s="1"/>
  <c r="F296" i="2"/>
  <c r="G296" i="2" s="1"/>
  <c r="F276" i="2"/>
  <c r="G276" i="2" s="1"/>
  <c r="F256" i="2"/>
  <c r="G256" i="2" s="1"/>
  <c r="F236" i="2"/>
  <c r="G236" i="2" s="1"/>
  <c r="F216" i="2"/>
  <c r="G216" i="2" s="1"/>
  <c r="F196" i="2"/>
  <c r="G196" i="2" s="1"/>
  <c r="F176" i="2"/>
  <c r="G176" i="2" s="1"/>
  <c r="F156" i="2"/>
  <c r="G156" i="2" s="1"/>
  <c r="F136" i="2"/>
  <c r="G136" i="2" s="1"/>
  <c r="F116" i="2"/>
  <c r="G116" i="2" s="1"/>
  <c r="F96" i="2"/>
  <c r="G96" i="2" s="1"/>
  <c r="F76" i="2"/>
  <c r="G76" i="2" s="1"/>
  <c r="F56" i="2"/>
  <c r="G56" i="2" s="1"/>
  <c r="F36" i="2"/>
  <c r="G36" i="2" s="1"/>
  <c r="F16" i="2"/>
  <c r="G16" i="2" s="1"/>
  <c r="H1684" i="2"/>
  <c r="H1647" i="2"/>
  <c r="H1614" i="2"/>
  <c r="H1576" i="2"/>
  <c r="H1541" i="2"/>
  <c r="H1503" i="2"/>
  <c r="H1465" i="2"/>
  <c r="H1433" i="2"/>
  <c r="H1395" i="2"/>
  <c r="H1359" i="2"/>
  <c r="H1321" i="2"/>
  <c r="H1281" i="2"/>
  <c r="H1241" i="2"/>
  <c r="H1201" i="2"/>
  <c r="H1161" i="2"/>
  <c r="H1121" i="2"/>
  <c r="H1081" i="2"/>
  <c r="H1041" i="2"/>
  <c r="H1001" i="2"/>
  <c r="H961" i="2"/>
  <c r="H921" i="2"/>
  <c r="H881" i="2"/>
  <c r="H841" i="2"/>
  <c r="H801" i="2"/>
  <c r="H761" i="2"/>
  <c r="H721" i="2"/>
  <c r="H681" i="2"/>
  <c r="H641" i="2"/>
  <c r="H601" i="2"/>
  <c r="H561" i="2"/>
  <c r="H521" i="2"/>
  <c r="H481" i="2"/>
  <c r="H441" i="2"/>
  <c r="H401" i="2"/>
  <c r="H356" i="2"/>
  <c r="H256" i="2"/>
  <c r="H156" i="2"/>
  <c r="H56" i="2"/>
  <c r="F935" i="2"/>
  <c r="G935" i="2" s="1"/>
  <c r="F915" i="2"/>
  <c r="G915" i="2" s="1"/>
  <c r="F895" i="2"/>
  <c r="G895" i="2" s="1"/>
  <c r="F875" i="2"/>
  <c r="G875" i="2" s="1"/>
  <c r="F855" i="2"/>
  <c r="G855" i="2" s="1"/>
  <c r="F835" i="2"/>
  <c r="G835" i="2" s="1"/>
  <c r="F815" i="2"/>
  <c r="G815" i="2" s="1"/>
  <c r="F795" i="2"/>
  <c r="G795" i="2" s="1"/>
  <c r="F775" i="2"/>
  <c r="G775" i="2" s="1"/>
  <c r="F755" i="2"/>
  <c r="G755" i="2" s="1"/>
  <c r="F735" i="2"/>
  <c r="G735" i="2" s="1"/>
  <c r="F715" i="2"/>
  <c r="G715" i="2" s="1"/>
  <c r="F695" i="2"/>
  <c r="G695" i="2" s="1"/>
  <c r="F675" i="2"/>
  <c r="G675" i="2" s="1"/>
  <c r="F655" i="2"/>
  <c r="G655" i="2" s="1"/>
  <c r="F635" i="2"/>
  <c r="G635" i="2" s="1"/>
  <c r="F615" i="2"/>
  <c r="G615" i="2" s="1"/>
  <c r="F595" i="2"/>
  <c r="G595" i="2" s="1"/>
  <c r="F575" i="2"/>
  <c r="G575" i="2" s="1"/>
  <c r="F555" i="2"/>
  <c r="G555" i="2" s="1"/>
  <c r="F535" i="2"/>
  <c r="G535" i="2" s="1"/>
  <c r="F515" i="2"/>
  <c r="G515" i="2" s="1"/>
  <c r="F495" i="2"/>
  <c r="G495" i="2" s="1"/>
  <c r="F475" i="2"/>
  <c r="G475" i="2" s="1"/>
  <c r="F455" i="2"/>
  <c r="G455" i="2" s="1"/>
  <c r="F435" i="2"/>
  <c r="G435" i="2" s="1"/>
  <c r="F415" i="2"/>
  <c r="G415" i="2" s="1"/>
  <c r="F395" i="2"/>
  <c r="G395" i="2" s="1"/>
  <c r="F375" i="2"/>
  <c r="G375" i="2" s="1"/>
  <c r="F355" i="2"/>
  <c r="G355" i="2" s="1"/>
  <c r="F335" i="2"/>
  <c r="G335" i="2" s="1"/>
  <c r="F315" i="2"/>
  <c r="G315" i="2" s="1"/>
  <c r="F295" i="2"/>
  <c r="G295" i="2" s="1"/>
  <c r="F275" i="2"/>
  <c r="G275" i="2" s="1"/>
  <c r="F255" i="2"/>
  <c r="G255" i="2" s="1"/>
  <c r="F235" i="2"/>
  <c r="G235" i="2" s="1"/>
  <c r="F215" i="2"/>
  <c r="G215" i="2" s="1"/>
  <c r="F195" i="2"/>
  <c r="G195" i="2" s="1"/>
  <c r="F175" i="2"/>
  <c r="G175" i="2" s="1"/>
  <c r="F155" i="2"/>
  <c r="G155" i="2" s="1"/>
  <c r="F135" i="2"/>
  <c r="G135" i="2" s="1"/>
  <c r="F115" i="2"/>
  <c r="G115" i="2" s="1"/>
  <c r="F95" i="2"/>
  <c r="G95" i="2" s="1"/>
  <c r="F75" i="2"/>
  <c r="G75" i="2" s="1"/>
  <c r="F55" i="2"/>
  <c r="G55" i="2" s="1"/>
  <c r="F35" i="2"/>
  <c r="G35" i="2" s="1"/>
  <c r="F15" i="2"/>
  <c r="G15" i="2" s="1"/>
  <c r="H1683" i="2"/>
  <c r="H1645" i="2"/>
  <c r="H1613" i="2"/>
  <c r="H1575" i="2"/>
  <c r="H1539" i="2"/>
  <c r="H1502" i="2"/>
  <c r="H1464" i="2"/>
  <c r="H1427" i="2"/>
  <c r="H1394" i="2"/>
  <c r="H1356" i="2"/>
  <c r="H1319" i="2"/>
  <c r="H1279" i="2"/>
  <c r="H1239" i="2"/>
  <c r="H1199" i="2"/>
  <c r="H1159" i="2"/>
  <c r="H1119" i="2"/>
  <c r="H1079" i="2"/>
  <c r="H1039" i="2"/>
  <c r="H999" i="2"/>
  <c r="H959" i="2"/>
  <c r="H919" i="2"/>
  <c r="H879" i="2"/>
  <c r="H839" i="2"/>
  <c r="H799" i="2"/>
  <c r="H759" i="2"/>
  <c r="H719" i="2"/>
  <c r="H679" i="2"/>
  <c r="H639" i="2"/>
  <c r="H599" i="2"/>
  <c r="H559" i="2"/>
  <c r="H519" i="2"/>
  <c r="H479" i="2"/>
  <c r="H439" i="2"/>
  <c r="H399" i="2"/>
  <c r="H345" i="2"/>
  <c r="H245" i="2"/>
  <c r="H145" i="2"/>
  <c r="H45" i="2"/>
  <c r="H1116" i="2"/>
  <c r="H1076" i="2"/>
  <c r="H1036" i="2"/>
  <c r="H996" i="2"/>
  <c r="H956" i="2"/>
  <c r="H916" i="2"/>
  <c r="H876" i="2"/>
  <c r="H836" i="2"/>
  <c r="H796" i="2"/>
  <c r="H756" i="2"/>
  <c r="H716" i="2"/>
  <c r="H676" i="2"/>
  <c r="H636" i="2"/>
  <c r="H596" i="2"/>
  <c r="H556" i="2"/>
  <c r="H516" i="2"/>
  <c r="H476" i="2"/>
  <c r="H436" i="2"/>
  <c r="H396" i="2"/>
  <c r="H341" i="2"/>
  <c r="H241" i="2"/>
  <c r="H141" i="2"/>
  <c r="H41" i="2"/>
  <c r="F933" i="2"/>
  <c r="G933" i="2" s="1"/>
  <c r="F913" i="2"/>
  <c r="G913" i="2" s="1"/>
  <c r="F893" i="2"/>
  <c r="G893" i="2" s="1"/>
  <c r="F873" i="2"/>
  <c r="G873" i="2" s="1"/>
  <c r="F853" i="2"/>
  <c r="G853" i="2" s="1"/>
  <c r="F833" i="2"/>
  <c r="G833" i="2" s="1"/>
  <c r="F813" i="2"/>
  <c r="G813" i="2" s="1"/>
  <c r="F793" i="2"/>
  <c r="G793" i="2" s="1"/>
  <c r="F773" i="2"/>
  <c r="G773" i="2" s="1"/>
  <c r="F753" i="2"/>
  <c r="G753" i="2" s="1"/>
  <c r="F733" i="2"/>
  <c r="G733" i="2" s="1"/>
  <c r="F713" i="2"/>
  <c r="G713" i="2" s="1"/>
  <c r="F693" i="2"/>
  <c r="G693" i="2" s="1"/>
  <c r="F673" i="2"/>
  <c r="G673" i="2" s="1"/>
  <c r="F653" i="2"/>
  <c r="G653" i="2" s="1"/>
  <c r="F633" i="2"/>
  <c r="G633" i="2" s="1"/>
  <c r="F613" i="2"/>
  <c r="G613" i="2" s="1"/>
  <c r="F593" i="2"/>
  <c r="G593" i="2" s="1"/>
  <c r="F573" i="2"/>
  <c r="G573" i="2" s="1"/>
  <c r="F553" i="2"/>
  <c r="G553" i="2" s="1"/>
  <c r="F533" i="2"/>
  <c r="G533" i="2" s="1"/>
  <c r="F513" i="2"/>
  <c r="G513" i="2" s="1"/>
  <c r="F493" i="2"/>
  <c r="G493" i="2" s="1"/>
  <c r="F473" i="2"/>
  <c r="G473" i="2" s="1"/>
  <c r="F453" i="2"/>
  <c r="G453" i="2" s="1"/>
  <c r="F433" i="2"/>
  <c r="G433" i="2" s="1"/>
  <c r="F413" i="2"/>
  <c r="G413" i="2" s="1"/>
  <c r="F393" i="2"/>
  <c r="G393" i="2" s="1"/>
  <c r="F373" i="2"/>
  <c r="F353" i="2"/>
  <c r="F333" i="2"/>
  <c r="G333" i="2" s="1"/>
  <c r="F313" i="2"/>
  <c r="G313" i="2" s="1"/>
  <c r="F293" i="2"/>
  <c r="F273" i="2"/>
  <c r="G273" i="2" s="1"/>
  <c r="F253" i="2"/>
  <c r="G253" i="2" s="1"/>
  <c r="F233" i="2"/>
  <c r="G233" i="2" s="1"/>
  <c r="F213" i="2"/>
  <c r="F193" i="2"/>
  <c r="G193" i="2" s="1"/>
  <c r="F173" i="2"/>
  <c r="G173" i="2" s="1"/>
  <c r="F153" i="2"/>
  <c r="G153" i="2" s="1"/>
  <c r="F133" i="2"/>
  <c r="G133" i="2" s="1"/>
  <c r="F113" i="2"/>
  <c r="G113" i="2" s="1"/>
  <c r="F93" i="2"/>
  <c r="F73" i="2"/>
  <c r="G73" i="2" s="1"/>
  <c r="F53" i="2"/>
  <c r="G53" i="2" s="1"/>
  <c r="F33" i="2"/>
  <c r="G33" i="2" s="1"/>
  <c r="F13" i="2"/>
  <c r="G13" i="2" s="1"/>
  <c r="H1681" i="2"/>
  <c r="H1643" i="2"/>
  <c r="H1605" i="2"/>
  <c r="H1573" i="2"/>
  <c r="H1535" i="2"/>
  <c r="H1499" i="2"/>
  <c r="H1462" i="2"/>
  <c r="H1424" i="2"/>
  <c r="H1387" i="2"/>
  <c r="H1354" i="2"/>
  <c r="H1315" i="2"/>
  <c r="H1275" i="2"/>
  <c r="H1235" i="2"/>
  <c r="H1195" i="2"/>
  <c r="H1155" i="2"/>
  <c r="H1115" i="2"/>
  <c r="H1075" i="2"/>
  <c r="H1035" i="2"/>
  <c r="H995" i="2"/>
  <c r="H955" i="2"/>
  <c r="H915" i="2"/>
  <c r="H875" i="2"/>
  <c r="H835" i="2"/>
  <c r="H795" i="2"/>
  <c r="H755" i="2"/>
  <c r="H715" i="2"/>
  <c r="H675" i="2"/>
  <c r="H635" i="2"/>
  <c r="H595" i="2"/>
  <c r="H555" i="2"/>
  <c r="H515" i="2"/>
  <c r="H475" i="2"/>
  <c r="H435" i="2"/>
  <c r="H395" i="2"/>
  <c r="H339" i="2"/>
  <c r="H239" i="2"/>
  <c r="H139" i="2"/>
  <c r="H39" i="2"/>
  <c r="F932" i="2"/>
  <c r="G932" i="2" s="1"/>
  <c r="F912" i="2"/>
  <c r="G912" i="2" s="1"/>
  <c r="F892" i="2"/>
  <c r="G892" i="2" s="1"/>
  <c r="F872" i="2"/>
  <c r="G872" i="2" s="1"/>
  <c r="F852" i="2"/>
  <c r="G852" i="2" s="1"/>
  <c r="F832" i="2"/>
  <c r="G832" i="2" s="1"/>
  <c r="F812" i="2"/>
  <c r="G812" i="2" s="1"/>
  <c r="F792" i="2"/>
  <c r="G792" i="2" s="1"/>
  <c r="F772" i="2"/>
  <c r="G772" i="2" s="1"/>
  <c r="F752" i="2"/>
  <c r="G752" i="2" s="1"/>
  <c r="F732" i="2"/>
  <c r="G732" i="2" s="1"/>
  <c r="F712" i="2"/>
  <c r="G712" i="2" s="1"/>
  <c r="F692" i="2"/>
  <c r="G692" i="2" s="1"/>
  <c r="F672" i="2"/>
  <c r="G672" i="2" s="1"/>
  <c r="F652" i="2"/>
  <c r="G652" i="2" s="1"/>
  <c r="F632" i="2"/>
  <c r="G632" i="2" s="1"/>
  <c r="F612" i="2"/>
  <c r="G612" i="2" s="1"/>
  <c r="F592" i="2"/>
  <c r="G592" i="2" s="1"/>
  <c r="F572" i="2"/>
  <c r="G572" i="2" s="1"/>
  <c r="F552" i="2"/>
  <c r="G552" i="2" s="1"/>
  <c r="F532" i="2"/>
  <c r="G532" i="2" s="1"/>
  <c r="F512" i="2"/>
  <c r="G512" i="2" s="1"/>
  <c r="F492" i="2"/>
  <c r="G492" i="2" s="1"/>
  <c r="F472" i="2"/>
  <c r="G472" i="2" s="1"/>
  <c r="F452" i="2"/>
  <c r="G452" i="2" s="1"/>
  <c r="F432" i="2"/>
  <c r="G432" i="2" s="1"/>
  <c r="F412" i="2"/>
  <c r="G412" i="2" s="1"/>
  <c r="F392" i="2"/>
  <c r="F372" i="2"/>
  <c r="F352" i="2"/>
  <c r="G352" i="2" s="1"/>
  <c r="F332" i="2"/>
  <c r="G332" i="2" s="1"/>
  <c r="F312" i="2"/>
  <c r="F292" i="2"/>
  <c r="G292" i="2" s="1"/>
  <c r="F272" i="2"/>
  <c r="G272" i="2" s="1"/>
  <c r="F252" i="2"/>
  <c r="G252" i="2" s="1"/>
  <c r="F232" i="2"/>
  <c r="G232" i="2" s="1"/>
  <c r="F212" i="2"/>
  <c r="G212" i="2" s="1"/>
  <c r="F192" i="2"/>
  <c r="F172" i="2"/>
  <c r="G172" i="2" s="1"/>
  <c r="F152" i="2"/>
  <c r="G152" i="2" s="1"/>
  <c r="F132" i="2"/>
  <c r="G132" i="2" s="1"/>
  <c r="F112" i="2"/>
  <c r="G112" i="2" s="1"/>
  <c r="F92" i="2"/>
  <c r="G92" i="2" s="1"/>
  <c r="F72" i="2"/>
  <c r="F52" i="2"/>
  <c r="F32" i="2"/>
  <c r="G32" i="2" s="1"/>
  <c r="F12" i="2"/>
  <c r="G12" i="2" s="1"/>
  <c r="H1679" i="2"/>
  <c r="H1642" i="2"/>
  <c r="H1604" i="2"/>
  <c r="H1567" i="2"/>
  <c r="H1534" i="2"/>
  <c r="H1496" i="2"/>
  <c r="H1461" i="2"/>
  <c r="H1423" i="2"/>
  <c r="H1385" i="2"/>
  <c r="H1353" i="2"/>
  <c r="H1314" i="2"/>
  <c r="H1274" i="2"/>
  <c r="H1234" i="2"/>
  <c r="H1194" i="2"/>
  <c r="H1154" i="2"/>
  <c r="H1114" i="2"/>
  <c r="H1074" i="2"/>
  <c r="H1034" i="2"/>
  <c r="H994" i="2"/>
  <c r="H954" i="2"/>
  <c r="H914" i="2"/>
  <c r="H874" i="2"/>
  <c r="H834" i="2"/>
  <c r="H794" i="2"/>
  <c r="H754" i="2"/>
  <c r="H714" i="2"/>
  <c r="H674" i="2"/>
  <c r="H634" i="2"/>
  <c r="H594" i="2"/>
  <c r="H554" i="2"/>
  <c r="H514" i="2"/>
  <c r="H474" i="2"/>
  <c r="H434" i="2"/>
  <c r="H394" i="2"/>
  <c r="H336" i="2"/>
  <c r="H236" i="2"/>
  <c r="H136" i="2"/>
  <c r="H36" i="2"/>
  <c r="F131" i="2"/>
  <c r="G131" i="2" s="1"/>
  <c r="F111" i="2"/>
  <c r="G111" i="2" s="1"/>
  <c r="F91" i="2"/>
  <c r="F71" i="2"/>
  <c r="F51" i="2"/>
  <c r="G51" i="2" s="1"/>
  <c r="F31" i="2"/>
  <c r="G31" i="2" s="1"/>
  <c r="F11" i="2"/>
  <c r="H1676" i="2"/>
  <c r="H1641" i="2"/>
  <c r="H1603" i="2"/>
  <c r="H1565" i="2"/>
  <c r="H1533" i="2"/>
  <c r="H1495" i="2"/>
  <c r="H1459" i="2"/>
  <c r="H1422" i="2"/>
  <c r="H1384" i="2"/>
  <c r="H1347" i="2"/>
  <c r="H1313" i="2"/>
  <c r="H1273" i="2"/>
  <c r="H1233" i="2"/>
  <c r="H1193" i="2"/>
  <c r="H1153" i="2"/>
  <c r="H1113" i="2"/>
  <c r="H1073" i="2"/>
  <c r="H1033" i="2"/>
  <c r="H993" i="2"/>
  <c r="H953" i="2"/>
  <c r="H913" i="2"/>
  <c r="H873" i="2"/>
  <c r="H833" i="2"/>
  <c r="H793" i="2"/>
  <c r="H753" i="2"/>
  <c r="H713" i="2"/>
  <c r="H673" i="2"/>
  <c r="H633" i="2"/>
  <c r="H593" i="2"/>
  <c r="H553" i="2"/>
  <c r="H513" i="2"/>
  <c r="H473" i="2"/>
  <c r="H433" i="2"/>
  <c r="H393" i="2"/>
  <c r="H325" i="2"/>
  <c r="H225" i="2"/>
  <c r="H125" i="2"/>
  <c r="H25" i="2"/>
  <c r="F110" i="2"/>
  <c r="G110" i="2" s="1"/>
  <c r="F90" i="2"/>
  <c r="F70" i="2"/>
  <c r="G70" i="2" s="1"/>
  <c r="F50" i="2"/>
  <c r="G50" i="2" s="1"/>
  <c r="F30" i="2"/>
  <c r="F10" i="2"/>
  <c r="G10" i="2" s="1"/>
  <c r="H1675" i="2"/>
  <c r="H1639" i="2"/>
  <c r="H1602" i="2"/>
  <c r="H1564" i="2"/>
  <c r="H1527" i="2"/>
  <c r="H1494" i="2"/>
  <c r="H1456" i="2"/>
  <c r="H1421" i="2"/>
  <c r="H1383" i="2"/>
  <c r="H1345" i="2"/>
  <c r="H1305" i="2"/>
  <c r="H1265" i="2"/>
  <c r="H1225" i="2"/>
  <c r="H1185" i="2"/>
  <c r="H1145" i="2"/>
  <c r="H1105" i="2"/>
  <c r="H1065" i="2"/>
  <c r="H1025" i="2"/>
  <c r="H985" i="2"/>
  <c r="H945" i="2"/>
  <c r="H905" i="2"/>
  <c r="H865" i="2"/>
  <c r="H825" i="2"/>
  <c r="H785" i="2"/>
  <c r="H745" i="2"/>
  <c r="H705" i="2"/>
  <c r="H665" i="2"/>
  <c r="H625" i="2"/>
  <c r="H585" i="2"/>
  <c r="H545" i="2"/>
  <c r="H505" i="2"/>
  <c r="H465" i="2"/>
  <c r="H425" i="2"/>
  <c r="H385" i="2"/>
  <c r="H321" i="2"/>
  <c r="H221" i="2"/>
  <c r="H121" i="2"/>
  <c r="H21" i="2"/>
  <c r="F869" i="2"/>
  <c r="G869" i="2" s="1"/>
  <c r="F849" i="2"/>
  <c r="G849" i="2" s="1"/>
  <c r="F829" i="2"/>
  <c r="G829" i="2" s="1"/>
  <c r="F809" i="2"/>
  <c r="G809" i="2" s="1"/>
  <c r="F789" i="2"/>
  <c r="G789" i="2" s="1"/>
  <c r="F769" i="2"/>
  <c r="G769" i="2" s="1"/>
  <c r="F749" i="2"/>
  <c r="G749" i="2" s="1"/>
  <c r="F729" i="2"/>
  <c r="G729" i="2" s="1"/>
  <c r="F709" i="2"/>
  <c r="G709" i="2" s="1"/>
  <c r="F689" i="2"/>
  <c r="G689" i="2" s="1"/>
  <c r="F669" i="2"/>
  <c r="G669" i="2" s="1"/>
  <c r="F649" i="2"/>
  <c r="G649" i="2" s="1"/>
  <c r="F629" i="2"/>
  <c r="G629" i="2" s="1"/>
  <c r="F609" i="2"/>
  <c r="G609" i="2" s="1"/>
  <c r="F589" i="2"/>
  <c r="G589" i="2" s="1"/>
  <c r="F569" i="2"/>
  <c r="G569" i="2" s="1"/>
  <c r="F549" i="2"/>
  <c r="G549" i="2" s="1"/>
  <c r="F529" i="2"/>
  <c r="G529" i="2" s="1"/>
  <c r="F509" i="2"/>
  <c r="G509" i="2" s="1"/>
  <c r="F489" i="2"/>
  <c r="G489" i="2" s="1"/>
  <c r="F469" i="2"/>
  <c r="G469" i="2" s="1"/>
  <c r="F449" i="2"/>
  <c r="G449" i="2" s="1"/>
  <c r="F429" i="2"/>
  <c r="G429" i="2" s="1"/>
  <c r="F409" i="2"/>
  <c r="G409" i="2" s="1"/>
  <c r="F389" i="2"/>
  <c r="G389" i="2" s="1"/>
  <c r="F369" i="2"/>
  <c r="F349" i="2"/>
  <c r="G349" i="2" s="1"/>
  <c r="F329" i="2"/>
  <c r="F309" i="2"/>
  <c r="G309" i="2" s="1"/>
  <c r="F289" i="2"/>
  <c r="G289" i="2" s="1"/>
  <c r="F269" i="2"/>
  <c r="G269" i="2" s="1"/>
  <c r="F249" i="2"/>
  <c r="F229" i="2"/>
  <c r="F209" i="2"/>
  <c r="G209" i="2" s="1"/>
  <c r="F189" i="2"/>
  <c r="F169" i="2"/>
  <c r="G169" i="2" s="1"/>
  <c r="F149" i="2"/>
  <c r="G149" i="2" s="1"/>
  <c r="F129" i="2"/>
  <c r="F109" i="2"/>
  <c r="F89" i="2"/>
  <c r="G89" i="2" s="1"/>
  <c r="F69" i="2"/>
  <c r="G69" i="2" s="1"/>
  <c r="F49" i="2"/>
  <c r="F29" i="2"/>
  <c r="G29" i="2" s="1"/>
  <c r="F9" i="2"/>
  <c r="G9" i="2" s="1"/>
  <c r="H1674" i="2"/>
  <c r="H1636" i="2"/>
  <c r="H1601" i="2"/>
  <c r="H1563" i="2"/>
  <c r="H1525" i="2"/>
  <c r="H1493" i="2"/>
  <c r="H1455" i="2"/>
  <c r="H1419" i="2"/>
  <c r="H1382" i="2"/>
  <c r="H1344" i="2"/>
  <c r="H1304" i="2"/>
  <c r="H1264" i="2"/>
  <c r="H1224" i="2"/>
  <c r="H1184" i="2"/>
  <c r="H1144" i="2"/>
  <c r="H1104" i="2"/>
  <c r="H1064" i="2"/>
  <c r="H1024" i="2"/>
  <c r="H984" i="2"/>
  <c r="H944" i="2"/>
  <c r="H904" i="2"/>
  <c r="H864" i="2"/>
  <c r="H824" i="2"/>
  <c r="H784" i="2"/>
  <c r="H744" i="2"/>
  <c r="H704" i="2"/>
  <c r="H664" i="2"/>
  <c r="H624" i="2"/>
  <c r="H584" i="2"/>
  <c r="H544" i="2"/>
  <c r="H504" i="2"/>
  <c r="H464" i="2"/>
  <c r="H424" i="2"/>
  <c r="H384" i="2"/>
  <c r="H319" i="2"/>
  <c r="H219" i="2"/>
  <c r="H119" i="2"/>
  <c r="H19" i="2"/>
  <c r="F4" i="2"/>
  <c r="H1680" i="2"/>
  <c r="H1660" i="2"/>
  <c r="H1640" i="2"/>
  <c r="H1620" i="2"/>
  <c r="H1600" i="2"/>
  <c r="H1580" i="2"/>
  <c r="H1560" i="2"/>
  <c r="H1540" i="2"/>
  <c r="H1520" i="2"/>
  <c r="H1500" i="2"/>
  <c r="H1480" i="2"/>
  <c r="H1460" i="2"/>
  <c r="H1440" i="2"/>
  <c r="H1420" i="2"/>
  <c r="H1400" i="2"/>
  <c r="H1380" i="2"/>
  <c r="H1360" i="2"/>
  <c r="H1340" i="2"/>
  <c r="H1320" i="2"/>
  <c r="H1300" i="2"/>
  <c r="H1280" i="2"/>
  <c r="H1260" i="2"/>
  <c r="H1240" i="2"/>
  <c r="H1220" i="2"/>
  <c r="H1200" i="2"/>
  <c r="H1180" i="2"/>
  <c r="H1160" i="2"/>
  <c r="H1140" i="2"/>
  <c r="H1120" i="2"/>
  <c r="H1100" i="2"/>
  <c r="H1080" i="2"/>
  <c r="H1060" i="2"/>
  <c r="H1040" i="2"/>
  <c r="H1020" i="2"/>
  <c r="H1000" i="2"/>
  <c r="H980" i="2"/>
  <c r="H960" i="2"/>
  <c r="H940" i="2"/>
  <c r="H920" i="2"/>
  <c r="H900" i="2"/>
  <c r="H880" i="2"/>
  <c r="H860" i="2"/>
  <c r="H840" i="2"/>
  <c r="H820" i="2"/>
  <c r="H800" i="2"/>
  <c r="H780" i="2"/>
  <c r="H760" i="2"/>
  <c r="H740" i="2"/>
  <c r="H720" i="2"/>
  <c r="H700" i="2"/>
  <c r="H680" i="2"/>
  <c r="H660" i="2"/>
  <c r="H640" i="2"/>
  <c r="H620" i="2"/>
  <c r="H600" i="2"/>
  <c r="H580" i="2"/>
  <c r="H560" i="2"/>
  <c r="H540" i="2"/>
  <c r="H520" i="2"/>
  <c r="H500" i="2"/>
  <c r="H480" i="2"/>
  <c r="H460" i="2"/>
  <c r="H440" i="2"/>
  <c r="H420" i="2"/>
  <c r="H400" i="2"/>
  <c r="H380" i="2"/>
  <c r="H360" i="2"/>
  <c r="H340" i="2"/>
  <c r="H320" i="2"/>
  <c r="H300" i="2"/>
  <c r="H280" i="2"/>
  <c r="H260" i="2"/>
  <c r="H240" i="2"/>
  <c r="H220" i="2"/>
  <c r="H200" i="2"/>
  <c r="H180" i="2"/>
  <c r="H160" i="2"/>
  <c r="H140" i="2"/>
  <c r="H120" i="2"/>
  <c r="H100" i="2"/>
  <c r="H80" i="2"/>
  <c r="H60" i="2"/>
  <c r="H40" i="2"/>
  <c r="H20" i="2"/>
  <c r="H1678" i="2"/>
  <c r="H1658" i="2"/>
  <c r="H1638" i="2"/>
  <c r="H1618" i="2"/>
  <c r="H1598" i="2"/>
  <c r="H1578" i="2"/>
  <c r="H1558" i="2"/>
  <c r="H1538" i="2"/>
  <c r="H1518" i="2"/>
  <c r="H1498" i="2"/>
  <c r="H1478" i="2"/>
  <c r="H1458" i="2"/>
  <c r="H1438" i="2"/>
  <c r="H1418" i="2"/>
  <c r="H1398" i="2"/>
  <c r="H1378" i="2"/>
  <c r="H1358" i="2"/>
  <c r="H1338" i="2"/>
  <c r="H1318" i="2"/>
  <c r="H1298" i="2"/>
  <c r="H1278" i="2"/>
  <c r="H1258" i="2"/>
  <c r="H1238" i="2"/>
  <c r="H1218" i="2"/>
  <c r="H1198" i="2"/>
  <c r="H1178" i="2"/>
  <c r="H1158" i="2"/>
  <c r="H1138" i="2"/>
  <c r="H1118" i="2"/>
  <c r="H1098" i="2"/>
  <c r="H1078" i="2"/>
  <c r="H1058" i="2"/>
  <c r="H1038" i="2"/>
  <c r="H1018" i="2"/>
  <c r="H998" i="2"/>
  <c r="H978" i="2"/>
  <c r="H958" i="2"/>
  <c r="H938" i="2"/>
  <c r="H918" i="2"/>
  <c r="H898" i="2"/>
  <c r="H878" i="2"/>
  <c r="H858" i="2"/>
  <c r="H838" i="2"/>
  <c r="H818" i="2"/>
  <c r="H798" i="2"/>
  <c r="H778" i="2"/>
  <c r="H758" i="2"/>
  <c r="H738" i="2"/>
  <c r="H718" i="2"/>
  <c r="H698" i="2"/>
  <c r="H678" i="2"/>
  <c r="H658" i="2"/>
  <c r="H638" i="2"/>
  <c r="H618" i="2"/>
  <c r="H598" i="2"/>
  <c r="H578" i="2"/>
  <c r="H558" i="2"/>
  <c r="H538" i="2"/>
  <c r="H518" i="2"/>
  <c r="H498" i="2"/>
  <c r="H478" i="2"/>
  <c r="H458" i="2"/>
  <c r="H438" i="2"/>
  <c r="H418" i="2"/>
  <c r="H398" i="2"/>
  <c r="H378" i="2"/>
  <c r="H358" i="2"/>
  <c r="H338" i="2"/>
  <c r="H318" i="2"/>
  <c r="H298" i="2"/>
  <c r="H278" i="2"/>
  <c r="H258" i="2"/>
  <c r="H238" i="2"/>
  <c r="H218" i="2"/>
  <c r="H198" i="2"/>
  <c r="H178" i="2"/>
  <c r="H158" i="2"/>
  <c r="H138" i="2"/>
  <c r="H118" i="2"/>
  <c r="H98" i="2"/>
  <c r="H78" i="2"/>
  <c r="H58" i="2"/>
  <c r="H38" i="2"/>
  <c r="H18" i="2"/>
  <c r="H1697" i="2"/>
  <c r="H1677" i="2"/>
  <c r="H1657" i="2"/>
  <c r="H1637" i="2"/>
  <c r="H1617" i="2"/>
  <c r="H1597" i="2"/>
  <c r="H1577" i="2"/>
  <c r="H1557" i="2"/>
  <c r="H1537" i="2"/>
  <c r="H1517" i="2"/>
  <c r="H1497" i="2"/>
  <c r="H1477" i="2"/>
  <c r="H1457" i="2"/>
  <c r="H1437" i="2"/>
  <c r="H1417" i="2"/>
  <c r="H1397" i="2"/>
  <c r="H1377" i="2"/>
  <c r="H1357" i="2"/>
  <c r="H1337" i="2"/>
  <c r="H1317" i="2"/>
  <c r="H1297" i="2"/>
  <c r="H1277" i="2"/>
  <c r="H1257" i="2"/>
  <c r="H1237" i="2"/>
  <c r="H1217" i="2"/>
  <c r="H1197" i="2"/>
  <c r="H1177" i="2"/>
  <c r="H1157" i="2"/>
  <c r="H1137" i="2"/>
  <c r="H1117" i="2"/>
  <c r="H1097" i="2"/>
  <c r="H1077" i="2"/>
  <c r="H1057" i="2"/>
  <c r="H1037" i="2"/>
  <c r="H1017" i="2"/>
  <c r="H997" i="2"/>
  <c r="H977" i="2"/>
  <c r="H957" i="2"/>
  <c r="H937" i="2"/>
  <c r="H917" i="2"/>
  <c r="H897" i="2"/>
  <c r="H877" i="2"/>
  <c r="H857" i="2"/>
  <c r="H837" i="2"/>
  <c r="H817" i="2"/>
  <c r="H797" i="2"/>
  <c r="H777" i="2"/>
  <c r="H757" i="2"/>
  <c r="H737" i="2"/>
  <c r="H717" i="2"/>
  <c r="H697" i="2"/>
  <c r="H677" i="2"/>
  <c r="H657" i="2"/>
  <c r="H637" i="2"/>
  <c r="H617" i="2"/>
  <c r="H597" i="2"/>
  <c r="H577" i="2"/>
  <c r="H557" i="2"/>
  <c r="H537" i="2"/>
  <c r="H517" i="2"/>
  <c r="H497" i="2"/>
  <c r="H477" i="2"/>
  <c r="H457" i="2"/>
  <c r="H437" i="2"/>
  <c r="H417" i="2"/>
  <c r="H397" i="2"/>
  <c r="H377" i="2"/>
  <c r="H357" i="2"/>
  <c r="H337" i="2"/>
  <c r="H317" i="2"/>
  <c r="H297" i="2"/>
  <c r="H277" i="2"/>
  <c r="H257" i="2"/>
  <c r="H237" i="2"/>
  <c r="H217" i="2"/>
  <c r="H197" i="2"/>
  <c r="H177" i="2"/>
  <c r="H157" i="2"/>
  <c r="H137" i="2"/>
  <c r="H117" i="2"/>
  <c r="H97" i="2"/>
  <c r="H77" i="2"/>
  <c r="H57" i="2"/>
  <c r="H37" i="2"/>
  <c r="H17" i="2"/>
  <c r="H16" i="2"/>
  <c r="H355" i="2"/>
  <c r="H335" i="2"/>
  <c r="H315" i="2"/>
  <c r="H295" i="2"/>
  <c r="H275" i="2"/>
  <c r="H255" i="2"/>
  <c r="H235" i="2"/>
  <c r="H215" i="2"/>
  <c r="H195" i="2"/>
  <c r="H175" i="2"/>
  <c r="H155" i="2"/>
  <c r="H135" i="2"/>
  <c r="H115" i="2"/>
  <c r="H95" i="2"/>
  <c r="H75" i="2"/>
  <c r="H55" i="2"/>
  <c r="H35" i="2"/>
  <c r="H15" i="2"/>
  <c r="H354" i="2"/>
  <c r="H334" i="2"/>
  <c r="H314" i="2"/>
  <c r="H294" i="2"/>
  <c r="H274" i="2"/>
  <c r="H254" i="2"/>
  <c r="H234" i="2"/>
  <c r="H214" i="2"/>
  <c r="H194" i="2"/>
  <c r="H174" i="2"/>
  <c r="H154" i="2"/>
  <c r="H134" i="2"/>
  <c r="H114" i="2"/>
  <c r="H94" i="2"/>
  <c r="H74" i="2"/>
  <c r="H54" i="2"/>
  <c r="H34" i="2"/>
  <c r="H14" i="2"/>
  <c r="H353" i="2"/>
  <c r="H333" i="2"/>
  <c r="H313" i="2"/>
  <c r="H293" i="2"/>
  <c r="H273" i="2"/>
  <c r="H253" i="2"/>
  <c r="H233" i="2"/>
  <c r="H213" i="2"/>
  <c r="H193" i="2"/>
  <c r="H173" i="2"/>
  <c r="H153" i="2"/>
  <c r="H133" i="2"/>
  <c r="H113" i="2"/>
  <c r="H93" i="2"/>
  <c r="H73" i="2"/>
  <c r="H53" i="2"/>
  <c r="H33" i="2"/>
  <c r="H13" i="2"/>
  <c r="H1692" i="2"/>
  <c r="H1672" i="2"/>
  <c r="H1652" i="2"/>
  <c r="H1632" i="2"/>
  <c r="H1612" i="2"/>
  <c r="H1592" i="2"/>
  <c r="H1572" i="2"/>
  <c r="H1552" i="2"/>
  <c r="H1532" i="2"/>
  <c r="H1512" i="2"/>
  <c r="H1492" i="2"/>
  <c r="H1472" i="2"/>
  <c r="H1452" i="2"/>
  <c r="H1432" i="2"/>
  <c r="H1412" i="2"/>
  <c r="H1392" i="2"/>
  <c r="H1372" i="2"/>
  <c r="H1352" i="2"/>
  <c r="H1332" i="2"/>
  <c r="H1312" i="2"/>
  <c r="H1292" i="2"/>
  <c r="H1272" i="2"/>
  <c r="H1252" i="2"/>
  <c r="H1232" i="2"/>
  <c r="H1212" i="2"/>
  <c r="H1192" i="2"/>
  <c r="H1172" i="2"/>
  <c r="H1152" i="2"/>
  <c r="H1132" i="2"/>
  <c r="H1112" i="2"/>
  <c r="H1092" i="2"/>
  <c r="H1072" i="2"/>
  <c r="H1052" i="2"/>
  <c r="H1032" i="2"/>
  <c r="H1012" i="2"/>
  <c r="H992" i="2"/>
  <c r="H972" i="2"/>
  <c r="H952" i="2"/>
  <c r="H932" i="2"/>
  <c r="H912" i="2"/>
  <c r="H892" i="2"/>
  <c r="H872" i="2"/>
  <c r="H852" i="2"/>
  <c r="H832" i="2"/>
  <c r="H812" i="2"/>
  <c r="H792" i="2"/>
  <c r="H772" i="2"/>
  <c r="H752" i="2"/>
  <c r="H732" i="2"/>
  <c r="H712" i="2"/>
  <c r="H692" i="2"/>
  <c r="H672" i="2"/>
  <c r="H652" i="2"/>
  <c r="H632" i="2"/>
  <c r="H612" i="2"/>
  <c r="H592" i="2"/>
  <c r="H572" i="2"/>
  <c r="H552" i="2"/>
  <c r="H532" i="2"/>
  <c r="H512" i="2"/>
  <c r="H492" i="2"/>
  <c r="H472" i="2"/>
  <c r="H452" i="2"/>
  <c r="H432" i="2"/>
  <c r="H412" i="2"/>
  <c r="H392" i="2"/>
  <c r="H372" i="2"/>
  <c r="H352" i="2"/>
  <c r="H332" i="2"/>
  <c r="H312" i="2"/>
  <c r="H292" i="2"/>
  <c r="H272" i="2"/>
  <c r="H252" i="2"/>
  <c r="H232" i="2"/>
  <c r="H212" i="2"/>
  <c r="H192" i="2"/>
  <c r="H172" i="2"/>
  <c r="H152" i="2"/>
  <c r="H132" i="2"/>
  <c r="H112" i="2"/>
  <c r="H92" i="2"/>
  <c r="H72" i="2"/>
  <c r="H52" i="2"/>
  <c r="H32" i="2"/>
  <c r="H12" i="2"/>
  <c r="H1691" i="2"/>
  <c r="H1671" i="2"/>
  <c r="H1651" i="2"/>
  <c r="H1631" i="2"/>
  <c r="H1611" i="2"/>
  <c r="H1591" i="2"/>
  <c r="H1571" i="2"/>
  <c r="H1551" i="2"/>
  <c r="H1531" i="2"/>
  <c r="H1511" i="2"/>
  <c r="H1491" i="2"/>
  <c r="H1471" i="2"/>
  <c r="H1451" i="2"/>
  <c r="H1431" i="2"/>
  <c r="H1411" i="2"/>
  <c r="H1391" i="2"/>
  <c r="H1371" i="2"/>
  <c r="H1351" i="2"/>
  <c r="H1331" i="2"/>
  <c r="H1311" i="2"/>
  <c r="H1291" i="2"/>
  <c r="H1271" i="2"/>
  <c r="H1251" i="2"/>
  <c r="H1231" i="2"/>
  <c r="H1211" i="2"/>
  <c r="H1191" i="2"/>
  <c r="H1171" i="2"/>
  <c r="H1151" i="2"/>
  <c r="H1131" i="2"/>
  <c r="H1111" i="2"/>
  <c r="H1091" i="2"/>
  <c r="H1071" i="2"/>
  <c r="H1051" i="2"/>
  <c r="H1031" i="2"/>
  <c r="H1011" i="2"/>
  <c r="H991" i="2"/>
  <c r="H971" i="2"/>
  <c r="H951" i="2"/>
  <c r="H931" i="2"/>
  <c r="H911" i="2"/>
  <c r="H891" i="2"/>
  <c r="H871" i="2"/>
  <c r="H851" i="2"/>
  <c r="H831" i="2"/>
  <c r="H811" i="2"/>
  <c r="H791" i="2"/>
  <c r="H771" i="2"/>
  <c r="H751" i="2"/>
  <c r="H731" i="2"/>
  <c r="H711" i="2"/>
  <c r="H691" i="2"/>
  <c r="H671" i="2"/>
  <c r="H651" i="2"/>
  <c r="H631" i="2"/>
  <c r="H611" i="2"/>
  <c r="H591" i="2"/>
  <c r="H571" i="2"/>
  <c r="H551" i="2"/>
  <c r="H531" i="2"/>
  <c r="H511" i="2"/>
  <c r="H491" i="2"/>
  <c r="H471" i="2"/>
  <c r="H451" i="2"/>
  <c r="H431" i="2"/>
  <c r="H411" i="2"/>
  <c r="H391" i="2"/>
  <c r="H371" i="2"/>
  <c r="H351" i="2"/>
  <c r="H331" i="2"/>
  <c r="H311" i="2"/>
  <c r="H291" i="2"/>
  <c r="H271" i="2"/>
  <c r="H251" i="2"/>
  <c r="H231" i="2"/>
  <c r="H211" i="2"/>
  <c r="H191" i="2"/>
  <c r="H171" i="2"/>
  <c r="H151" i="2"/>
  <c r="H131" i="2"/>
  <c r="H111" i="2"/>
  <c r="H91" i="2"/>
  <c r="H71" i="2"/>
  <c r="H51" i="2"/>
  <c r="H31" i="2"/>
  <c r="H11" i="2"/>
  <c r="H1690" i="2"/>
  <c r="H1670" i="2"/>
  <c r="H1650" i="2"/>
  <c r="H1630" i="2"/>
  <c r="H1610" i="2"/>
  <c r="H1590" i="2"/>
  <c r="H1570" i="2"/>
  <c r="H1550" i="2"/>
  <c r="H1530" i="2"/>
  <c r="H1510" i="2"/>
  <c r="H1490" i="2"/>
  <c r="H1470" i="2"/>
  <c r="H1450" i="2"/>
  <c r="H1430" i="2"/>
  <c r="H1410" i="2"/>
  <c r="H1390" i="2"/>
  <c r="H1370" i="2"/>
  <c r="H1350" i="2"/>
  <c r="H1330" i="2"/>
  <c r="H1310" i="2"/>
  <c r="H1290" i="2"/>
  <c r="H1270" i="2"/>
  <c r="H1250" i="2"/>
  <c r="H1230" i="2"/>
  <c r="H1210" i="2"/>
  <c r="H1190" i="2"/>
  <c r="H1170" i="2"/>
  <c r="H1150" i="2"/>
  <c r="H1130" i="2"/>
  <c r="H1110" i="2"/>
  <c r="H1090" i="2"/>
  <c r="H1070" i="2"/>
  <c r="H1050" i="2"/>
  <c r="H1030" i="2"/>
  <c r="H1010" i="2"/>
  <c r="H990" i="2"/>
  <c r="H970" i="2"/>
  <c r="H950" i="2"/>
  <c r="H930" i="2"/>
  <c r="H910" i="2"/>
  <c r="H890" i="2"/>
  <c r="H870" i="2"/>
  <c r="H850" i="2"/>
  <c r="H830" i="2"/>
  <c r="H810" i="2"/>
  <c r="H790" i="2"/>
  <c r="H770" i="2"/>
  <c r="H750" i="2"/>
  <c r="H730" i="2"/>
  <c r="H710" i="2"/>
  <c r="H690" i="2"/>
  <c r="H670" i="2"/>
  <c r="H650" i="2"/>
  <c r="H630" i="2"/>
  <c r="H610" i="2"/>
  <c r="H590" i="2"/>
  <c r="H570" i="2"/>
  <c r="H550" i="2"/>
  <c r="H530" i="2"/>
  <c r="H510" i="2"/>
  <c r="H490" i="2"/>
  <c r="H470" i="2"/>
  <c r="H450" i="2"/>
  <c r="H430" i="2"/>
  <c r="H410" i="2"/>
  <c r="H390" i="2"/>
  <c r="H370" i="2"/>
  <c r="H350" i="2"/>
  <c r="H330" i="2"/>
  <c r="H310" i="2"/>
  <c r="H290" i="2"/>
  <c r="H270" i="2"/>
  <c r="H250" i="2"/>
  <c r="H230" i="2"/>
  <c r="H210" i="2"/>
  <c r="H190" i="2"/>
  <c r="H170" i="2"/>
  <c r="H150" i="2"/>
  <c r="H130" i="2"/>
  <c r="H110" i="2"/>
  <c r="H90" i="2"/>
  <c r="H70" i="2"/>
  <c r="H50" i="2"/>
  <c r="H30" i="2"/>
  <c r="H10" i="2"/>
  <c r="H1689" i="2"/>
  <c r="H1669" i="2"/>
  <c r="H1649" i="2"/>
  <c r="H1629" i="2"/>
  <c r="H1609" i="2"/>
  <c r="H1589" i="2"/>
  <c r="H1569" i="2"/>
  <c r="H1549" i="2"/>
  <c r="H1529" i="2"/>
  <c r="H1509" i="2"/>
  <c r="H1489" i="2"/>
  <c r="H1469" i="2"/>
  <c r="H1449" i="2"/>
  <c r="H1429" i="2"/>
  <c r="H1409" i="2"/>
  <c r="H1389" i="2"/>
  <c r="H1369" i="2"/>
  <c r="H1349" i="2"/>
  <c r="H1329" i="2"/>
  <c r="H1309" i="2"/>
  <c r="H1289" i="2"/>
  <c r="H1269" i="2"/>
  <c r="H1249" i="2"/>
  <c r="H1229" i="2"/>
  <c r="H1209" i="2"/>
  <c r="H1189" i="2"/>
  <c r="H1169" i="2"/>
  <c r="H1149" i="2"/>
  <c r="H1129" i="2"/>
  <c r="H1109" i="2"/>
  <c r="H1089" i="2"/>
  <c r="H1069" i="2"/>
  <c r="H1049" i="2"/>
  <c r="H1029" i="2"/>
  <c r="H1009" i="2"/>
  <c r="H989" i="2"/>
  <c r="H969" i="2"/>
  <c r="H949" i="2"/>
  <c r="H929" i="2"/>
  <c r="H909" i="2"/>
  <c r="H889" i="2"/>
  <c r="H869" i="2"/>
  <c r="H849" i="2"/>
  <c r="H829" i="2"/>
  <c r="H809" i="2"/>
  <c r="H789" i="2"/>
  <c r="H769" i="2"/>
  <c r="H749" i="2"/>
  <c r="H729" i="2"/>
  <c r="H709" i="2"/>
  <c r="H689" i="2"/>
  <c r="H669" i="2"/>
  <c r="H649" i="2"/>
  <c r="H629" i="2"/>
  <c r="H609" i="2"/>
  <c r="H589" i="2"/>
  <c r="H569" i="2"/>
  <c r="H549" i="2"/>
  <c r="H529" i="2"/>
  <c r="H509" i="2"/>
  <c r="H489" i="2"/>
  <c r="H469" i="2"/>
  <c r="H449" i="2"/>
  <c r="H429" i="2"/>
  <c r="H409" i="2"/>
  <c r="H389" i="2"/>
  <c r="H369" i="2"/>
  <c r="H349" i="2"/>
  <c r="H329" i="2"/>
  <c r="H309" i="2"/>
  <c r="H289" i="2"/>
  <c r="H269" i="2"/>
  <c r="H249" i="2"/>
  <c r="H229" i="2"/>
  <c r="H209" i="2"/>
  <c r="H189" i="2"/>
  <c r="H169" i="2"/>
  <c r="H149" i="2"/>
  <c r="H129" i="2"/>
  <c r="H109" i="2"/>
  <c r="H89" i="2"/>
  <c r="H69" i="2"/>
  <c r="H49" i="2"/>
  <c r="H29" i="2"/>
  <c r="H9" i="2"/>
  <c r="H1688" i="2"/>
  <c r="H1668" i="2"/>
  <c r="H1648" i="2"/>
  <c r="H1628" i="2"/>
  <c r="H1608" i="2"/>
  <c r="H1588" i="2"/>
  <c r="H1568" i="2"/>
  <c r="H1548" i="2"/>
  <c r="H1528" i="2"/>
  <c r="H1508" i="2"/>
  <c r="H1488" i="2"/>
  <c r="H1468" i="2"/>
  <c r="H1448" i="2"/>
  <c r="H1428" i="2"/>
  <c r="H1408" i="2"/>
  <c r="H1388" i="2"/>
  <c r="H1368" i="2"/>
  <c r="H1348" i="2"/>
  <c r="H1328" i="2"/>
  <c r="H1308" i="2"/>
  <c r="H1288" i="2"/>
  <c r="H1268" i="2"/>
  <c r="H1248" i="2"/>
  <c r="H1228" i="2"/>
  <c r="H1208" i="2"/>
  <c r="H1188" i="2"/>
  <c r="H1168" i="2"/>
  <c r="H1148" i="2"/>
  <c r="H1128" i="2"/>
  <c r="H1108" i="2"/>
  <c r="H1088" i="2"/>
  <c r="H1068" i="2"/>
  <c r="H1048" i="2"/>
  <c r="H1028" i="2"/>
  <c r="H1008" i="2"/>
  <c r="H988" i="2"/>
  <c r="H968" i="2"/>
  <c r="H948" i="2"/>
  <c r="H928" i="2"/>
  <c r="H908" i="2"/>
  <c r="H888" i="2"/>
  <c r="H868" i="2"/>
  <c r="H848" i="2"/>
  <c r="H828" i="2"/>
  <c r="H808" i="2"/>
  <c r="H788" i="2"/>
  <c r="H768" i="2"/>
  <c r="H748" i="2"/>
  <c r="H728" i="2"/>
  <c r="H708" i="2"/>
  <c r="H688" i="2"/>
  <c r="H668" i="2"/>
  <c r="H648" i="2"/>
  <c r="H628" i="2"/>
  <c r="H608" i="2"/>
  <c r="H588" i="2"/>
  <c r="H568" i="2"/>
  <c r="H548" i="2"/>
  <c r="H528" i="2"/>
  <c r="H508" i="2"/>
  <c r="H488" i="2"/>
  <c r="H468" i="2"/>
  <c r="H448" i="2"/>
  <c r="H428" i="2"/>
  <c r="H408" i="2"/>
  <c r="H388" i="2"/>
  <c r="H368" i="2"/>
  <c r="H348" i="2"/>
  <c r="H328" i="2"/>
  <c r="H308" i="2"/>
  <c r="H288" i="2"/>
  <c r="H268" i="2"/>
  <c r="H248" i="2"/>
  <c r="H228" i="2"/>
  <c r="H208" i="2"/>
  <c r="H188" i="2"/>
  <c r="H168" i="2"/>
  <c r="H148" i="2"/>
  <c r="H128" i="2"/>
  <c r="H108" i="2"/>
  <c r="H88" i="2"/>
  <c r="H68" i="2"/>
  <c r="H48" i="2"/>
  <c r="H28" i="2"/>
  <c r="H8" i="2"/>
  <c r="H1327" i="2"/>
  <c r="H1307" i="2"/>
  <c r="H1287" i="2"/>
  <c r="H1267" i="2"/>
  <c r="H1247" i="2"/>
  <c r="H1227" i="2"/>
  <c r="H1207" i="2"/>
  <c r="H1187" i="2"/>
  <c r="H1167" i="2"/>
  <c r="H1147" i="2"/>
  <c r="H1127" i="2"/>
  <c r="H1107" i="2"/>
  <c r="H1087" i="2"/>
  <c r="H1067" i="2"/>
  <c r="H1047" i="2"/>
  <c r="H1027" i="2"/>
  <c r="H1007" i="2"/>
  <c r="H987" i="2"/>
  <c r="H967" i="2"/>
  <c r="H947" i="2"/>
  <c r="H927" i="2"/>
  <c r="H907" i="2"/>
  <c r="H887" i="2"/>
  <c r="H867" i="2"/>
  <c r="H847" i="2"/>
  <c r="H827" i="2"/>
  <c r="H807" i="2"/>
  <c r="H787" i="2"/>
  <c r="H767" i="2"/>
  <c r="H747" i="2"/>
  <c r="H727" i="2"/>
  <c r="H707" i="2"/>
  <c r="H687" i="2"/>
  <c r="H667" i="2"/>
  <c r="H647" i="2"/>
  <c r="H627" i="2"/>
  <c r="H607" i="2"/>
  <c r="H587" i="2"/>
  <c r="H567" i="2"/>
  <c r="H547" i="2"/>
  <c r="H527" i="2"/>
  <c r="H507" i="2"/>
  <c r="H487" i="2"/>
  <c r="H467" i="2"/>
  <c r="H447" i="2"/>
  <c r="H427" i="2"/>
  <c r="H407" i="2"/>
  <c r="H387" i="2"/>
  <c r="H367" i="2"/>
  <c r="H347" i="2"/>
  <c r="H327" i="2"/>
  <c r="H307" i="2"/>
  <c r="H287" i="2"/>
  <c r="H267" i="2"/>
  <c r="H247" i="2"/>
  <c r="H227" i="2"/>
  <c r="H207" i="2"/>
  <c r="H187" i="2"/>
  <c r="H167" i="2"/>
  <c r="H147" i="2"/>
  <c r="H127" i="2"/>
  <c r="H107" i="2"/>
  <c r="H87" i="2"/>
  <c r="H67" i="2"/>
  <c r="H47" i="2"/>
  <c r="H27" i="2"/>
  <c r="H7" i="2"/>
  <c r="H1686" i="2"/>
  <c r="H1666" i="2"/>
  <c r="H1646" i="2"/>
  <c r="H1626" i="2"/>
  <c r="H1606" i="2"/>
  <c r="H1586" i="2"/>
  <c r="H1566" i="2"/>
  <c r="H1546" i="2"/>
  <c r="H1526" i="2"/>
  <c r="H1506" i="2"/>
  <c r="H1486" i="2"/>
  <c r="H1466" i="2"/>
  <c r="H1446" i="2"/>
  <c r="H1426" i="2"/>
  <c r="H1406" i="2"/>
  <c r="H1386" i="2"/>
  <c r="H1366" i="2"/>
  <c r="H1346" i="2"/>
  <c r="H1326" i="2"/>
  <c r="H1306" i="2"/>
  <c r="H1286" i="2"/>
  <c r="H1266" i="2"/>
  <c r="H1246" i="2"/>
  <c r="H1226" i="2"/>
  <c r="H1206" i="2"/>
  <c r="H1186" i="2"/>
  <c r="H1166" i="2"/>
  <c r="H1146" i="2"/>
  <c r="H1126" i="2"/>
  <c r="H1106" i="2"/>
  <c r="H1086" i="2"/>
  <c r="H1066" i="2"/>
  <c r="H1046" i="2"/>
  <c r="H1026" i="2"/>
  <c r="H1006" i="2"/>
  <c r="H986" i="2"/>
  <c r="H966" i="2"/>
  <c r="H946" i="2"/>
  <c r="H926" i="2"/>
  <c r="H906" i="2"/>
  <c r="H886" i="2"/>
  <c r="H866" i="2"/>
  <c r="H846" i="2"/>
  <c r="H826" i="2"/>
  <c r="H806" i="2"/>
  <c r="H786" i="2"/>
  <c r="H766" i="2"/>
  <c r="H746" i="2"/>
  <c r="H726" i="2"/>
  <c r="H706" i="2"/>
  <c r="H686" i="2"/>
  <c r="H666" i="2"/>
  <c r="H646" i="2"/>
  <c r="H626" i="2"/>
  <c r="H606" i="2"/>
  <c r="H586" i="2"/>
  <c r="H566" i="2"/>
  <c r="H546" i="2"/>
  <c r="H526" i="2"/>
  <c r="H506" i="2"/>
  <c r="H486" i="2"/>
  <c r="H466" i="2"/>
  <c r="H446" i="2"/>
  <c r="H426" i="2"/>
  <c r="H406" i="2"/>
  <c r="H386" i="2"/>
  <c r="H366" i="2"/>
  <c r="H346" i="2"/>
  <c r="H326" i="2"/>
  <c r="H306" i="2"/>
  <c r="H286" i="2"/>
  <c r="H266" i="2"/>
  <c r="H246" i="2"/>
  <c r="H226" i="2"/>
  <c r="H206" i="2"/>
  <c r="H186" i="2"/>
  <c r="H166" i="2"/>
  <c r="H146" i="2"/>
  <c r="H126" i="2"/>
  <c r="H106" i="2"/>
  <c r="H86" i="2"/>
  <c r="H66" i="2"/>
  <c r="H46" i="2"/>
  <c r="H26" i="2"/>
  <c r="H6" i="2"/>
  <c r="H5" i="2"/>
  <c r="H344" i="2"/>
  <c r="H324" i="2"/>
  <c r="H304" i="2"/>
  <c r="H284" i="2"/>
  <c r="H264" i="2"/>
  <c r="H244" i="2"/>
  <c r="H224" i="2"/>
  <c r="H204" i="2"/>
  <c r="H184" i="2"/>
  <c r="H164" i="2"/>
  <c r="H144" i="2"/>
  <c r="H124" i="2"/>
  <c r="H104" i="2"/>
  <c r="H84" i="2"/>
  <c r="H64" i="2"/>
  <c r="H44" i="2"/>
  <c r="H24" i="2"/>
  <c r="H4" i="2"/>
  <c r="H363" i="2"/>
  <c r="H343" i="2"/>
  <c r="H323" i="2"/>
  <c r="H303" i="2"/>
  <c r="H283" i="2"/>
  <c r="H263" i="2"/>
  <c r="H243" i="2"/>
  <c r="H223" i="2"/>
  <c r="H203" i="2"/>
  <c r="H183" i="2"/>
  <c r="H163" i="2"/>
  <c r="H143" i="2"/>
  <c r="H123" i="2"/>
  <c r="H103" i="2"/>
  <c r="H83" i="2"/>
  <c r="H63" i="2"/>
  <c r="H43" i="2"/>
  <c r="H23" i="2"/>
  <c r="H3" i="2"/>
  <c r="H362" i="2"/>
  <c r="H342" i="2"/>
  <c r="H322" i="2"/>
  <c r="H302" i="2"/>
  <c r="H282" i="2"/>
  <c r="H262" i="2"/>
  <c r="H242" i="2"/>
  <c r="H222" i="2"/>
  <c r="H202" i="2"/>
  <c r="H182" i="2"/>
  <c r="H162" i="2"/>
  <c r="H142" i="2"/>
  <c r="H122" i="2"/>
  <c r="H102" i="2"/>
  <c r="H82" i="2"/>
  <c r="H62" i="2"/>
  <c r="H42" i="2"/>
  <c r="H22" i="2"/>
  <c r="F2" i="2"/>
  <c r="B2" i="2"/>
  <c r="C2" i="2"/>
  <c r="D2" i="2"/>
  <c r="E2" i="2"/>
  <c r="I2" i="2" s="1"/>
  <c r="AD865" i="1"/>
  <c r="AD1029" i="1"/>
  <c r="AD1749" i="1"/>
  <c r="AD1757" i="1"/>
  <c r="Q2263" i="1"/>
  <c r="AD282" i="1"/>
  <c r="AD858" i="1"/>
  <c r="AD2370" i="1"/>
  <c r="Q865" i="1"/>
  <c r="AD1603" i="1"/>
  <c r="AD2263" i="1"/>
  <c r="AD292" i="1"/>
  <c r="AD684" i="1"/>
  <c r="AD2644" i="1"/>
  <c r="Q292" i="1"/>
  <c r="S1029" i="1"/>
  <c r="Q2644" i="1"/>
  <c r="Q1749" i="1"/>
  <c r="Q1603" i="1"/>
  <c r="Q1757" i="1"/>
  <c r="Q282" i="1"/>
  <c r="Q684" i="1"/>
  <c r="Q2370" i="1"/>
  <c r="Q858" i="1"/>
  <c r="G81" i="2" l="1"/>
  <c r="G382" i="2"/>
  <c r="G402" i="2"/>
  <c r="G369" i="2"/>
  <c r="G109" i="2"/>
  <c r="G204" i="2"/>
  <c r="G105" i="2"/>
  <c r="G6" i="2"/>
  <c r="G406" i="2"/>
  <c r="G71" i="2"/>
  <c r="G372" i="2"/>
  <c r="G262" i="2"/>
  <c r="G329" i="2"/>
  <c r="G24" i="2"/>
  <c r="G325" i="2"/>
  <c r="G226" i="2"/>
  <c r="G64" i="2"/>
  <c r="G365" i="2"/>
  <c r="G266" i="2"/>
  <c r="G192" i="2"/>
  <c r="G93" i="2"/>
  <c r="G19" i="2"/>
  <c r="G142" i="2"/>
  <c r="G39" i="2"/>
  <c r="G162" i="2"/>
  <c r="G198" i="2"/>
  <c r="G222" i="2"/>
  <c r="G229" i="2"/>
  <c r="G249" i="2"/>
  <c r="G324" i="2"/>
  <c r="G225" i="2"/>
  <c r="G126" i="2"/>
  <c r="G344" i="2"/>
  <c r="G245" i="2"/>
  <c r="G146" i="2"/>
  <c r="G139" i="2"/>
  <c r="G26" i="2"/>
  <c r="G224" i="2"/>
  <c r="G125" i="2"/>
  <c r="G60" i="2"/>
  <c r="G91" i="2"/>
  <c r="G392" i="2"/>
  <c r="G293" i="2"/>
  <c r="G80" i="2"/>
  <c r="G302" i="2"/>
  <c r="G129" i="2"/>
  <c r="G101" i="2"/>
  <c r="G121" i="2"/>
  <c r="G22" i="2"/>
  <c r="G30" i="2"/>
  <c r="G179" i="2"/>
  <c r="G307" i="2"/>
  <c r="I307" i="2"/>
  <c r="G159" i="2"/>
  <c r="G59" i="2"/>
  <c r="G228" i="2"/>
  <c r="I228" i="2"/>
  <c r="G194" i="2"/>
  <c r="I194" i="2"/>
  <c r="G347" i="2"/>
  <c r="I347" i="2"/>
  <c r="G161" i="2"/>
  <c r="I161" i="2"/>
  <c r="G268" i="2"/>
  <c r="I268" i="2"/>
  <c r="G137" i="2"/>
  <c r="I137" i="2"/>
  <c r="G181" i="2"/>
  <c r="I181" i="2"/>
  <c r="G86" i="2"/>
  <c r="I86" i="2"/>
  <c r="G387" i="2"/>
  <c r="I387" i="2"/>
  <c r="G160" i="2"/>
  <c r="I160" i="2"/>
  <c r="G201" i="2"/>
  <c r="I201" i="2"/>
  <c r="G407" i="2"/>
  <c r="I407" i="2"/>
  <c r="G171" i="2"/>
  <c r="I171" i="2"/>
  <c r="G177" i="2"/>
  <c r="I177" i="2"/>
  <c r="G180" i="2"/>
  <c r="I180" i="2"/>
  <c r="G221" i="2"/>
  <c r="I221" i="2"/>
  <c r="G328" i="2"/>
  <c r="I328" i="2"/>
  <c r="G130" i="2"/>
  <c r="I130" i="2"/>
  <c r="G241" i="2"/>
  <c r="I241" i="2"/>
  <c r="G47" i="2"/>
  <c r="I47" i="2"/>
  <c r="G348" i="2"/>
  <c r="I348" i="2"/>
  <c r="G150" i="2"/>
  <c r="I150" i="2"/>
  <c r="G314" i="2"/>
  <c r="I314" i="2"/>
  <c r="G220" i="2"/>
  <c r="I220" i="2"/>
  <c r="G261" i="2"/>
  <c r="I261" i="2"/>
  <c r="G170" i="2"/>
  <c r="I170" i="2"/>
  <c r="G240" i="2"/>
  <c r="I240" i="2"/>
  <c r="G281" i="2"/>
  <c r="I281" i="2"/>
  <c r="G388" i="2"/>
  <c r="I388" i="2"/>
  <c r="G354" i="2"/>
  <c r="I354" i="2"/>
  <c r="G260" i="2"/>
  <c r="I260" i="2"/>
  <c r="G271" i="2"/>
  <c r="I271" i="2"/>
  <c r="G127" i="2"/>
  <c r="I127" i="2"/>
  <c r="G28" i="2"/>
  <c r="I28" i="2"/>
  <c r="G301" i="2"/>
  <c r="I301" i="2"/>
  <c r="G341" i="2"/>
  <c r="I341" i="2"/>
  <c r="G48" i="2"/>
  <c r="I48" i="2"/>
  <c r="G311" i="2"/>
  <c r="I311" i="2"/>
  <c r="G317" i="2"/>
  <c r="I317" i="2"/>
  <c r="G361" i="2"/>
  <c r="I361" i="2"/>
  <c r="G167" i="2"/>
  <c r="I167" i="2"/>
  <c r="G200" i="2"/>
  <c r="I200" i="2"/>
  <c r="G381" i="2"/>
  <c r="I381" i="2"/>
  <c r="G351" i="2"/>
  <c r="I351" i="2"/>
  <c r="G54" i="2"/>
  <c r="I54" i="2"/>
  <c r="G357" i="2"/>
  <c r="I357" i="2"/>
  <c r="G244" i="2"/>
  <c r="G401" i="2"/>
  <c r="I401" i="2"/>
  <c r="G207" i="2"/>
  <c r="I207" i="2"/>
  <c r="G108" i="2"/>
  <c r="I108" i="2"/>
  <c r="G371" i="2"/>
  <c r="I371" i="2"/>
  <c r="G227" i="2"/>
  <c r="I227" i="2"/>
  <c r="G128" i="2"/>
  <c r="I128" i="2"/>
  <c r="G391" i="2"/>
  <c r="I391" i="2"/>
  <c r="G247" i="2"/>
  <c r="I247" i="2"/>
  <c r="G148" i="2"/>
  <c r="I148" i="2"/>
  <c r="G411" i="2"/>
  <c r="I411" i="2"/>
  <c r="G114" i="2"/>
  <c r="I114" i="2"/>
  <c r="G17" i="2"/>
  <c r="I17" i="2"/>
  <c r="G417" i="2"/>
  <c r="I417" i="2"/>
  <c r="G267" i="2"/>
  <c r="I267" i="2"/>
  <c r="G168" i="2"/>
  <c r="I168" i="2"/>
  <c r="G134" i="2"/>
  <c r="I134" i="2"/>
  <c r="G37" i="2"/>
  <c r="I37" i="2"/>
  <c r="G189" i="2"/>
  <c r="G353" i="2"/>
  <c r="G106" i="2"/>
  <c r="G141" i="2"/>
  <c r="G339" i="2"/>
  <c r="G62" i="2"/>
  <c r="G44" i="2"/>
  <c r="G219" i="2"/>
  <c r="G299" i="2"/>
  <c r="G319" i="2"/>
  <c r="G42" i="2"/>
  <c r="G58" i="2"/>
  <c r="G359" i="2"/>
  <c r="G82" i="2"/>
  <c r="G284" i="2"/>
  <c r="G185" i="2"/>
  <c r="G100" i="2"/>
  <c r="G205" i="2"/>
  <c r="G120" i="2"/>
  <c r="G52" i="2"/>
  <c r="G239" i="2"/>
  <c r="G72" i="2"/>
  <c r="G373" i="2"/>
  <c r="G259" i="2"/>
  <c r="G78" i="2"/>
  <c r="G379" i="2"/>
  <c r="G102" i="2"/>
  <c r="G2" i="2"/>
  <c r="G279" i="2"/>
  <c r="G4" i="2"/>
  <c r="G399" i="2"/>
  <c r="G122" i="2"/>
  <c r="G104" i="2"/>
  <c r="G199" i="2"/>
  <c r="G304" i="2"/>
  <c r="G90" i="2"/>
  <c r="G11" i="2"/>
  <c r="G312" i="2"/>
  <c r="G213" i="2"/>
  <c r="G99" i="2"/>
  <c r="G287" i="2"/>
  <c r="G188" i="2"/>
  <c r="G154" i="2"/>
  <c r="G57" i="2"/>
  <c r="G119" i="2"/>
  <c r="G20" i="2"/>
  <c r="G208" i="2"/>
  <c r="G174" i="2"/>
  <c r="G77" i="2"/>
  <c r="G327" i="2"/>
  <c r="G97" i="2"/>
  <c r="G248" i="2"/>
  <c r="G214" i="2"/>
  <c r="G117" i="2"/>
  <c r="G367" i="2"/>
  <c r="G234" i="2"/>
  <c r="G140" i="2"/>
  <c r="G288" i="2"/>
  <c r="G151" i="2"/>
  <c r="G254" i="2"/>
  <c r="G157" i="2"/>
  <c r="G318" i="2"/>
  <c r="G41" i="2"/>
  <c r="G342" i="2"/>
  <c r="G7" i="2"/>
  <c r="G308" i="2"/>
  <c r="G274" i="2"/>
  <c r="G61" i="2"/>
  <c r="G362" i="2"/>
  <c r="G27" i="2"/>
  <c r="G191" i="2"/>
  <c r="G294" i="2"/>
  <c r="G197" i="2"/>
  <c r="G211" i="2"/>
  <c r="G217" i="2"/>
  <c r="G67" i="2"/>
  <c r="G368" i="2"/>
  <c r="G231" i="2"/>
  <c r="G334" i="2"/>
  <c r="G237" i="2"/>
  <c r="G87" i="2"/>
  <c r="G190" i="2"/>
  <c r="G251" i="2"/>
  <c r="G257" i="2"/>
  <c r="G107" i="2"/>
  <c r="G8" i="2"/>
  <c r="G408" i="2"/>
  <c r="G210" i="2"/>
  <c r="G374" i="2"/>
  <c r="G277" i="2"/>
  <c r="G321" i="2"/>
  <c r="G230" i="2"/>
  <c r="G291" i="2"/>
  <c r="G394" i="2"/>
  <c r="G297" i="2"/>
  <c r="G147" i="2"/>
  <c r="G250" i="2"/>
  <c r="G14" i="2"/>
  <c r="G414" i="2"/>
  <c r="G68" i="2"/>
  <c r="G331" i="2"/>
  <c r="G34" i="2"/>
  <c r="G337" i="2"/>
  <c r="G187" i="2"/>
  <c r="G88" i="2"/>
  <c r="G49" i="2"/>
  <c r="G74" i="2"/>
  <c r="G377" i="2"/>
  <c r="G144" i="2"/>
  <c r="G45" i="2"/>
  <c r="G346" i="2"/>
  <c r="G94" i="2"/>
  <c r="G397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<sst xmlns="http://schemas.openxmlformats.org/spreadsheetml/2006/main" count="45429" uniqueCount="3020">
  <si>
    <t>PRE-INVENTAIRE SODIF CPIG- 10-12-25 AU 18-12-2025</t>
  </si>
  <si>
    <t>logiciel</t>
  </si>
  <si>
    <t>N° ODRE</t>
  </si>
  <si>
    <t>PLACARD</t>
  </si>
  <si>
    <t>DATE</t>
  </si>
  <si>
    <t>EMPLACEMENT</t>
  </si>
  <si>
    <t>RÉFÉRENCE</t>
  </si>
  <si>
    <t>DESCRIPTION LONGUE</t>
  </si>
  <si>
    <t>DESCRIPTION  COURTE</t>
  </si>
  <si>
    <t>NBCAR</t>
  </si>
  <si>
    <t>NE PAS UTILISER</t>
  </si>
  <si>
    <t>SOUS FAMILLE NE PAS UTILISER</t>
  </si>
  <si>
    <t>FAMILLE ANE PAS UTILISE</t>
  </si>
  <si>
    <t>Code famille</t>
  </si>
  <si>
    <t>FAMILLE NOUVEAU</t>
  </si>
  <si>
    <t>COMMERCIALISATION</t>
  </si>
  <si>
    <t>QUANTITÉ</t>
  </si>
  <si>
    <t>PRIX VENTE</t>
  </si>
  <si>
    <t>MONTANT AU PRIX DE VENTE</t>
  </si>
  <si>
    <t>PRODUIT</t>
  </si>
  <si>
    <t>RESERVE 2</t>
  </si>
  <si>
    <t>CADENAS VACHETTE  55</t>
  </si>
  <si>
    <t xml:space="preserve">CADENAS VACHETTE </t>
  </si>
  <si>
    <t>CADE</t>
  </si>
  <si>
    <t>UNITE</t>
  </si>
  <si>
    <t/>
  </si>
  <si>
    <t>INGCO2 SOL</t>
  </si>
  <si>
    <t>SOL</t>
  </si>
  <si>
    <t>HBC0830</t>
  </si>
  <si>
    <t>CISAILLE 30 / BOLT CUTTER 30  INGCO</t>
  </si>
  <si>
    <t>CISAILLE 30 / BOLT CUTTER 30 INGCO</t>
  </si>
  <si>
    <t>CISAILLE INGCO</t>
  </si>
  <si>
    <t>CISAILLE</t>
  </si>
  <si>
    <t>CISA</t>
  </si>
  <si>
    <t>INGCO</t>
  </si>
  <si>
    <t>P5-SOL</t>
  </si>
  <si>
    <t>CROCHET VITRE</t>
  </si>
  <si>
    <t>CROC</t>
  </si>
  <si>
    <t>INGCO1 P2</t>
  </si>
  <si>
    <t>P2R4PO2</t>
  </si>
  <si>
    <t>HIT010381</t>
  </si>
  <si>
    <t>20MM/ 3 DIGIT BRASS COMBINATION PADLOCK THERMOMETRE INFRA ROUGE  INGCO</t>
  </si>
  <si>
    <t>DECAMETRE INFRAROUGE INGCO</t>
  </si>
  <si>
    <t xml:space="preserve">METRE INGCO INFRAROUGE </t>
  </si>
  <si>
    <t>METRE INGCO INFRAROUGE</t>
  </si>
  <si>
    <t>METR</t>
  </si>
  <si>
    <t>INGCO2 P1</t>
  </si>
  <si>
    <t>P1R4PO3</t>
  </si>
  <si>
    <t>P1</t>
  </si>
  <si>
    <t>P1R5PO2</t>
  </si>
  <si>
    <t xml:space="preserve">5 METTRE EPICA </t>
  </si>
  <si>
    <t>METTRE</t>
  </si>
  <si>
    <t>P4</t>
  </si>
  <si>
    <t>P4R1PO1</t>
  </si>
  <si>
    <t>ABATTANT FIACO</t>
  </si>
  <si>
    <t>TOILETTE</t>
  </si>
  <si>
    <t>TOIL</t>
  </si>
  <si>
    <t>INGCO2 AUTRES P1</t>
  </si>
  <si>
    <t>P1R1PO5</t>
  </si>
  <si>
    <t>ABATTANT UNIFLO</t>
  </si>
  <si>
    <t>RESERVE 1</t>
  </si>
  <si>
    <t>ACCESSOIRE LONG</t>
  </si>
  <si>
    <t>ACCESSOIRE PETIT-LONG</t>
  </si>
  <si>
    <t>ACCE</t>
  </si>
  <si>
    <t>PAIRE</t>
  </si>
  <si>
    <t>ACCESSOIRE PETIT</t>
  </si>
  <si>
    <t xml:space="preserve">PAIRE </t>
  </si>
  <si>
    <t>P1R4PO2</t>
  </si>
  <si>
    <t>AKRT1211</t>
  </si>
  <si>
    <t>ACCESSOIRES POUR DEFONCEUSE 1600W  INGCO</t>
  </si>
  <si>
    <t>ACCESSOIRES DEFONCEUSE 1600W INGCO</t>
  </si>
  <si>
    <t>ACCESSOIRES DEFONCEUSE INGCO</t>
  </si>
  <si>
    <t>P7</t>
  </si>
  <si>
    <t>P7R2PO1</t>
  </si>
  <si>
    <t>ACIDE CARREAU</t>
  </si>
  <si>
    <t>ACIDE-CARREAU</t>
  </si>
  <si>
    <t>ACIDE</t>
  </si>
  <si>
    <t>ACID</t>
  </si>
  <si>
    <t>P7R3PO1</t>
  </si>
  <si>
    <t>INGCO2 AUTRES P3</t>
  </si>
  <si>
    <t>P3R5PO12</t>
  </si>
  <si>
    <t>ADAPTATEUR</t>
  </si>
  <si>
    <t>ADAP</t>
  </si>
  <si>
    <t>INGCO2 AUTRES P2</t>
  </si>
  <si>
    <t>P2R5PO2</t>
  </si>
  <si>
    <t>P3</t>
  </si>
  <si>
    <t>P3R4PO4</t>
  </si>
  <si>
    <t xml:space="preserve">AGGRAVISE INGCO </t>
  </si>
  <si>
    <t>AGRAFFEUSE INGCO</t>
  </si>
  <si>
    <t>AGGR</t>
  </si>
  <si>
    <t>INGCO1 P1</t>
  </si>
  <si>
    <t>HSG14012</t>
  </si>
  <si>
    <t>P2R1PO5</t>
  </si>
  <si>
    <t>P2R3PO4</t>
  </si>
  <si>
    <t>P2R3PO6</t>
  </si>
  <si>
    <t>INGCO1 SOL</t>
  </si>
  <si>
    <t>ACS175241</t>
  </si>
  <si>
    <t>AIR COMPRESSEUR SANS LIBRIFIANT 24L/SILENT AND OIL FREE AIRE COMPRESSOR  INGCO</t>
  </si>
  <si>
    <t>AIR COMPRESSEUR SANS LIBRIFIANT 24L INGCO</t>
  </si>
  <si>
    <t>AIR COMPRESSEUR INGCO</t>
  </si>
  <si>
    <t>COMPR</t>
  </si>
  <si>
    <t>P1R4PO6</t>
  </si>
  <si>
    <t>AAC2508</t>
  </si>
  <si>
    <t>AIR COMPRESSEUR AUTO/ AUTO AIR COMPRESSOR  INGCO</t>
  </si>
  <si>
    <t>AIR COMPRESSEUR AUTO INGCO</t>
  </si>
  <si>
    <t>P2</t>
  </si>
  <si>
    <t>P2R5PO3</t>
  </si>
  <si>
    <t>ARMOIR POIGNET</t>
  </si>
  <si>
    <t>ARMORE</t>
  </si>
  <si>
    <t>ARMO</t>
  </si>
  <si>
    <t>P2R4PO3</t>
  </si>
  <si>
    <t>ARMORE CLE AGA</t>
  </si>
  <si>
    <t>AMBOU PRESSION 50</t>
  </si>
  <si>
    <t>PLOMBERIE PVC</t>
  </si>
  <si>
    <t>PPVC</t>
  </si>
  <si>
    <t>AMBOU PRESSION 63</t>
  </si>
  <si>
    <t>RESERVE 3</t>
  </si>
  <si>
    <t>P3R6PO8</t>
  </si>
  <si>
    <t>AMBOUT FEMMEL CPVC 20</t>
  </si>
  <si>
    <t>P3R6PO10</t>
  </si>
  <si>
    <t>AMBOUT MAL CPVC 20</t>
  </si>
  <si>
    <t>P1R3PO6</t>
  </si>
  <si>
    <t>AMBOUT PRESSION 63</t>
  </si>
  <si>
    <t>AMPOU CPVC 20 FEMELLE</t>
  </si>
  <si>
    <t>AMPOU CPVC 20 MALE</t>
  </si>
  <si>
    <t>AMPOU CPVC 25 FEMELLE</t>
  </si>
  <si>
    <t>AMPOU CPVC 25 MALE</t>
  </si>
  <si>
    <t>P2R2PO1</t>
  </si>
  <si>
    <t xml:space="preserve">AMPOULE  CHARGEABLE 20 WATT </t>
  </si>
  <si>
    <t>AMPOULE CHARGEABLE</t>
  </si>
  <si>
    <t>ELECTRITE BATIMENT</t>
  </si>
  <si>
    <t>ELBA</t>
  </si>
  <si>
    <t>P2R2PO2</t>
  </si>
  <si>
    <t xml:space="preserve">AMPOULE  CHARGEABLE 30 WATT </t>
  </si>
  <si>
    <t xml:space="preserve">AMPOULE APLLIQUE COIN </t>
  </si>
  <si>
    <t>AMPOULE APLLIQUE OIN</t>
  </si>
  <si>
    <t>AMPOULE APPLIQUE INGELEC</t>
  </si>
  <si>
    <t>AMPOULE APLLIQUE INJELEC</t>
  </si>
  <si>
    <t>P2R3PO2</t>
  </si>
  <si>
    <t xml:space="preserve">AMPOULE BATTERIE 15 WATT </t>
  </si>
  <si>
    <t>AMPOULE BATTERIE</t>
  </si>
  <si>
    <t>P2R2PO3</t>
  </si>
  <si>
    <t>AMPOULE CHARGEABLE 15 WATT</t>
  </si>
  <si>
    <t>P2R3PO3</t>
  </si>
  <si>
    <t>AMPOULE CHARGEABLE 20 WATT</t>
  </si>
  <si>
    <t>P3R2PO1</t>
  </si>
  <si>
    <t>P3R3PO1</t>
  </si>
  <si>
    <t>AMPOULE CHARGEABLE 30 WATT</t>
  </si>
  <si>
    <t>AMPOULE CHAUFFANTE 100 WATT</t>
  </si>
  <si>
    <t>P1R3PO2</t>
  </si>
  <si>
    <t xml:space="preserve">AMPOULE CHAUFFANTE 100 WATT </t>
  </si>
  <si>
    <t>P2R3PO1</t>
  </si>
  <si>
    <t>AMPOULE CHAUFFANTE 60 WATT</t>
  </si>
  <si>
    <t xml:space="preserve">AMPOULE CHAUFFANTE 60 WATT </t>
  </si>
  <si>
    <t>HLBACD3201T</t>
  </si>
  <si>
    <t>AMPOULE INGCO LED  20W  INGCO</t>
  </si>
  <si>
    <t>AMPOULE INGCO LED  20W</t>
  </si>
  <si>
    <t>AMPOULE LED INGCO</t>
  </si>
  <si>
    <t xml:space="preserve">AMPOULE INGCO LED  20W </t>
  </si>
  <si>
    <t>HLBACD3301T</t>
  </si>
  <si>
    <t>AMPOULE INGCO LED  30W</t>
  </si>
  <si>
    <t>P1R5PO1</t>
  </si>
  <si>
    <t>HLBACD3401T</t>
  </si>
  <si>
    <t>AMPOULE INGCO LED  40W</t>
  </si>
  <si>
    <t>P1R5PO3</t>
  </si>
  <si>
    <t>HLBACD251</t>
  </si>
  <si>
    <t>AMPOULE INGCO LED  5W</t>
  </si>
  <si>
    <t>HLBACD291</t>
  </si>
  <si>
    <t>AMPOULE INGCO LED  9W</t>
  </si>
  <si>
    <t>HLBACD2141</t>
  </si>
  <si>
    <t>AMPOULE INGCO LED BULD 14W</t>
  </si>
  <si>
    <t xml:space="preserve">AMPOULE INGELEC 18 WATT </t>
  </si>
  <si>
    <t>AMPOULE INGELEC</t>
  </si>
  <si>
    <t xml:space="preserve">AMPOULE INGELEC 40 WATT </t>
  </si>
  <si>
    <t xml:space="preserve">AMPOULE INGELEC 9 WATT </t>
  </si>
  <si>
    <t>P5</t>
  </si>
  <si>
    <t>P5R1PO2</t>
  </si>
  <si>
    <t>AMPOULE INGELEC REGLETTE 120</t>
  </si>
  <si>
    <t>AMPOULE INGELEC REGLETTE 9 WATT</t>
  </si>
  <si>
    <t>AMPOULE INJELEC REGLETTE 120 CM 18 W</t>
  </si>
  <si>
    <t>AMPOULE INJELEC REGLETTE</t>
  </si>
  <si>
    <t>AMPOULE LISTE 60 WAT</t>
  </si>
  <si>
    <t>AMPOULE LISTE</t>
  </si>
  <si>
    <t>P1R4PO1</t>
  </si>
  <si>
    <t>AMPOULE LISTURE</t>
  </si>
  <si>
    <t>AMPOULE PLAFONNIER 48X7X48 M</t>
  </si>
  <si>
    <t>AMPOULE PLAFONNIER</t>
  </si>
  <si>
    <t>AMPOULE RGAFA 40 WATT</t>
  </si>
  <si>
    <t>AMPOULE SPOT 3 COULEUR 3 WATT</t>
  </si>
  <si>
    <t>AMPOULE SPOT 3 COULEUR 7 WATT</t>
  </si>
  <si>
    <t>AMPOULE SPOT</t>
  </si>
  <si>
    <t>AMPOULEINGELEC REGLETTE 9 WAT</t>
  </si>
  <si>
    <t>INGCO2 P3</t>
  </si>
  <si>
    <t>P3R4PO3</t>
  </si>
  <si>
    <t>DBK31802</t>
  </si>
  <si>
    <t>ANTIVOL EN U 270MM  INGCO</t>
  </si>
  <si>
    <t>ANTIVOL EN U 270MM INGCO</t>
  </si>
  <si>
    <t>ANTIVOL INGCO</t>
  </si>
  <si>
    <t>ANTI</t>
  </si>
  <si>
    <t>APLLIQUE INTELEC</t>
  </si>
  <si>
    <t>AMPOUPE APLLIQUE INJELEC</t>
  </si>
  <si>
    <t>P3R2PO2</t>
  </si>
  <si>
    <t>APPAREIL  SILICONNE</t>
  </si>
  <si>
    <t>APPA</t>
  </si>
  <si>
    <t>P4R3PO4</t>
  </si>
  <si>
    <t>APPAREIL DE MESURE EPICA</t>
  </si>
  <si>
    <t>APPAREIL DE MESURE</t>
  </si>
  <si>
    <t>P1R2PO3</t>
  </si>
  <si>
    <t>APPAREIL DE MESURE EPICA EP-60596</t>
  </si>
  <si>
    <t>P4R2PO4</t>
  </si>
  <si>
    <t xml:space="preserve">APPAREIL FILTRE A EAU GEDEYA </t>
  </si>
  <si>
    <t>APPAREIL FILTRE A EAU</t>
  </si>
  <si>
    <t>APPAREIL SILICONNE  INGCO</t>
  </si>
  <si>
    <t>APPAREIL SILICONNE INGCO</t>
  </si>
  <si>
    <t>P4R2PO2</t>
  </si>
  <si>
    <t>APPLIQUE COIN</t>
  </si>
  <si>
    <t>APPL</t>
  </si>
  <si>
    <t>APPLIQUE COIN 18+6W KSR</t>
  </si>
  <si>
    <t>APPLIQUE COIN 3 COULEURS</t>
  </si>
  <si>
    <t>P4R2PO5</t>
  </si>
  <si>
    <t>APPLIQUE HI FI LITE</t>
  </si>
  <si>
    <t>BOIT COLLE PVC</t>
  </si>
  <si>
    <t>COLL</t>
  </si>
  <si>
    <t>P5R1PO1</t>
  </si>
  <si>
    <t>APPLIQUE INGELEC</t>
  </si>
  <si>
    <t xml:space="preserve">APPLIQUE INGELEC </t>
  </si>
  <si>
    <t>P4R3PO5</t>
  </si>
  <si>
    <t>ARDOISINE 1KG NOIR</t>
  </si>
  <si>
    <t>ARDOISINE</t>
  </si>
  <si>
    <t>ARDO</t>
  </si>
  <si>
    <t>P4R3PO6</t>
  </si>
  <si>
    <t>ARDOISINE 1KG VERT</t>
  </si>
  <si>
    <t>ARRACHE CLOU</t>
  </si>
  <si>
    <t>ATTACHE</t>
  </si>
  <si>
    <t>ATTA</t>
  </si>
  <si>
    <t>P3R5PO3</t>
  </si>
  <si>
    <t>ATTACHE 10 EPICA</t>
  </si>
  <si>
    <t>PAQUET</t>
  </si>
  <si>
    <t>P3R4PO2</t>
  </si>
  <si>
    <t>P3R5PO1</t>
  </si>
  <si>
    <t>ATTACHE 10MM</t>
  </si>
  <si>
    <t>Unite</t>
  </si>
  <si>
    <t>ATTACHE 8 EPICA</t>
  </si>
  <si>
    <t>P3R4PO1</t>
  </si>
  <si>
    <t>ATTACHE EPICA 10</t>
  </si>
  <si>
    <t>P4R5PO1</t>
  </si>
  <si>
    <t>ATTACHE EPICA 8</t>
  </si>
  <si>
    <t>INGCO2 AUTRES SOL</t>
  </si>
  <si>
    <t>ATTACHE N°08</t>
  </si>
  <si>
    <t xml:space="preserve">ATTACHE N°10 </t>
  </si>
  <si>
    <t>P1R2PO6</t>
  </si>
  <si>
    <t>CACLI2002A</t>
  </si>
  <si>
    <t>AUTO AIR COMPRESSEUR  INJELEC 20V 11BAR  INGCO</t>
  </si>
  <si>
    <t>AUTO AIR COMPRESSEUR  INJELEC 20V 11BAR INGCO</t>
  </si>
  <si>
    <t>AUTO AIR COMPRESSEUR INGCO</t>
  </si>
  <si>
    <t>COMP</t>
  </si>
  <si>
    <t>AAC1408</t>
  </si>
  <si>
    <t>AUTO AIR COMPRESSEUR  INJELEC/ AUTO AIR  INGCO</t>
  </si>
  <si>
    <t>AUTO AIR COMPRESSEUR  INJELEC/ AUTO AIR INGCO</t>
  </si>
  <si>
    <t>P1R3PO7</t>
  </si>
  <si>
    <t>P4R4PO6</t>
  </si>
  <si>
    <t>AUTO ATLAS ALUMINIUM 250G</t>
  </si>
  <si>
    <t>PEINTURE</t>
  </si>
  <si>
    <t>PEIN</t>
  </si>
  <si>
    <t>AUTO ATLAS BLANC 250G</t>
  </si>
  <si>
    <t>P4R5PO5</t>
  </si>
  <si>
    <t xml:space="preserve">AUTO ATLAS BLANC 250G </t>
  </si>
  <si>
    <t>P4R5PO4</t>
  </si>
  <si>
    <t>AUTO ATLAS BLANC 85G</t>
  </si>
  <si>
    <t xml:space="preserve">AUTO ATLAS BLEU 250G </t>
  </si>
  <si>
    <t>AUTO ATLAS BLEU 85G</t>
  </si>
  <si>
    <t>AUTO ATLAS DORE 100G</t>
  </si>
  <si>
    <t>AUTO ATLAS DORE 250G</t>
  </si>
  <si>
    <t>AUTO ATLAS DORE 950G</t>
  </si>
  <si>
    <t xml:space="preserve">AUTO ATLAS GRIS 250G </t>
  </si>
  <si>
    <t>P4R5PO6</t>
  </si>
  <si>
    <t>AUTO ATLAS GRIS 85G</t>
  </si>
  <si>
    <t xml:space="preserve">AUTO ATLAS JAUNE 1KG </t>
  </si>
  <si>
    <t xml:space="preserve">AUTO ATLAS MARON 1KG </t>
  </si>
  <si>
    <t xml:space="preserve">AUTO ATLAS MARON 250G </t>
  </si>
  <si>
    <t>AUTO ATLAS NOIR 250G</t>
  </si>
  <si>
    <t xml:space="preserve">AUTO ATLAS NOIR 250G </t>
  </si>
  <si>
    <t xml:space="preserve">AUTO ATLAS ROUGE 1KG </t>
  </si>
  <si>
    <t>AUTO ATLAS VERT 100G</t>
  </si>
  <si>
    <t xml:space="preserve">AUTO ATLAS VERT 1KG </t>
  </si>
  <si>
    <t>AUTO ATLAS VERT 250G</t>
  </si>
  <si>
    <t xml:space="preserve">AUTO ATLAS VERT 250G </t>
  </si>
  <si>
    <t>BACHE</t>
  </si>
  <si>
    <t>BACH</t>
  </si>
  <si>
    <t>BACHE 3X4</t>
  </si>
  <si>
    <t>P3R2PO8</t>
  </si>
  <si>
    <t>BACHE BLEU 3X4</t>
  </si>
  <si>
    <t>P3R2PO9</t>
  </si>
  <si>
    <t>BACHE BLEU 4X5</t>
  </si>
  <si>
    <t>P3R2PO10</t>
  </si>
  <si>
    <t>BACHE BLEU 6X8</t>
  </si>
  <si>
    <t xml:space="preserve">BALAI BROCHE </t>
  </si>
  <si>
    <t>BALAI SIMPLE</t>
  </si>
  <si>
    <t>BALAIE SIMPLE</t>
  </si>
  <si>
    <t>BALAIE</t>
  </si>
  <si>
    <t>BALA</t>
  </si>
  <si>
    <t xml:space="preserve">BALAI SIMPLE </t>
  </si>
  <si>
    <t>BALAIE BROCHE</t>
  </si>
  <si>
    <t xml:space="preserve">BALAIE SIMPLE </t>
  </si>
  <si>
    <t>P4R2PO1</t>
  </si>
  <si>
    <t>BALAYE ARAIGNEE</t>
  </si>
  <si>
    <t>BALAIE ARRAIGNEE</t>
  </si>
  <si>
    <t>P1R2PO5</t>
  </si>
  <si>
    <t>BALLE SERPIEUR BLANCS</t>
  </si>
  <si>
    <t>SERPIEUR</t>
  </si>
  <si>
    <t>SERP</t>
  </si>
  <si>
    <t>P3R3PO10</t>
  </si>
  <si>
    <t>BALLE SERPIEUR NOIR</t>
  </si>
  <si>
    <t>P3R3PO11</t>
  </si>
  <si>
    <t>BALLET ARRAIGNE</t>
  </si>
  <si>
    <t>BANDE CPVC 16X20MM²</t>
  </si>
  <si>
    <t>CPVC</t>
  </si>
  <si>
    <t>BANDE CPVC 25MM²</t>
  </si>
  <si>
    <t>BAQUETTE</t>
  </si>
  <si>
    <t>BAQU</t>
  </si>
  <si>
    <t>BAQUETTE 2.5</t>
  </si>
  <si>
    <t>P1R3PO3</t>
  </si>
  <si>
    <t>BARETTE DE TERRE</t>
  </si>
  <si>
    <t>BARETTE TERRE</t>
  </si>
  <si>
    <t>BARE</t>
  </si>
  <si>
    <t>P4R4PO1</t>
  </si>
  <si>
    <t xml:space="preserve">BARETTE TERRE </t>
  </si>
  <si>
    <t>P2R5PO1</t>
  </si>
  <si>
    <t>BARRETTE DE TERRE</t>
  </si>
  <si>
    <t>P1R5PO5</t>
  </si>
  <si>
    <t>FBLI20011</t>
  </si>
  <si>
    <t>BATTERIE 20V/ LTHIUM-ION BATTERY PACK  INGCO</t>
  </si>
  <si>
    <t>BATTERY PACK LITHIUM 20V INGCO</t>
  </si>
  <si>
    <t>BATTERIE LITHIUM INGCO</t>
  </si>
  <si>
    <t>ENERGIE SOLAIRE</t>
  </si>
  <si>
    <t>ENER</t>
  </si>
  <si>
    <t>P1R5PO4</t>
  </si>
  <si>
    <t>ING-CB1501</t>
  </si>
  <si>
    <t>BATTERIE CHARGEUR 6/12 BATTERY CHARGER 6/12  INGCO</t>
  </si>
  <si>
    <t>BATTERY CHARGER 6/12 INGCO</t>
  </si>
  <si>
    <t>BATTERIE CHARGEUR INGCO</t>
  </si>
  <si>
    <t xml:space="preserve">BATTERIE COCHE </t>
  </si>
  <si>
    <t>BATTERIE</t>
  </si>
  <si>
    <t>BATT</t>
  </si>
  <si>
    <t>P3R4PO9</t>
  </si>
  <si>
    <t>BAUME  DOREE</t>
  </si>
  <si>
    <t>BAUME</t>
  </si>
  <si>
    <t>BAUM</t>
  </si>
  <si>
    <t>BAUME ALMINIUM</t>
  </si>
  <si>
    <t>BAUME BLANC</t>
  </si>
  <si>
    <t>P1R2PO7</t>
  </si>
  <si>
    <t>P3R5PO8</t>
  </si>
  <si>
    <t>BAUME BLEU</t>
  </si>
  <si>
    <t>P6</t>
  </si>
  <si>
    <t>P6R1PO1</t>
  </si>
  <si>
    <t>BAUME DORE</t>
  </si>
  <si>
    <t>BAUME GRISE</t>
  </si>
  <si>
    <t xml:space="preserve">BAUME JAUNE </t>
  </si>
  <si>
    <t>BAUME MARON</t>
  </si>
  <si>
    <t xml:space="preserve">BAUME MARRON </t>
  </si>
  <si>
    <t>BAUME NOIR</t>
  </si>
  <si>
    <t xml:space="preserve">BAUME ROUGE </t>
  </si>
  <si>
    <t xml:space="preserve">BAUME ROUGE MARRON </t>
  </si>
  <si>
    <t>BAUME SOUDURE BLANC</t>
  </si>
  <si>
    <t>P1R1PO1</t>
  </si>
  <si>
    <t xml:space="preserve">BEGNOIR CHIFFON </t>
  </si>
  <si>
    <t>BEGNOIR</t>
  </si>
  <si>
    <t>BAIG</t>
  </si>
  <si>
    <t>BAIGNOIRE</t>
  </si>
  <si>
    <t xml:space="preserve">BOULON BROUETTE </t>
  </si>
  <si>
    <t>BOULON</t>
  </si>
  <si>
    <t>BOUL</t>
  </si>
  <si>
    <t>BOITE ANTI ROUILLE</t>
  </si>
  <si>
    <t>BOITE DERIVATION</t>
  </si>
  <si>
    <t>DERI</t>
  </si>
  <si>
    <t>BOITE CARRE BLEU</t>
  </si>
  <si>
    <t>P2R1PO1</t>
  </si>
  <si>
    <t xml:space="preserve">BOITE CARRE BLEU </t>
  </si>
  <si>
    <t>BOITE CARRE BLEU 50MM</t>
  </si>
  <si>
    <t>BOITE COLLE FORCE 1KG</t>
  </si>
  <si>
    <t>BOITE COLLE PVC 1KG</t>
  </si>
  <si>
    <t>BOITE DE DERIVATION T3</t>
  </si>
  <si>
    <t>BOITE DE DERIVATION T4</t>
  </si>
  <si>
    <t>BOITE DE REPARTITION 407</t>
  </si>
  <si>
    <t>BOITE DE REPARTITION</t>
  </si>
  <si>
    <t>REPA</t>
  </si>
  <si>
    <t>BOITE DE REPARTITION 411</t>
  </si>
  <si>
    <t>P1R1PO7</t>
  </si>
  <si>
    <t>BOITE ETANCHE 100/100</t>
  </si>
  <si>
    <t>BOITE ETANCHE 180/140</t>
  </si>
  <si>
    <t>BOÎTE ETANCHE 200ML</t>
  </si>
  <si>
    <t>BOITE ETANCHE 240/80</t>
  </si>
  <si>
    <t>P2R1PO2</t>
  </si>
  <si>
    <t>BOITE PT3</t>
  </si>
  <si>
    <t>P2R1PO4</t>
  </si>
  <si>
    <t>P1R2PO1</t>
  </si>
  <si>
    <t xml:space="preserve">BOITE PT3 </t>
  </si>
  <si>
    <t>P1R2PO2</t>
  </si>
  <si>
    <t>BOITE PT4</t>
  </si>
  <si>
    <t xml:space="preserve">BOITE ROND </t>
  </si>
  <si>
    <t>BOITE RONDE</t>
  </si>
  <si>
    <t>P2R1PO3</t>
  </si>
  <si>
    <t>P6R2PO1</t>
  </si>
  <si>
    <t xml:space="preserve">BOLN WC </t>
  </si>
  <si>
    <t>BOUCHON 26MM² MALE</t>
  </si>
  <si>
    <t>BOUCHE 26MM² MALE</t>
  </si>
  <si>
    <t>BGAL</t>
  </si>
  <si>
    <t>BOUCHON GALVA</t>
  </si>
  <si>
    <t>BOUCHE</t>
  </si>
  <si>
    <t>BOUCHON 100</t>
  </si>
  <si>
    <t>BPVC</t>
  </si>
  <si>
    <t>BOUCHON PVC</t>
  </si>
  <si>
    <t>BOUCHON 100 PVC</t>
  </si>
  <si>
    <t>BOUCHON 110 PVC</t>
  </si>
  <si>
    <t>BOUCHON 125</t>
  </si>
  <si>
    <t>BOUCHON 63</t>
  </si>
  <si>
    <t>BOUCHON 63 PVC</t>
  </si>
  <si>
    <t>BOUCHON CHROMÉ FEMELLE 20MM²</t>
  </si>
  <si>
    <t>BCHR</t>
  </si>
  <si>
    <t>BOUCHE CHROME</t>
  </si>
  <si>
    <t>BOUCHON FEMELLE 15MM²</t>
  </si>
  <si>
    <t>BOUCHON FEMELLE 20MM²</t>
  </si>
  <si>
    <t>P2R6PO3</t>
  </si>
  <si>
    <t>BOUCHON FEMMELLE 15</t>
  </si>
  <si>
    <t>BOUCHON GALVA FEMELLE 15MM²</t>
  </si>
  <si>
    <t>BOUCHON GALVA FEMELLE 20MM²</t>
  </si>
  <si>
    <t>BOUCHON GALVA FEMELLE 33MM²</t>
  </si>
  <si>
    <t>BOUCHON GALVA MÂLE 20MM²</t>
  </si>
  <si>
    <t>BOUCHON MAL 15</t>
  </si>
  <si>
    <t>BOUCHON MALE 15MM²</t>
  </si>
  <si>
    <t>BOUCHON MALE 20MM²</t>
  </si>
  <si>
    <t>BOUCHON PVC 125</t>
  </si>
  <si>
    <t>BOUCHON PVC 63</t>
  </si>
  <si>
    <t>P2R5PO5</t>
  </si>
  <si>
    <t>BRAETTE TERRE</t>
  </si>
  <si>
    <t>BURIN INDUSTRIEL PLA</t>
  </si>
  <si>
    <t>BURIN INDUSTRIEL</t>
  </si>
  <si>
    <t>BURIN</t>
  </si>
  <si>
    <t>BURI</t>
  </si>
  <si>
    <t>BURIN INDUSTRIEL POINTE</t>
  </si>
  <si>
    <t>P1R6PO2</t>
  </si>
  <si>
    <t xml:space="preserve">BURIN PLAT INDUSTRIELLE </t>
  </si>
  <si>
    <t>BURIN PLAT LOCAL</t>
  </si>
  <si>
    <t xml:space="preserve">BURIN POINTE INDUSTRIELLE </t>
  </si>
  <si>
    <t>BURIN POINTE LOCAL</t>
  </si>
  <si>
    <t>BURIN LOCAL</t>
  </si>
  <si>
    <t xml:space="preserve">BRINT INDUSTRIEL PLAT </t>
  </si>
  <si>
    <t xml:space="preserve">BROCHE METALLIQUE </t>
  </si>
  <si>
    <t>BROCHE</t>
  </si>
  <si>
    <t>BROCH</t>
  </si>
  <si>
    <t xml:space="preserve">BROCHE WC </t>
  </si>
  <si>
    <t>BROCHE WC</t>
  </si>
  <si>
    <t>INGCO2 P2</t>
  </si>
  <si>
    <t>P2R4PO5</t>
  </si>
  <si>
    <t>HKTWB2705</t>
  </si>
  <si>
    <t>BROSSE METALIQUE 270MM  INGCO</t>
  </si>
  <si>
    <t>BROSSE METALIQUE 270MM INGCO</t>
  </si>
  <si>
    <t>BROSSE INGCO</t>
  </si>
  <si>
    <t>BROCHE INGCO</t>
  </si>
  <si>
    <t xml:space="preserve">BROUETTE MATIC </t>
  </si>
  <si>
    <t>BROUETTE MATIC</t>
  </si>
  <si>
    <t>BROU</t>
  </si>
  <si>
    <t>BROUETTE MSF</t>
  </si>
  <si>
    <t>BROUETTE</t>
  </si>
  <si>
    <t>P2R5PO6</t>
  </si>
  <si>
    <t>HCCL082412</t>
  </si>
  <si>
    <t>BURIN PLAT 300MM/ COLD CHISEL 300MM  INGCO</t>
  </si>
  <si>
    <t>BURIN PLAT 300MM/ COLD CHISEL 300MM INGCO</t>
  </si>
  <si>
    <t>BURIN INGCO</t>
  </si>
  <si>
    <t>BURN</t>
  </si>
  <si>
    <t>DBC0112501</t>
  </si>
  <si>
    <t>BURIN PONTU POUR MARTEAU-PERFORATEUR 14X250 / SDS PLUS CHISEL  14X250  INGCO</t>
  </si>
  <si>
    <t>BURIN PONTU DE MARTEAU-PERFORATEUR 14X250 INGCO</t>
  </si>
  <si>
    <t>HBTCP6008</t>
  </si>
  <si>
    <t>CABLE DE COMMUNICATION 600MP/ BOOSTER CABLE  INGCO</t>
  </si>
  <si>
    <t>CABLE COMMUNICATION 600MP/ BOOSTER CABLE INGCO</t>
  </si>
  <si>
    <t>CABLE TV INGCO</t>
  </si>
  <si>
    <t>CATV</t>
  </si>
  <si>
    <t>P3R4PO5</t>
  </si>
  <si>
    <t>CÂBLE DIALLO INGELEC 2X1,5MM²</t>
  </si>
  <si>
    <t>CÂBLE DIALLO</t>
  </si>
  <si>
    <t>CABLE ELECGTRIQUE</t>
  </si>
  <si>
    <t>CAEL</t>
  </si>
  <si>
    <t>Mètre (Quantité inconnu)</t>
  </si>
  <si>
    <t>Inconnue</t>
  </si>
  <si>
    <t>CÂBLE DIALLO INGELEC 2X2,5MM²</t>
  </si>
  <si>
    <t>CÂBLE DIALLO INGELEC 2X4MM²</t>
  </si>
  <si>
    <t>CABLE DIALON  2X2,5 ROULEAU 100 M</t>
  </si>
  <si>
    <t>CABLE DIALON 2X1,5 ROULEAU 100 M</t>
  </si>
  <si>
    <t>CABLE SOUPLE 3X2,5</t>
  </si>
  <si>
    <t>CÂBLE SOUPLE</t>
  </si>
  <si>
    <t>CÂBLE SOUPLE INGELEC 2X1,5MM²</t>
  </si>
  <si>
    <t>CÂBLE SOUPLE INGELEC 2X2,5MM²</t>
  </si>
  <si>
    <t>CÂBLE SOUPLE INGELEC 3X2,5MM²</t>
  </si>
  <si>
    <t>P3R1PO1</t>
  </si>
  <si>
    <t>CABLE TV  25 AIRES</t>
  </si>
  <si>
    <t>CABLE TV</t>
  </si>
  <si>
    <t>CABLE TV  INGELEC 100 METTRES</t>
  </si>
  <si>
    <t>CABLE TV 100 AIRS 1 ROUND</t>
  </si>
  <si>
    <t>CABLE TV 25 AIRS 1 ROUND</t>
  </si>
  <si>
    <t xml:space="preserve">CABLE TV INGELEC  100 M </t>
  </si>
  <si>
    <t>CABLE TV INGELEC 100 METTRE</t>
  </si>
  <si>
    <t>DBPL0202</t>
  </si>
  <si>
    <t>CADENAS 20MM/ HEAVY DUTY BRASS PADLOCK  INGCO</t>
  </si>
  <si>
    <t>CADENAS 20MM/ HEAVY DUTY BRASS PADLOCK INGCO</t>
  </si>
  <si>
    <t>CADENAS INGCO</t>
  </si>
  <si>
    <t>CADN</t>
  </si>
  <si>
    <t>DBPL0402</t>
  </si>
  <si>
    <t>CADENAS 40MM/ HEAVY DUTY BRASS PADLOCK  INGCO</t>
  </si>
  <si>
    <t>CADENAS 40MM/ HEAVY DUTY BRASS PADLOCK INGCO</t>
  </si>
  <si>
    <t>DBPL0602</t>
  </si>
  <si>
    <t>CADENAS 60MM/ HEAVY DUTY BRASS PADLOCK  INGCO</t>
  </si>
  <si>
    <t>CADENAS 60MM/ HEAVY DUTY BRASS PADLOCK INGCO</t>
  </si>
  <si>
    <t>DBCK0404</t>
  </si>
  <si>
    <t>CADENAS A COMBINAISON EN LAITON A 4 CHIFFRES/4 DIGIT BRASS COMBINATION PADLOCK  INGCO</t>
  </si>
  <si>
    <t>CADENAS A COMBINAISON EN LAITON A 4 CHIFFRES INGCO</t>
  </si>
  <si>
    <t>DBCK0203</t>
  </si>
  <si>
    <t>CADENAS A COMBINAISON EN LAITON A3  INGCO</t>
  </si>
  <si>
    <t>CADENAS A COMBINAISON EN LAITON A3 INGCO</t>
  </si>
  <si>
    <t>DBCK0303</t>
  </si>
  <si>
    <t>CADENAS A COMBINAISON EN LAITON A3 CHIFFRES 30MM/3 DIGIT BRASS COMBINATION  INGCO</t>
  </si>
  <si>
    <t>CADENAS A COMBINAISON EN LAITON A3 CHIFFRES 30MM INGCO</t>
  </si>
  <si>
    <t>DBPL0702</t>
  </si>
  <si>
    <t>CADENAS INGCO 70MM/ HEAVY DUTY BRASS PADLOCK  INGCO</t>
  </si>
  <si>
    <t>CADENAS INGCO 70MM/ HEAVY DUTY BRASS PADLOCK INGCO</t>
  </si>
  <si>
    <t xml:space="preserve">CADENAS TOP SECURITE </t>
  </si>
  <si>
    <t xml:space="preserve">CADENAS </t>
  </si>
  <si>
    <t>CADENAS VACHETTE 45</t>
  </si>
  <si>
    <t>CADENAS VACHETTE 80</t>
  </si>
  <si>
    <t>CANNOT VACHETTE</t>
  </si>
  <si>
    <t xml:space="preserve">CANNOT VACHETTE </t>
  </si>
  <si>
    <t>CANNOT</t>
  </si>
  <si>
    <t>SERRURE</t>
  </si>
  <si>
    <t>SERR</t>
  </si>
  <si>
    <t>P3R5PO2</t>
  </si>
  <si>
    <t>CANON   VACHETTE 5  CLES</t>
  </si>
  <si>
    <t>CARTON CORDE SARABA 60/CARTON</t>
  </si>
  <si>
    <t xml:space="preserve">CARTON </t>
  </si>
  <si>
    <t>CART</t>
  </si>
  <si>
    <t>P3R5PO6</t>
  </si>
  <si>
    <t>CARTON FAUTEUILLE PIED</t>
  </si>
  <si>
    <t>HEM01</t>
  </si>
  <si>
    <t>CASQUE ANTI-BRUIT/ EARMUFF  INGCO</t>
  </si>
  <si>
    <t>CASQUE ANTI-BRUIT INGCO</t>
  </si>
  <si>
    <t>CASQUE INGCO</t>
  </si>
  <si>
    <t>CASI</t>
  </si>
  <si>
    <t>P2R4PO6</t>
  </si>
  <si>
    <t>HSH209</t>
  </si>
  <si>
    <t>CASQUE CHANTIER (BLANC)/ SAFETY HELMET  INGCO</t>
  </si>
  <si>
    <t>CASQUE CHANTIER (BLANC) INGCO</t>
  </si>
  <si>
    <t>P4R2PO6</t>
  </si>
  <si>
    <t>CASQUE MANCON</t>
  </si>
  <si>
    <t>CASQUE</t>
  </si>
  <si>
    <t>CASQ</t>
  </si>
  <si>
    <t>CASQUE MENCON</t>
  </si>
  <si>
    <t>HSH501502</t>
  </si>
  <si>
    <t>CEINTURE DE SECURITE/ SAFETY HARNESS INGCO</t>
  </si>
  <si>
    <t>SAFETY HARNESS INGCO</t>
  </si>
  <si>
    <t>CEINTURE DE SECURITE INGCO</t>
  </si>
  <si>
    <t>CEIN</t>
  </si>
  <si>
    <t>CHAINE CHIEN</t>
  </si>
  <si>
    <t>CHIE</t>
  </si>
  <si>
    <t>P4R3PO2</t>
  </si>
  <si>
    <t>P4R4PO4</t>
  </si>
  <si>
    <t>P1R3PO1</t>
  </si>
  <si>
    <t xml:space="preserve">CHAINE CHIEN </t>
  </si>
  <si>
    <t>P3R3PO2</t>
  </si>
  <si>
    <t>AGSC52401</t>
  </si>
  <si>
    <t>TRONCONNEUSE 24 INGCO</t>
  </si>
  <si>
    <t>TRON</t>
  </si>
  <si>
    <t xml:space="preserve">CHAISE ENGLAISE </t>
  </si>
  <si>
    <t>CHAISE TURQUE</t>
  </si>
  <si>
    <t xml:space="preserve">CHAISE TURQUE </t>
  </si>
  <si>
    <t>P2R5PO4</t>
  </si>
  <si>
    <t>AG24008-SP-39</t>
  </si>
  <si>
    <t>CHARBON MEULEUSE 2400W INGCO</t>
  </si>
  <si>
    <t>CHARBON MEULEUSE INGCO</t>
  </si>
  <si>
    <t>CHAR</t>
  </si>
  <si>
    <t>ING-CB1601</t>
  </si>
  <si>
    <t>CHARGEUR DE BATTERIE 12/24 INGCO</t>
  </si>
  <si>
    <t>BATTERY CHARGER 12/24 INGCO</t>
  </si>
  <si>
    <t>CHARGEUR DE BATTERIE INGCO</t>
  </si>
  <si>
    <t>CHAB</t>
  </si>
  <si>
    <t>FCLI2001</t>
  </si>
  <si>
    <t>CHARGEUR DE BATTERIE 20V (1H) INGCO</t>
  </si>
  <si>
    <t>P1R1PO6</t>
  </si>
  <si>
    <t>CHAUFFE EAU</t>
  </si>
  <si>
    <t>CHASSE EAU</t>
  </si>
  <si>
    <t>CHASSE D'EAU</t>
  </si>
  <si>
    <t>CHASSE EAU FIACO</t>
  </si>
  <si>
    <t>P3R3PO7</t>
  </si>
  <si>
    <t>ELECTRIQUE</t>
  </si>
  <si>
    <t>ELEC</t>
  </si>
  <si>
    <t xml:space="preserve">CHAUFFE EAU VENUS </t>
  </si>
  <si>
    <t>P1R4PO4</t>
  </si>
  <si>
    <t xml:space="preserve">SSH12S1P.41, </t>
  </si>
  <si>
    <t xml:space="preserve">CHAUSSURE  DE SECURITE INGCO  41 / 43 </t>
  </si>
  <si>
    <t>CHAUSSURE DE SECURITE INGCO</t>
  </si>
  <si>
    <t>CHAUSSURE</t>
  </si>
  <si>
    <t>CHAU</t>
  </si>
  <si>
    <t>CHAUSSURE DE SECURITE 44</t>
  </si>
  <si>
    <t>CHAUSSURE DE SECURITE</t>
  </si>
  <si>
    <t>CHAUSSURE DE SECURITE 45</t>
  </si>
  <si>
    <t>SSH02SB.43</t>
  </si>
  <si>
    <t>CHAUSSURE DE SECURITE BASKET 43 SAFETY BOOTS INGCO</t>
  </si>
  <si>
    <t>CHAUSSURE SECURITE43 BOOTS 43 INGCO</t>
  </si>
  <si>
    <t>SSH81SB,43</t>
  </si>
  <si>
    <t>SSH02SB   (.41),42,45,46.</t>
  </si>
  <si>
    <t>CHAUSSURE DE SECURITE INGCO 41/42/45/46</t>
  </si>
  <si>
    <t>CHAUSSURE SECURITE INGCO 41/42/45/46</t>
  </si>
  <si>
    <t xml:space="preserve">CHEVILLE 10 </t>
  </si>
  <si>
    <t>CHEVILLE</t>
  </si>
  <si>
    <t>CHEV</t>
  </si>
  <si>
    <t>CHEVILLE 10MM²</t>
  </si>
  <si>
    <t>Packet</t>
  </si>
  <si>
    <t>CHEVILLE 12</t>
  </si>
  <si>
    <t>CHEVILLE N°10</t>
  </si>
  <si>
    <t>CHEVILLE N°12</t>
  </si>
  <si>
    <t>P2R4PO1</t>
  </si>
  <si>
    <t>CHEVILLES INGELEC 10</t>
  </si>
  <si>
    <t>CHEVILLE INGELEC</t>
  </si>
  <si>
    <t>INGELEC</t>
  </si>
  <si>
    <t>INGE</t>
  </si>
  <si>
    <t>CHEVILLES INGELEC 12</t>
  </si>
  <si>
    <t>CHEVILLES INGELEC 8</t>
  </si>
  <si>
    <t>P4R5PO2</t>
  </si>
  <si>
    <t>CHIFFON BAIGNOIRE</t>
  </si>
  <si>
    <t>P5R2PO2</t>
  </si>
  <si>
    <t>CHIFFON DE SOL 10</t>
  </si>
  <si>
    <t>CHIFFON DE SOL</t>
  </si>
  <si>
    <t>CHIFFON DE SOL 12X12</t>
  </si>
  <si>
    <t>CHIFFON DE SOL 15X15</t>
  </si>
  <si>
    <t>P4R4PO2</t>
  </si>
  <si>
    <t>CHIFFON DE SOL 50</t>
  </si>
  <si>
    <t>CHIFFON DE SOL 63</t>
  </si>
  <si>
    <t>CHIFFON DE SOL A FER</t>
  </si>
  <si>
    <t>P3R5PO4</t>
  </si>
  <si>
    <t>CHIFFON DE SOL A FER ELENA</t>
  </si>
  <si>
    <t>CHIFFON DE SOL A FER POUCHOIR</t>
  </si>
  <si>
    <t>CHIFFON EVIER</t>
  </si>
  <si>
    <t>CHIFFON EVIER 1 TROU</t>
  </si>
  <si>
    <t xml:space="preserve">CHIFFON EVIER 2 TROUS </t>
  </si>
  <si>
    <t>CHIFFON EVIER 2 TROUX</t>
  </si>
  <si>
    <t>CHIFFON EVIER 2 TROUX LOCALES</t>
  </si>
  <si>
    <t>P4R3PO3</t>
  </si>
  <si>
    <t>CHIFFON EVIER LOCAL</t>
  </si>
  <si>
    <t>CHIFFON LAVABO</t>
  </si>
  <si>
    <t>CHIFFON LAVABO 40</t>
  </si>
  <si>
    <t>CHIFFON LAVABO 40MM²</t>
  </si>
  <si>
    <t>CHIFFON LAVABO ALEMAX</t>
  </si>
  <si>
    <t>CHIFFON LAVABO ALMAX</t>
  </si>
  <si>
    <t xml:space="preserve">CHIFFON MENCON </t>
  </si>
  <si>
    <t>CHIFFON S</t>
  </si>
  <si>
    <t>CHIFFON SOL 10</t>
  </si>
  <si>
    <t>CHIFFON SOL 12</t>
  </si>
  <si>
    <t>P1R2PO4</t>
  </si>
  <si>
    <t>CHIPHON  SERPENT  32</t>
  </si>
  <si>
    <t>CIGATEUR</t>
  </si>
  <si>
    <t>CIGA</t>
  </si>
  <si>
    <t>P3R3PO3</t>
  </si>
  <si>
    <t xml:space="preserve">CIGATEUR </t>
  </si>
  <si>
    <t xml:space="preserve">CIGATEUR EPICA </t>
  </si>
  <si>
    <t>CIGATEUR EPICA 8</t>
  </si>
  <si>
    <t>MAGASIN CIMENT</t>
  </si>
  <si>
    <t>CIMENT</t>
  </si>
  <si>
    <t>CIME</t>
  </si>
  <si>
    <t>SAC</t>
  </si>
  <si>
    <t>HBC0836</t>
  </si>
  <si>
    <t>CISAILLE 36/BOLT CUTTER 36 INGCO</t>
  </si>
  <si>
    <t>HBC0842</t>
  </si>
  <si>
    <t>CISAILLE 42/BOLT CUTTER 42 INGCO</t>
  </si>
  <si>
    <t>HBC0848</t>
  </si>
  <si>
    <t>CISAILLE 48/BOLT CUTTER 48 INGCO</t>
  </si>
  <si>
    <t>CISEAU A FLEUR</t>
  </si>
  <si>
    <t>CISE</t>
  </si>
  <si>
    <t>CISEAUX A FLEUR</t>
  </si>
  <si>
    <t xml:space="preserve">CISEAUX FLEUR </t>
  </si>
  <si>
    <t>CLAPET 40 LEOMIX</t>
  </si>
  <si>
    <t>CLAPET GALVA</t>
  </si>
  <si>
    <t>TUYAU GALVE</t>
  </si>
  <si>
    <t>TUYA</t>
  </si>
  <si>
    <t>CLAPET 50 LEOMIX</t>
  </si>
  <si>
    <t>CLAPET</t>
  </si>
  <si>
    <t>CLAP</t>
  </si>
  <si>
    <t>P1R5PO6</t>
  </si>
  <si>
    <t>CLAPETTE BETTON 20</t>
  </si>
  <si>
    <t>P1R3PO5</t>
  </si>
  <si>
    <t>CLAPETTE BETTON 26</t>
  </si>
  <si>
    <t>CLAPETTE BETTON 33</t>
  </si>
  <si>
    <t>HADW131122</t>
  </si>
  <si>
    <t>CLE A  MOLETTE 12 /ADJUSTABLE WRENCH 12 INGCO</t>
  </si>
  <si>
    <t>CLE A  MOLETTE 12 INGCO</t>
  </si>
  <si>
    <t>CLE A  MOLETTE INGCO</t>
  </si>
  <si>
    <t>INGC</t>
  </si>
  <si>
    <t>P2R4PO7</t>
  </si>
  <si>
    <t>HRTH8412</t>
  </si>
  <si>
    <t>CLE A CLIQUET 1/2 72T INGCO</t>
  </si>
  <si>
    <t>CLE A CLIQUET 1/2 72T  EN U 270MM INGCO</t>
  </si>
  <si>
    <t>HRTH0814</t>
  </si>
  <si>
    <t>CLE A CLIQUET 1/4  45T /1/4  RATCHET WRENCH INGCO</t>
  </si>
  <si>
    <t>CLE A CLIQUET 1/4  45T /1/4 INGCO</t>
  </si>
  <si>
    <t>CLE A GRIFFE 10 EPICA</t>
  </si>
  <si>
    <t>CLE A GRIFFE</t>
  </si>
  <si>
    <t>CLEG</t>
  </si>
  <si>
    <t>CLE</t>
  </si>
  <si>
    <t>HPW0812</t>
  </si>
  <si>
    <t>CLE A GRIFFE 12 (300MM) INGCO</t>
  </si>
  <si>
    <t>CLE A GRIFFE INGCO</t>
  </si>
  <si>
    <t>CLE A GRIFFE 12 EPICA</t>
  </si>
  <si>
    <t>HPW0814</t>
  </si>
  <si>
    <t>CLE A GRIFFE 14 (350MM) INGCO</t>
  </si>
  <si>
    <t>CLE A GRIFFE 14 EPICA</t>
  </si>
  <si>
    <t>HPW0818</t>
  </si>
  <si>
    <t>CLE A GRIFFE 18 (450MM) INGCO</t>
  </si>
  <si>
    <t>HPW0824</t>
  </si>
  <si>
    <t>CLE A GRIFFE 24 /PIPE WRENCH 24 INGCO</t>
  </si>
  <si>
    <t>CLE A GRIFFE 24 INGCO</t>
  </si>
  <si>
    <t>HPW0836</t>
  </si>
  <si>
    <t>CLE A GRIFFE 36  /PIPE WRENCH 36 INGCO</t>
  </si>
  <si>
    <t>CLE A GRIFFE 36 INGCO</t>
  </si>
  <si>
    <t>CLE A GRIFFE 8</t>
  </si>
  <si>
    <t xml:space="preserve">CLE A GRIFFE 8 EPICA </t>
  </si>
  <si>
    <t xml:space="preserve">CLE A GRIFFE KAKU 10 </t>
  </si>
  <si>
    <t>HADW131102</t>
  </si>
  <si>
    <t>CLE A MOLETTE 10/ADJUSTABLE WRENCH 10 INGCO</t>
  </si>
  <si>
    <t>CLE A MOLETTE 10 INGCO</t>
  </si>
  <si>
    <t>CLE A MOLETTE INGCO</t>
  </si>
  <si>
    <t>CLE A MOLETTE 30 EPICA</t>
  </si>
  <si>
    <t>CLE A MOLETTE</t>
  </si>
  <si>
    <t>CLEM</t>
  </si>
  <si>
    <t>CLE A MOLETTE 40 EPICA</t>
  </si>
  <si>
    <t>HADW131082</t>
  </si>
  <si>
    <t>CLE A MOLETTE 8 / ADJUSTABLE WRENCH 8 INGCO</t>
  </si>
  <si>
    <t>CLE A MOLETTE 8 INGCO</t>
  </si>
  <si>
    <t xml:space="preserve">CLE A MOULETTE </t>
  </si>
  <si>
    <t>CLE A MOULETTE 30</t>
  </si>
  <si>
    <t>CLE A PIPE 10</t>
  </si>
  <si>
    <t>CLE A PIPE</t>
  </si>
  <si>
    <t>CLEP</t>
  </si>
  <si>
    <t>CLE A PIPE 14</t>
  </si>
  <si>
    <t>CLE A PIPE 17</t>
  </si>
  <si>
    <t>HWL1708</t>
  </si>
  <si>
    <t>CLE A PIPE 17/L-ANGLED SOCKET WRENCH INGCO</t>
  </si>
  <si>
    <t>CLE A PIPE 17/L INGCO</t>
  </si>
  <si>
    <t>CLE A PIPE INGCO</t>
  </si>
  <si>
    <t>HWL1908</t>
  </si>
  <si>
    <t>CLE A PIPE 19/L-ANGLED SOCKET WRENCH INGCO</t>
  </si>
  <si>
    <t>CLE A PIPE 19/L INGCO</t>
  </si>
  <si>
    <t>CLE A PIPE 8</t>
  </si>
  <si>
    <t xml:space="preserve">CLE A PIPE 8 </t>
  </si>
  <si>
    <t>HRCW40231</t>
  </si>
  <si>
    <t>CLE A ROUE EN CROIX  INGCO</t>
  </si>
  <si>
    <t>CLE A ROUE EN CROIX INGCO</t>
  </si>
  <si>
    <t>CLE AGA</t>
  </si>
  <si>
    <t>CLEA</t>
  </si>
  <si>
    <t>P3R4PO13</t>
  </si>
  <si>
    <t>HHK13092</t>
  </si>
  <si>
    <t>CLE ALLEN TORX 9PCS / TORX KEY 9PCS INGCO</t>
  </si>
  <si>
    <t>CLE ALLEN TORX 9PCS INGCO</t>
  </si>
  <si>
    <t>CLE ALLEN INGCO</t>
  </si>
  <si>
    <t>CLE ALLEN TORX 9PCS/TOREX KEY 9PCS INGCO</t>
  </si>
  <si>
    <t xml:space="preserve">PAQUET </t>
  </si>
  <si>
    <t>P3R3PO4</t>
  </si>
  <si>
    <t>CLE D'OR</t>
  </si>
  <si>
    <t>COUDE D40 PVC</t>
  </si>
  <si>
    <t>COUDE PVC</t>
  </si>
  <si>
    <t>COFFRE 24 VOIX</t>
  </si>
  <si>
    <t>COFFRRE FORT</t>
  </si>
  <si>
    <t>ELECTRICITE</t>
  </si>
  <si>
    <t xml:space="preserve">COFFRE 6VOIX </t>
  </si>
  <si>
    <t xml:space="preserve">COFFRE FORAGE </t>
  </si>
  <si>
    <t xml:space="preserve">COFFRET 12 VOIES </t>
  </si>
  <si>
    <t xml:space="preserve">COFFRET 24 VOIES </t>
  </si>
  <si>
    <t>P2R2PO4</t>
  </si>
  <si>
    <t xml:space="preserve">COFFRET 36 VOIES </t>
  </si>
  <si>
    <t>COFFRET 6 VOIES</t>
  </si>
  <si>
    <t xml:space="preserve">COFFRET 8 VOIES </t>
  </si>
  <si>
    <t>COFFRET DIJONCTEUR 2 POLAIRE</t>
  </si>
  <si>
    <t xml:space="preserve">COFFRET DISJONCTEUR </t>
  </si>
  <si>
    <t>COFFRET DISJONCTEUR 2PIECES</t>
  </si>
  <si>
    <t>COFFRET DISJONCTEUR BIPOLE</t>
  </si>
  <si>
    <t>COFFRET DISJONCTEUR UNIPOLE</t>
  </si>
  <si>
    <t>COLINI REDUCTEUR 50X33MM²</t>
  </si>
  <si>
    <t>COLINI REDUCTEUR</t>
  </si>
  <si>
    <t>REDUCTEUR GALVA</t>
  </si>
  <si>
    <t>REDU</t>
  </si>
  <si>
    <t>COLLE 1KG</t>
  </si>
  <si>
    <t>COLLE FORCE</t>
  </si>
  <si>
    <t>COLLE LIQUIDE</t>
  </si>
  <si>
    <t>COLLE ASMACO</t>
  </si>
  <si>
    <t>COLLE BLEU</t>
  </si>
  <si>
    <t xml:space="preserve">COLLE ASMACO </t>
  </si>
  <si>
    <t xml:space="preserve">COLLE BLEU </t>
  </si>
  <si>
    <t xml:space="preserve">COLLE BLUE MOTEUR </t>
  </si>
  <si>
    <t>COLLE CPVC</t>
  </si>
  <si>
    <t>P4R5PO3</t>
  </si>
  <si>
    <t>COLLE CPVC 125G</t>
  </si>
  <si>
    <t>P4R4PO5</t>
  </si>
  <si>
    <t>COLLE FORCE 1 KG GRAND</t>
  </si>
  <si>
    <t>COLLE FORCE PETIT</t>
  </si>
  <si>
    <t>COLLE MELANGE</t>
  </si>
  <si>
    <t>P3R4PO6</t>
  </si>
  <si>
    <t xml:space="preserve">COLLE MELANGE </t>
  </si>
  <si>
    <t xml:space="preserve">COLLE MELANGE  </t>
  </si>
  <si>
    <t>P4R4PO3</t>
  </si>
  <si>
    <t>COLLE MOTEUR BLEU</t>
  </si>
  <si>
    <t xml:space="preserve">COLLE PVC 1 KG </t>
  </si>
  <si>
    <t xml:space="preserve">COLLE PVC </t>
  </si>
  <si>
    <t>COLLE PVC 1/2</t>
  </si>
  <si>
    <t>COLLE PVC 1/4</t>
  </si>
  <si>
    <t>COLLE PVC 125G</t>
  </si>
  <si>
    <t>COLLE PVC 1KG</t>
  </si>
  <si>
    <t>COLLE PVC 500G</t>
  </si>
  <si>
    <t>COLLE REGIME</t>
  </si>
  <si>
    <t>COLLE TANGITE</t>
  </si>
  <si>
    <t xml:space="preserve">COLLE TUPE TANGITE </t>
  </si>
  <si>
    <t>COLLE VINLY 1KG</t>
  </si>
  <si>
    <t>COLLE VINLY</t>
  </si>
  <si>
    <t xml:space="preserve">COLLE VINLY 500 G </t>
  </si>
  <si>
    <t>COLLE VINYL SAPEC 1 KILO</t>
  </si>
  <si>
    <t>P2R7PO5</t>
  </si>
  <si>
    <t>COLLIER   63</t>
  </si>
  <si>
    <t>COLLIER FER</t>
  </si>
  <si>
    <t>COLI</t>
  </si>
  <si>
    <t xml:space="preserve">COLLIER </t>
  </si>
  <si>
    <t>P1R6PO1</t>
  </si>
  <si>
    <t>COLLIER 100 INGCO</t>
  </si>
  <si>
    <t>COLLIER FER INGCO</t>
  </si>
  <si>
    <t>COLLIER 110 INGCO</t>
  </si>
  <si>
    <t>COLLIER 16</t>
  </si>
  <si>
    <t>COLLIER 20</t>
  </si>
  <si>
    <t>COLLIER 26</t>
  </si>
  <si>
    <t>COLLIER 32</t>
  </si>
  <si>
    <t>COLLIER 40</t>
  </si>
  <si>
    <t>COLLIER 63</t>
  </si>
  <si>
    <t xml:space="preserve">COLLIER 63 </t>
  </si>
  <si>
    <t>COLLIER 75 INGCO</t>
  </si>
  <si>
    <t>COLLIER BLANCS 100</t>
  </si>
  <si>
    <t>COLLIER BLANCS</t>
  </si>
  <si>
    <t>COLLIER BLANCS 110</t>
  </si>
  <si>
    <t>COLLIER BLANCS 75</t>
  </si>
  <si>
    <t>COLLIER COLSON</t>
  </si>
  <si>
    <t xml:space="preserve">COLLIER COLSON CABLETIE </t>
  </si>
  <si>
    <t>P3R2PO3</t>
  </si>
  <si>
    <t>COLLIER PRISE 50/26</t>
  </si>
  <si>
    <t>COLLIER</t>
  </si>
  <si>
    <t>COLLIER PRISE 63/26</t>
  </si>
  <si>
    <t xml:space="preserve">COLLORANT </t>
  </si>
  <si>
    <t>COLLORANT AFRICA NOIR</t>
  </si>
  <si>
    <t>COLLORANT VAMISTAIN BLEU</t>
  </si>
  <si>
    <t>P3R5PO5</t>
  </si>
  <si>
    <t>COLLORANT VAMISTAIN MARRON</t>
  </si>
  <si>
    <t>COLLORANT VAMISTAIN VIOLET</t>
  </si>
  <si>
    <t>COLONI 33X40MM²</t>
  </si>
  <si>
    <t>COLONI</t>
  </si>
  <si>
    <t>COLO</t>
  </si>
  <si>
    <t xml:space="preserve">COLONI 20 </t>
  </si>
  <si>
    <t>COLONI 20MM²</t>
  </si>
  <si>
    <t>COLONI 26/20</t>
  </si>
  <si>
    <t>COLONI 26X20MM²</t>
  </si>
  <si>
    <t>COLONI 26X33MM²</t>
  </si>
  <si>
    <t>COLONI 33/26</t>
  </si>
  <si>
    <t>COLONI 33/40</t>
  </si>
  <si>
    <t>COLONI 33X20MM²</t>
  </si>
  <si>
    <t>COLONI 33X26MM²</t>
  </si>
  <si>
    <t>COLONI 40/20</t>
  </si>
  <si>
    <t>COLONI 40/26</t>
  </si>
  <si>
    <t>COLONI 40X26MM²</t>
  </si>
  <si>
    <t>COLONI 40X33MM²</t>
  </si>
  <si>
    <t>COLONI 40X50MM²</t>
  </si>
  <si>
    <t>COLONI 50/20</t>
  </si>
  <si>
    <t>COLONI 50/33</t>
  </si>
  <si>
    <t>COLONI 50/40</t>
  </si>
  <si>
    <t>COLONI 50X20MM²</t>
  </si>
  <si>
    <t>COLONI 50X40</t>
  </si>
  <si>
    <t>COLONI 50X40MM²</t>
  </si>
  <si>
    <t>COLONI 50X50MM²</t>
  </si>
  <si>
    <t>COLONNE DE DOUCHE</t>
  </si>
  <si>
    <t>COLD</t>
  </si>
  <si>
    <t xml:space="preserve">COLONNE DE DOUCHE </t>
  </si>
  <si>
    <t>COLONNE DOUCHE</t>
  </si>
  <si>
    <t>P7R1PO1</t>
  </si>
  <si>
    <t>COLORANT AFRICA NOIR</t>
  </si>
  <si>
    <t>COLORANT AFRICA</t>
  </si>
  <si>
    <t>COLORANT MARCO</t>
  </si>
  <si>
    <t xml:space="preserve">COLORANT MARCO </t>
  </si>
  <si>
    <t>COLM</t>
  </si>
  <si>
    <t>COLORANT MARCO BLEU</t>
  </si>
  <si>
    <t>COLORANT MARCO JAUNE TABAC</t>
  </si>
  <si>
    <t xml:space="preserve">COLORANT MARCO MARRON </t>
  </si>
  <si>
    <t>COLORANT MARCO NOIR</t>
  </si>
  <si>
    <t xml:space="preserve">COLORANT MARCO NOIR </t>
  </si>
  <si>
    <t>COLORANT MARCO ROUGE</t>
  </si>
  <si>
    <t>COLORANT MARCO VERT</t>
  </si>
  <si>
    <t xml:space="preserve">COLORANT MARCO VERT </t>
  </si>
  <si>
    <t xml:space="preserve">COLORANT MARCO VIOLET </t>
  </si>
  <si>
    <t>COLORANT SAPEC JAUNE CITRON</t>
  </si>
  <si>
    <t xml:space="preserve">COLORANT SAPEC </t>
  </si>
  <si>
    <t>COLS</t>
  </si>
  <si>
    <t>COLORANT SAPEC JAUNE TABAC</t>
  </si>
  <si>
    <t>COLORANT SAPEC MARON</t>
  </si>
  <si>
    <t>P3R4PO12</t>
  </si>
  <si>
    <t>COLORANT SAPEC MARRON</t>
  </si>
  <si>
    <t>COLORANT SAPEC NOIR</t>
  </si>
  <si>
    <t>COLORANT SAPEC ROUGE</t>
  </si>
  <si>
    <t xml:space="preserve">COLORANT SAPEC VERT </t>
  </si>
  <si>
    <t>GCP060-2</t>
  </si>
  <si>
    <t>COMPACTEUR A ESSENCE INGCO 4.8KW 60KG</t>
  </si>
  <si>
    <t>COMPACTEUR INGCO</t>
  </si>
  <si>
    <t xml:space="preserve">COMPTEUR ROBINET GEDEYA </t>
  </si>
  <si>
    <t>COMPTEUR ROBINET</t>
  </si>
  <si>
    <t>CORO</t>
  </si>
  <si>
    <t>COMPTEUR ROBINET KMEI</t>
  </si>
  <si>
    <t>CONNECTEUR ANTENE</t>
  </si>
  <si>
    <t>CONNECTEUR</t>
  </si>
  <si>
    <t>CONE</t>
  </si>
  <si>
    <t xml:space="preserve">CONNECTEUR CABLE </t>
  </si>
  <si>
    <t>CONNECTEUR KYSUN</t>
  </si>
  <si>
    <t xml:space="preserve">CONTACT DOUBLE </t>
  </si>
  <si>
    <t>CONTACT DOUBLE ALLUMAGE</t>
  </si>
  <si>
    <t>CODO</t>
  </si>
  <si>
    <t>P1R4PO7</t>
  </si>
  <si>
    <t>CONTACT DOUBLE ALLUMAGE INGELEC</t>
  </si>
  <si>
    <t>CONTACT DOUBLE ALLUMAGE INJELEC</t>
  </si>
  <si>
    <t>CONTACT DOUBLE ETANGE</t>
  </si>
  <si>
    <t xml:space="preserve">CONTACT DOUBLE FACE ETANGE  INGELEC </t>
  </si>
  <si>
    <t>CONTACT INJELEC</t>
  </si>
  <si>
    <t>COIN</t>
  </si>
  <si>
    <t>CONTACT DOUBLE INGELEC</t>
  </si>
  <si>
    <t>CONTACT DOUBLE SIMPLE</t>
  </si>
  <si>
    <t>CONTACT DOUBLE VAS ET VIENS</t>
  </si>
  <si>
    <t>CONTACT ETANCHE VA ET VIENTINGELEC</t>
  </si>
  <si>
    <t>CONTACT ETANCHE VA ET VIENT INGELEC</t>
  </si>
  <si>
    <t>COET</t>
  </si>
  <si>
    <t>CONTACT ETANGE DOUBLE</t>
  </si>
  <si>
    <t>CONTACT IEVERNALI</t>
  </si>
  <si>
    <t>COIE</t>
  </si>
  <si>
    <t>CONTACT INGELEC  ETANGE VA ET VIENT</t>
  </si>
  <si>
    <t>CONTACT INGELEC DOUBLE ALLUMAGE</t>
  </si>
  <si>
    <t xml:space="preserve">CONTACT INGELEC SIMPLE </t>
  </si>
  <si>
    <t xml:space="preserve">CONTACT INGELEC SONNERIE </t>
  </si>
  <si>
    <t>CONTACT ITC</t>
  </si>
  <si>
    <t>COIT</t>
  </si>
  <si>
    <t>CONTACT MARRON</t>
  </si>
  <si>
    <t>CONTACT</t>
  </si>
  <si>
    <t>CONT</t>
  </si>
  <si>
    <t xml:space="preserve">CONTACT MARRON </t>
  </si>
  <si>
    <t xml:space="preserve">CONTACT SIMPLE </t>
  </si>
  <si>
    <t>CONTACT SIMPLE INGELEC</t>
  </si>
  <si>
    <t>COSI</t>
  </si>
  <si>
    <t xml:space="preserve">CONTACT SIMPLE INGELEC </t>
  </si>
  <si>
    <t>CONTACT SONETTE</t>
  </si>
  <si>
    <t>CONTACT TMT</t>
  </si>
  <si>
    <t>COTM</t>
  </si>
  <si>
    <t>CONTACT VAS ET VIENS</t>
  </si>
  <si>
    <t>CONTACT VAS ET VIENT INGELEC</t>
  </si>
  <si>
    <t>CONTACTE DOUBLE</t>
  </si>
  <si>
    <t>ATG0601</t>
  </si>
  <si>
    <t>CONTROLEUR D AIR INGCO</t>
  </si>
  <si>
    <t>CONTROLEUR D AIR/ AIR INFLATING GUN INGCO</t>
  </si>
  <si>
    <t>CONTACT INGCO</t>
  </si>
  <si>
    <t xml:space="preserve">CONVERTISEUR  POWER </t>
  </si>
  <si>
    <t>CONV</t>
  </si>
  <si>
    <t>CONVERTISEUR  POWER 500 WATT</t>
  </si>
  <si>
    <t>CONVERTISEUR 1000 AM</t>
  </si>
  <si>
    <t xml:space="preserve">CONVERTISEUR </t>
  </si>
  <si>
    <t>P2R2PO5</t>
  </si>
  <si>
    <t>CONVERTISSEUR 1500W KYSUN</t>
  </si>
  <si>
    <t>CONVERTISSEUR 200W</t>
  </si>
  <si>
    <t>P3R4PO7</t>
  </si>
  <si>
    <t xml:space="preserve">CONVERTISSEUR 200W </t>
  </si>
  <si>
    <t>CORDE BLEU</t>
  </si>
  <si>
    <t>CORD</t>
  </si>
  <si>
    <t xml:space="preserve">CORDE BLEU </t>
  </si>
  <si>
    <t>CORDE BLEU 110G</t>
  </si>
  <si>
    <t>CORDE BLEU INGCO</t>
  </si>
  <si>
    <t>CORDE FISUEL</t>
  </si>
  <si>
    <t>P1R1PO4</t>
  </si>
  <si>
    <t>CORDE MACON</t>
  </si>
  <si>
    <t>P5R2PO1</t>
  </si>
  <si>
    <t>CORDE MANCON</t>
  </si>
  <si>
    <t>CORDE ROUND GROUPE ELECTROGENE</t>
  </si>
  <si>
    <t>CORDE GROUPE ELECTROGENE</t>
  </si>
  <si>
    <t xml:space="preserve">CORDON GROUPE ELECTROGENE  50 METTRE </t>
  </si>
  <si>
    <t>P1R6PO6</t>
  </si>
  <si>
    <t>CORDRE BLANC INGCO</t>
  </si>
  <si>
    <t>P3R1PO4</t>
  </si>
  <si>
    <t>COUDE    PVC  100</t>
  </si>
  <si>
    <t>COUDE   PVC 63</t>
  </si>
  <si>
    <t>COUDE  PVC  75</t>
  </si>
  <si>
    <t>COUDE 25X25MM²</t>
  </si>
  <si>
    <t>COUDE 32 PCV</t>
  </si>
  <si>
    <t>COUDE 33MM²</t>
  </si>
  <si>
    <t>COUDE 40X40MM² FIL T</t>
  </si>
  <si>
    <t>COUDE 75 PVC</t>
  </si>
  <si>
    <t>COUDE CPVC 16X20MM²</t>
  </si>
  <si>
    <t>COUDE CPVC 25MM²</t>
  </si>
  <si>
    <t>COUDE CPVC FIL T 20MM²</t>
  </si>
  <si>
    <t>COUDE CPVC FOSSEKEUR 16X20MM²</t>
  </si>
  <si>
    <t>COUDE D  40X40 MM² FIL T</t>
  </si>
  <si>
    <t>COUDE DE PVC</t>
  </si>
  <si>
    <t>COUDE D 25X25 MM²</t>
  </si>
  <si>
    <t>COUDE D 25X25MM²</t>
  </si>
  <si>
    <t>COUDE D 25X25MM² FIL T</t>
  </si>
  <si>
    <t>COUDE D 32X25 MM²</t>
  </si>
  <si>
    <t>COUDE D 32X32MM² FIL T</t>
  </si>
  <si>
    <t>COUDE D 40X40 MM²</t>
  </si>
  <si>
    <t>COUDE D 50X50 MM²</t>
  </si>
  <si>
    <t>COUDE D25</t>
  </si>
  <si>
    <t xml:space="preserve">COUDE D25 </t>
  </si>
  <si>
    <t>COUDE D25 FILTE</t>
  </si>
  <si>
    <t xml:space="preserve">COUDE D25 FILTE </t>
  </si>
  <si>
    <t>P1R7PO1</t>
  </si>
  <si>
    <t>COUDE D32</t>
  </si>
  <si>
    <t xml:space="preserve">COUDE D32 FILTE </t>
  </si>
  <si>
    <t>COUDE D40</t>
  </si>
  <si>
    <t>COUDE D50</t>
  </si>
  <si>
    <t>COUDE FIL T 25X16MM²</t>
  </si>
  <si>
    <t>P3R6PO9</t>
  </si>
  <si>
    <t>COUDE FILTE CPVC 20</t>
  </si>
  <si>
    <t>COUDE FOSE 63</t>
  </si>
  <si>
    <t>COUDE FOSSE</t>
  </si>
  <si>
    <t>CFOS</t>
  </si>
  <si>
    <t>COUDE FOSEQUER 100</t>
  </si>
  <si>
    <t>COUDE FOSEQUER</t>
  </si>
  <si>
    <t>COUDE FOSEQUER 125</t>
  </si>
  <si>
    <t>COUDE FOSEQUER 50</t>
  </si>
  <si>
    <t>COUDE FOSEQUER 63</t>
  </si>
  <si>
    <t>COUDE FOSEQUER 75</t>
  </si>
  <si>
    <t>COUDE FOSEQUEUR</t>
  </si>
  <si>
    <t>COUDE FOSEQUEUR 100</t>
  </si>
  <si>
    <t>COUDE FOSEQUEUR 110</t>
  </si>
  <si>
    <t>COUDE FOSEQUEUR 125</t>
  </si>
  <si>
    <t>COUDE FOSEQUEUR 32</t>
  </si>
  <si>
    <t>COUDE FOSEQUEUR 50</t>
  </si>
  <si>
    <t>COUDE FOSEQUEUR 63</t>
  </si>
  <si>
    <t>COUDE FOSEQUEUR 75</t>
  </si>
  <si>
    <t>COUDE FOSEQUEUR CPVC 20</t>
  </si>
  <si>
    <t>COUDE FOSEQUEUR CPVC 25</t>
  </si>
  <si>
    <t>COUDE FOSER 50</t>
  </si>
  <si>
    <t>COUDE FOSER 75</t>
  </si>
  <si>
    <t xml:space="preserve">COUDE FOSSEKEH 110 </t>
  </si>
  <si>
    <t>COUDE FOSSEKEH 63</t>
  </si>
  <si>
    <t>COUDE FOUSEQUEUR 100</t>
  </si>
  <si>
    <t>COUDE FOUSEQUEUR 32</t>
  </si>
  <si>
    <t>COUDE FOUSEQUEUR 63</t>
  </si>
  <si>
    <t>COUDE GALAVA 33MM²</t>
  </si>
  <si>
    <t>COUDE GALVA 15</t>
  </si>
  <si>
    <t xml:space="preserve">COUDE GALVA </t>
  </si>
  <si>
    <t>CGAL</t>
  </si>
  <si>
    <t>P2R7PO2</t>
  </si>
  <si>
    <t>COUDE GALVA 15 MF</t>
  </si>
  <si>
    <t>COUDE GALVA 15MM²</t>
  </si>
  <si>
    <t>P2R7PO1</t>
  </si>
  <si>
    <t>COUDE GALVA 20</t>
  </si>
  <si>
    <t>COUDE GALVA 20 MF</t>
  </si>
  <si>
    <t>COUDE GALVA 20MM²</t>
  </si>
  <si>
    <t>COUDE GALVA 26</t>
  </si>
  <si>
    <t>P2R7PO3</t>
  </si>
  <si>
    <t xml:space="preserve">COUDE GALVA 26 </t>
  </si>
  <si>
    <t>COUDE GALVA 26 MF</t>
  </si>
  <si>
    <t xml:space="preserve">COUDE GALVA 26 MF </t>
  </si>
  <si>
    <t>COUDE GALVA 26MM²</t>
  </si>
  <si>
    <t>P2R6PO5</t>
  </si>
  <si>
    <t>COUDE GALVA 33</t>
  </si>
  <si>
    <t>COUDE GALVA 33 MF</t>
  </si>
  <si>
    <t>COUDE GALVA 33MM²</t>
  </si>
  <si>
    <t>COUDE GALVA 40</t>
  </si>
  <si>
    <t>COUDE GALVA 40 MF</t>
  </si>
  <si>
    <t>COUDE GALVA 40MM²</t>
  </si>
  <si>
    <t>COUDE GALVA 50</t>
  </si>
  <si>
    <t>COUDE GALVA 50 MF</t>
  </si>
  <si>
    <t>COUDE GALVA 50MM²</t>
  </si>
  <si>
    <t>COUDE GALVA MAL FEMMELLE 26</t>
  </si>
  <si>
    <t xml:space="preserve">COUDE GALVA MALE FEMELLE </t>
  </si>
  <si>
    <t>COUDE GLAVA 40</t>
  </si>
  <si>
    <t>COUDE GLAVA 50</t>
  </si>
  <si>
    <t>COUDE MAL FEMMELLE 15</t>
  </si>
  <si>
    <t>MACHON MALLE FEMELLE</t>
  </si>
  <si>
    <t>MACH</t>
  </si>
  <si>
    <t>COUDE MAL FEMMELLE 20</t>
  </si>
  <si>
    <t>COUDE PEX 16X20</t>
  </si>
  <si>
    <t>COUDE PEX</t>
  </si>
  <si>
    <t>CPEX</t>
  </si>
  <si>
    <t>COUDE PEX 16X20MM²</t>
  </si>
  <si>
    <t>COUDE PEX 20X25</t>
  </si>
  <si>
    <t>COUDE PEX 20X25MM²</t>
  </si>
  <si>
    <t>COUDE PRESSION 40</t>
  </si>
  <si>
    <t>COUDE PRESSION</t>
  </si>
  <si>
    <t>CPRE</t>
  </si>
  <si>
    <t>COUDE PRESSION 60</t>
  </si>
  <si>
    <t>COUDE PRESSION 63</t>
  </si>
  <si>
    <t>COUDE PVC   100</t>
  </si>
  <si>
    <t>P3R1PO2</t>
  </si>
  <si>
    <t>COUDE PVC   110</t>
  </si>
  <si>
    <t>P3R1PO3</t>
  </si>
  <si>
    <t>COUDE PVC 100</t>
  </si>
  <si>
    <t>COUDE PVC 110</t>
  </si>
  <si>
    <t>COUDE PVC 25</t>
  </si>
  <si>
    <t>COUDE PVC 30</t>
  </si>
  <si>
    <t>COUDE PVC 32</t>
  </si>
  <si>
    <t>COUDE PVC 40</t>
  </si>
  <si>
    <t>COUDE PVC 45</t>
  </si>
  <si>
    <t>COUDE PVC 50</t>
  </si>
  <si>
    <t>COUDE PVC 63</t>
  </si>
  <si>
    <t>COUDE PVC SIMPLE</t>
  </si>
  <si>
    <t xml:space="preserve">COUDE PVC </t>
  </si>
  <si>
    <t>COUDE T50</t>
  </si>
  <si>
    <t>COUDE</t>
  </si>
  <si>
    <t>COUD</t>
  </si>
  <si>
    <t>COUDE TUPE INGCO</t>
  </si>
  <si>
    <t>P1R7PO7</t>
  </si>
  <si>
    <t>COUDES PRESSION 63</t>
  </si>
  <si>
    <t>COUDES SIMPLE CPVC 20</t>
  </si>
  <si>
    <t>COUE PVC 32</t>
  </si>
  <si>
    <t>COUP DE PRESSION 63</t>
  </si>
  <si>
    <t>HLT7101</t>
  </si>
  <si>
    <t>COUPE BRANCHE/LOPPER INGCO</t>
  </si>
  <si>
    <t>COUDE INGCO</t>
  </si>
  <si>
    <t>CING</t>
  </si>
  <si>
    <t>HHCCB0210</t>
  </si>
  <si>
    <t>COUPE CABLE 10/HEAVY DUTY CABLE CUTTER INGCO</t>
  </si>
  <si>
    <t>COUPE CABLE 10 INGCO</t>
  </si>
  <si>
    <t>HTC04601</t>
  </si>
  <si>
    <t>COUPE CARREAUX 60 INGCO</t>
  </si>
  <si>
    <t>COUPE -TUBE INGCO</t>
  </si>
  <si>
    <t>HPC0543</t>
  </si>
  <si>
    <t>COUPE TUBE PVC/PVC PIPE CUTTER INGCO</t>
  </si>
  <si>
    <t>COUPE TUBE PVC INGCO</t>
  </si>
  <si>
    <t>COUPE TUPE</t>
  </si>
  <si>
    <t>HPC0232</t>
  </si>
  <si>
    <t>COUPE TUYAU/PIPE CUTTER INGCO</t>
  </si>
  <si>
    <t>COUPE TUYAU INGCO</t>
  </si>
  <si>
    <t>COTU</t>
  </si>
  <si>
    <t>HGCT02</t>
  </si>
  <si>
    <t>COUPE VERRE/ GLASS CUTTER INGCO</t>
  </si>
  <si>
    <t>COUPE VERRE INGCO</t>
  </si>
  <si>
    <t>COVE</t>
  </si>
  <si>
    <t>P2R5PO7</t>
  </si>
  <si>
    <t>HPUT68250</t>
  </si>
  <si>
    <t>COUTEAU A ENDUIRE 250MM/ DRYWALL TAPING KNIVES INGCO</t>
  </si>
  <si>
    <t>COUTEAU A ENDUIRE 250MM INGCO</t>
  </si>
  <si>
    <t>COUTEAU INGCO</t>
  </si>
  <si>
    <t>HKNS16518</t>
  </si>
  <si>
    <t>COUTEAU A LAME SECABLE 18/ SNAP-OFF BLADE KNIFE 18 INGCO</t>
  </si>
  <si>
    <t>COUTEAU A LAME SECABLE 18 INGCO</t>
  </si>
  <si>
    <t>COUTEAU A LAME SECABLE 18/ SNAP-OFF BLADE KNIFFE 18 INGCO</t>
  </si>
  <si>
    <t>P2R4PO4</t>
  </si>
  <si>
    <t>HMFK8108</t>
  </si>
  <si>
    <t>COUTEAU MULTIFONCTION/MULTI-FUNCTION KNIFE INGCO</t>
  </si>
  <si>
    <t>COUTEAU MULTIFONCTION INGCO</t>
  </si>
  <si>
    <t xml:space="preserve">CPVC FIL T 16X20MM² </t>
  </si>
  <si>
    <t>HCLR0130</t>
  </si>
  <si>
    <t>CRAIE DE LIGNE /CHALK LINE REEL INGCO</t>
  </si>
  <si>
    <t>CRAIE DE LIGNE INGCO</t>
  </si>
  <si>
    <t>CRAI</t>
  </si>
  <si>
    <t>CREPINE</t>
  </si>
  <si>
    <t>CREP</t>
  </si>
  <si>
    <t xml:space="preserve">CROCHET A VIS </t>
  </si>
  <si>
    <t xml:space="preserve">CROCHET </t>
  </si>
  <si>
    <t xml:space="preserve">CROCHET LIT </t>
  </si>
  <si>
    <t>CROCHET LONG</t>
  </si>
  <si>
    <t xml:space="preserve">CROCHET LONG </t>
  </si>
  <si>
    <t>CROCHET MILIEU</t>
  </si>
  <si>
    <t>CROCHET MILLIEU</t>
  </si>
  <si>
    <t>CROCHET MILLIEU PETIT</t>
  </si>
  <si>
    <t xml:space="preserve">CROCHET MIRROIR </t>
  </si>
  <si>
    <t>CROCHET NOIR 4</t>
  </si>
  <si>
    <t>CROCHET TÔLE</t>
  </si>
  <si>
    <t>Paquet de 100</t>
  </si>
  <si>
    <t>Paire</t>
  </si>
  <si>
    <t>CUTEUR INGCO</t>
  </si>
  <si>
    <t>CUTE</t>
  </si>
  <si>
    <t>DAN TIROLENE</t>
  </si>
  <si>
    <t>DATI</t>
  </si>
  <si>
    <t xml:space="preserve">DEBOUCHEUR TOILETTE </t>
  </si>
  <si>
    <t>DEBO</t>
  </si>
  <si>
    <t>GBC5434411</t>
  </si>
  <si>
    <t>DEBROUSSAILLE A ESSENCE/ GASOLINE GRASS TRIMMER AND BUSH CUTTER INGCO</t>
  </si>
  <si>
    <t>DEBROUSSAILLE A ESSENCE INGCO</t>
  </si>
  <si>
    <t>DEBROUSSAILLEUER INGCO</t>
  </si>
  <si>
    <t>DEBR</t>
  </si>
  <si>
    <t>DECAMETRE 20 M</t>
  </si>
  <si>
    <t>METRE</t>
  </si>
  <si>
    <t>RT22008</t>
  </si>
  <si>
    <t>DEFONCEUSE  INGCO 2200W/ ELECTRIC ROUTER INGCO</t>
  </si>
  <si>
    <t>DEFONCEUSE INGCO 2200W</t>
  </si>
  <si>
    <t>DEFONCEUSE INGCO</t>
  </si>
  <si>
    <t>DFON</t>
  </si>
  <si>
    <t>PLM5002</t>
  </si>
  <si>
    <t>DEFONCEUSE  INGCO 500W / LAMINATE TRIMMER 500W</t>
  </si>
  <si>
    <t>DEFONCEUSE 500W  INGCO / LAMINATE TRIMMER 500W</t>
  </si>
  <si>
    <t>RT160028</t>
  </si>
  <si>
    <t xml:space="preserve">DEFONCEUSE INGCO 1600W </t>
  </si>
  <si>
    <t>DEFONCEUSE INGCO 2200W/ ELECTRIC ROUTER</t>
  </si>
  <si>
    <t>DEGRIPANT</t>
  </si>
  <si>
    <t>DGRI</t>
  </si>
  <si>
    <t>DENT TIROLENE</t>
  </si>
  <si>
    <t>DETI</t>
  </si>
  <si>
    <t>P1R5PO7</t>
  </si>
  <si>
    <t>DIJONCTEUR 1 POLAIRE 10A</t>
  </si>
  <si>
    <t>DIJONCTEUR</t>
  </si>
  <si>
    <t>DJON</t>
  </si>
  <si>
    <t>DIJONCTEUR 1 POLAIRE 16A</t>
  </si>
  <si>
    <t>DIJONCTEUR 1 POLAIRE 20A</t>
  </si>
  <si>
    <t>DIJONCTEUR 1 POLAIRE 25A</t>
  </si>
  <si>
    <t>DIJONCTEUR 1 POLAIRE 32A</t>
  </si>
  <si>
    <t>DIJONCTEUR 1 POLAIRE 6A</t>
  </si>
  <si>
    <t>DIJONCTEUR 2 POLAIRE 10A</t>
  </si>
  <si>
    <t>DIJONCTEUR 2 POLAIRE 16A</t>
  </si>
  <si>
    <t>DIJONCTEUR 2 POLAIRE 20A</t>
  </si>
  <si>
    <t>DIJONCTEUR 2 POLAIRE 25A</t>
  </si>
  <si>
    <t>DIJONCTEUR 2 POLAIRE 32A</t>
  </si>
  <si>
    <t>DIJONCTEUR GARDY 60A</t>
  </si>
  <si>
    <t>DIJONCTEUR ID 40A BIPOLAIRE</t>
  </si>
  <si>
    <t>DIJONCTEUR ID 63A BIPOLAIRE</t>
  </si>
  <si>
    <t>DIJONCTEUR SCHNEIDER 15A</t>
  </si>
  <si>
    <t xml:space="preserve">DIJONCTEUR SCHNEIDER </t>
  </si>
  <si>
    <t>DIJONCTEUR SCHNEIDER 30A</t>
  </si>
  <si>
    <t>DISJONCTEUR  SCHNEIDER C40</t>
  </si>
  <si>
    <t>DISJONCTEUR  SCHNEIDER C63</t>
  </si>
  <si>
    <t>DISJONCTEUR  UNIPOLE 10 AM</t>
  </si>
  <si>
    <t>DISJONCTEUR  UNIPOLE 20 AM</t>
  </si>
  <si>
    <t>DISJONCTEUR 4 FIL SCHNEIDER 30 AM</t>
  </si>
  <si>
    <t>DISJONCTEUR 4 FIL SCHNEIDER 60 AM</t>
  </si>
  <si>
    <t>DISJONCTEUR BIPOLE 10 AM</t>
  </si>
  <si>
    <t>DISJONCTEUR BIPOLE 16 AM</t>
  </si>
  <si>
    <t xml:space="preserve">DISJONCTEUR BIPOLE 16 AM </t>
  </si>
  <si>
    <t xml:space="preserve">DISJONCTEUR BIPOLE 20 AM </t>
  </si>
  <si>
    <t>DISJONCTEUR BIPOLE 25 AM</t>
  </si>
  <si>
    <t xml:space="preserve">DISJONCTEUR BIPOLE 25 AM </t>
  </si>
  <si>
    <t>DISJONCTEUR BIPOLE 32 AM</t>
  </si>
  <si>
    <t xml:space="preserve">DISJONCTEUR BIPOLE 32 AM </t>
  </si>
  <si>
    <t>DISJONCTEUR GARDY</t>
  </si>
  <si>
    <t>DISJONCTEUR GARDY 15 AM</t>
  </si>
  <si>
    <t>DISJONCTEUR GARDY 30 AM</t>
  </si>
  <si>
    <t>DISJONCTEUR GARDY 60 AM</t>
  </si>
  <si>
    <t>DISJONCTEUR SCHNEIDER 15 AM</t>
  </si>
  <si>
    <t>DISJONCTEUR SCHNEIDER</t>
  </si>
  <si>
    <t>DISJONCTEUR SCHNEIDER 30 AM</t>
  </si>
  <si>
    <t xml:space="preserve">DISJONCTEUR SCNEIDER 15 AM </t>
  </si>
  <si>
    <t xml:space="preserve">DISJONCTEUR SCNEIDER 30 AM </t>
  </si>
  <si>
    <t xml:space="preserve">DISJONCTEUR UNIPOLE 10 AM </t>
  </si>
  <si>
    <t>DISJONCTEUR</t>
  </si>
  <si>
    <t xml:space="preserve">DISJONCTEUR UNIPOLE 10 AM NEUTRE </t>
  </si>
  <si>
    <t>DISJONCTEUR UNIPOLE 16 AM</t>
  </si>
  <si>
    <t xml:space="preserve">DISJONCTEUR UNIPOLE 16 AM NEUTRE </t>
  </si>
  <si>
    <t xml:space="preserve">DISJONCTEUR UNIPOLE 20 AM </t>
  </si>
  <si>
    <t xml:space="preserve">DISJONCTEUR UNIPOLE 20 AM NEUTRE </t>
  </si>
  <si>
    <t>DISJONCTEUR UNIPOLE 25 AM</t>
  </si>
  <si>
    <t xml:space="preserve">DISJONCTEUR UNIPOLE 25 AM </t>
  </si>
  <si>
    <t xml:space="preserve">DISJONCTEUR UNIPOLE 25 AM NEUTRE </t>
  </si>
  <si>
    <t>DISJONCTEUR UNIPOLE 32 AM</t>
  </si>
  <si>
    <t xml:space="preserve">DISJONCTEUR UNIPOLE 32 AM </t>
  </si>
  <si>
    <t xml:space="preserve">DISJONCTEUR UNIPOLE 32 AM NEUTRE </t>
  </si>
  <si>
    <t xml:space="preserve">DISMATIQUE INGELEC </t>
  </si>
  <si>
    <t>DISM</t>
  </si>
  <si>
    <t>MGD602305</t>
  </si>
  <si>
    <t>DISQUE A  MEULER  INGCO 230</t>
  </si>
  <si>
    <t>DISQUE A  MEULER INGCO 230</t>
  </si>
  <si>
    <t>DISQUE A BETON INGCO</t>
  </si>
  <si>
    <t>DISQ</t>
  </si>
  <si>
    <t>DISQUE A BETON</t>
  </si>
  <si>
    <t xml:space="preserve">DISQUE A BETON </t>
  </si>
  <si>
    <t>DISQUE A BETON MOYEN</t>
  </si>
  <si>
    <t xml:space="preserve">DISQUE A BETON MOYENNE </t>
  </si>
  <si>
    <t xml:space="preserve">DISQUE A COUPE  </t>
  </si>
  <si>
    <t xml:space="preserve">DISQUE A COUPE EPCA PETIT </t>
  </si>
  <si>
    <t>DISQUE A BETON EPCA</t>
  </si>
  <si>
    <t>DISQUE A COUPE EPICA MOYENNE EP-10415</t>
  </si>
  <si>
    <t>MCD121155</t>
  </si>
  <si>
    <t>DISQUE A COUPER 115 1.2X22.2MM (BOITE DE 10)/ ABRASIVE METAL CUTTING DISC SET INGCO</t>
  </si>
  <si>
    <t>DISQUE A COUPER 115 1.2X22.2MM (BOITE DE 10) INGCO</t>
  </si>
  <si>
    <t>DISQUE A COUPER INGCO</t>
  </si>
  <si>
    <t>MCD161801</t>
  </si>
  <si>
    <t>DISQUE A COUPER 180/ ABRASIVE METAL CUTTING DISC INGCO</t>
  </si>
  <si>
    <t>DISQUE A COUPER 180 INGCO</t>
  </si>
  <si>
    <t>MCD302301HA</t>
  </si>
  <si>
    <t>DISQUE A COUPER 230/ INGCO</t>
  </si>
  <si>
    <t>DISQUE A COUPER 230 INGCO</t>
  </si>
  <si>
    <t>MCD303551</t>
  </si>
  <si>
    <t>DISQUE A COUPER 355/ ABRASIVE METAL CUTTING DISC 355 INGCO</t>
  </si>
  <si>
    <t>DISQUE A COUPER 355 INGCO</t>
  </si>
  <si>
    <t xml:space="preserve">DISQUE A MELE </t>
  </si>
  <si>
    <t>DISQUE A MELER</t>
  </si>
  <si>
    <t>DISQUE A MELE EPICA</t>
  </si>
  <si>
    <t>MGD601151</t>
  </si>
  <si>
    <t>DISQUE A MEULER 115/METAL GRINDING DISC INGCO</t>
  </si>
  <si>
    <t>DISQUE A MEULER 115 INGCO</t>
  </si>
  <si>
    <t>DISQUE A MELE INGCO</t>
  </si>
  <si>
    <t>DISQUE A MEULER 230 INGCO</t>
  </si>
  <si>
    <t>MGD601805</t>
  </si>
  <si>
    <t>DISQUE A MEULER180MM INGCO</t>
  </si>
  <si>
    <t>DMD011152M</t>
  </si>
  <si>
    <t>DISQUE DIAMANT 115/DRY DIAMOND DISC115 INGCO</t>
  </si>
  <si>
    <t>DMD012302M</t>
  </si>
  <si>
    <t>DISQUE DIAMANT 230/DRY DIAMOND DISC230 INGCO</t>
  </si>
  <si>
    <t>DISQUE DIAMANT 230 INGCO</t>
  </si>
  <si>
    <t>TSB3305212</t>
  </si>
  <si>
    <t>DISQUE POUR AALUMINIUM 305MM/TCT SAW BLADE FOR ALUMINUM 305MM INGCO</t>
  </si>
  <si>
    <t>DISQUE POUR AALUMINIUM 305MM INGCO</t>
  </si>
  <si>
    <t>DISQUE AALU INGCO</t>
  </si>
  <si>
    <t>TSB123525</t>
  </si>
  <si>
    <t>DISQUE POUR SCIE  CIRCULAIRE 2200W/ TCT SAW BLADE INGCO</t>
  </si>
  <si>
    <t>DISQUE POUR SCIE  CIRCULAIRE 2200W INGCO</t>
  </si>
  <si>
    <t>DISQUE POUR SCIE INGCO</t>
  </si>
  <si>
    <t>TSB118513</t>
  </si>
  <si>
    <t>DISQUE TCT 185MM POUR SCKIE CIRCULAIRE 1400W/ TCT SAW BLADE 185 INGCO</t>
  </si>
  <si>
    <t>DISQUE TCT 185MM SCKIE CIRCULAIRE 1400W INGCO</t>
  </si>
  <si>
    <t>DISQUE BOIS INGCO</t>
  </si>
  <si>
    <t>DOMINI 6MM</t>
  </si>
  <si>
    <t>DOMININ</t>
  </si>
  <si>
    <t>DOMI</t>
  </si>
  <si>
    <t>DOMINO 10</t>
  </si>
  <si>
    <t>DOMINO</t>
  </si>
  <si>
    <t>DOMINO 16</t>
  </si>
  <si>
    <t>DOMINO 25</t>
  </si>
  <si>
    <t>DOMINO INGELEC 10</t>
  </si>
  <si>
    <t>DOMINO INGELEC 25</t>
  </si>
  <si>
    <t>P1R3PO4</t>
  </si>
  <si>
    <t>DOUCHE  ROBINET MELONI</t>
  </si>
  <si>
    <t xml:space="preserve">DOUCHE ROBINET </t>
  </si>
  <si>
    <t>DORO</t>
  </si>
  <si>
    <t xml:space="preserve">DOUCHE BALADER </t>
  </si>
  <si>
    <t>DOBA</t>
  </si>
  <si>
    <t>INCONPLET</t>
  </si>
  <si>
    <t>2 INCOMPLET</t>
  </si>
  <si>
    <t>DOUCHE MITIGE</t>
  </si>
  <si>
    <t>DOUCHE ROBINET ELENA</t>
  </si>
  <si>
    <t>DOUCHE ROBINET MOLONI</t>
  </si>
  <si>
    <t>DOUCHE ROBINET VENUS</t>
  </si>
  <si>
    <t>DOUCHE TELEPHONE</t>
  </si>
  <si>
    <t>DOTE</t>
  </si>
  <si>
    <t>P3R4PO11</t>
  </si>
  <si>
    <t>DOUCHETTE</t>
  </si>
  <si>
    <t>DOUCHETTE ALEXMIX</t>
  </si>
  <si>
    <t>DOUC</t>
  </si>
  <si>
    <t xml:space="preserve">DOUCHETTE FIMER </t>
  </si>
  <si>
    <t>DOUCHETTE FIRMER</t>
  </si>
  <si>
    <t xml:space="preserve">DOUCHETTE FIRMER </t>
  </si>
  <si>
    <t xml:space="preserve">DOUCHETTE IRMER </t>
  </si>
  <si>
    <t>DOUCHETTE UNI FLO</t>
  </si>
  <si>
    <t>DOUCHETTE UNIFLO</t>
  </si>
  <si>
    <t>DOUCHETTE UNIFLOT</t>
  </si>
  <si>
    <t xml:space="preserve">DOUILLE A FIL </t>
  </si>
  <si>
    <t>DOUILLE</t>
  </si>
  <si>
    <t>DOUI</t>
  </si>
  <si>
    <t>DOUILLE A LAMPE</t>
  </si>
  <si>
    <t>DOUILLE ALAPE</t>
  </si>
  <si>
    <t xml:space="preserve">DOUILLE DORE </t>
  </si>
  <si>
    <t>DOUILLE DORE 2 FACES</t>
  </si>
  <si>
    <t xml:space="preserve">DOUILLE EN FIL </t>
  </si>
  <si>
    <t xml:space="preserve">DOUILLE INGELEC </t>
  </si>
  <si>
    <t>DOUZENE DE PELLE NOIR</t>
  </si>
  <si>
    <t>PELLE</t>
  </si>
  <si>
    <t>PELL</t>
  </si>
  <si>
    <t>P3R6PO2</t>
  </si>
  <si>
    <t>EAU DE JAVEL DIMA 1000 ML</t>
  </si>
  <si>
    <t>EAU DE JAVEL</t>
  </si>
  <si>
    <t>EAJA</t>
  </si>
  <si>
    <t>HLAD06061</t>
  </si>
  <si>
    <t>ECHELLE DE MENAGES 6 MARCHES /HOUSEHOLD INGCO</t>
  </si>
  <si>
    <t>ECHELLE INGCO</t>
  </si>
  <si>
    <t>ECHE</t>
  </si>
  <si>
    <t>ELECTRO DE SOUDAGE</t>
  </si>
  <si>
    <t>ELSO</t>
  </si>
  <si>
    <t xml:space="preserve">ELECTRO DE SOUDAGE </t>
  </si>
  <si>
    <t>ELECTRO DE SOUDAGE 800A</t>
  </si>
  <si>
    <t xml:space="preserve">ELECTRO SOUDAGE </t>
  </si>
  <si>
    <t>ELECTRO DE SOUDAGE EPICA</t>
  </si>
  <si>
    <t>EMBOUT 25MM²</t>
  </si>
  <si>
    <t>EMBOUT</t>
  </si>
  <si>
    <t>EMBO</t>
  </si>
  <si>
    <t>EMBOUT CPVC 16X20MM²</t>
  </si>
  <si>
    <t>EMBOUT CPVC</t>
  </si>
  <si>
    <t>EMBOUT CPVC 20MM²</t>
  </si>
  <si>
    <t>EMBOUT CPVC 25MM²</t>
  </si>
  <si>
    <t>EMBOUT PEX 25MM²</t>
  </si>
  <si>
    <t>EMBOUT PRESSION 40</t>
  </si>
  <si>
    <t>EMBOUT PRESSION 50</t>
  </si>
  <si>
    <t>EMBOUT PRESSION 63</t>
  </si>
  <si>
    <t>EMBOUT PRESSION 63MM²</t>
  </si>
  <si>
    <t>ENDUIT GARNISSANT 30 KG</t>
  </si>
  <si>
    <t xml:space="preserve">ENDUIT GARNISSANT </t>
  </si>
  <si>
    <t>ENDU</t>
  </si>
  <si>
    <t xml:space="preserve">ENDUIT GARNISSANT 30 KG </t>
  </si>
  <si>
    <t>ENDUIT PLUS 30KG</t>
  </si>
  <si>
    <t>ENDUIT</t>
  </si>
  <si>
    <t>EPONGE EKO</t>
  </si>
  <si>
    <t>EPON</t>
  </si>
  <si>
    <t xml:space="preserve">EPONGE LACOSTE </t>
  </si>
  <si>
    <t>P6R3PO1</t>
  </si>
  <si>
    <t>HAS123002</t>
  </si>
  <si>
    <t>EQUERRE 300MM/ ANGLE SQUARE INGCO</t>
  </si>
  <si>
    <t>EQUERRE INGCO</t>
  </si>
  <si>
    <t>EQUE</t>
  </si>
  <si>
    <t>EQUERRE 60/40</t>
  </si>
  <si>
    <t>EQUERRE</t>
  </si>
  <si>
    <t>EQUERRERE 30</t>
  </si>
  <si>
    <t>EQUERRERE 60/40</t>
  </si>
  <si>
    <t>EQUEUR 30</t>
  </si>
  <si>
    <t>EQUEURRE 30</t>
  </si>
  <si>
    <t>HBV084</t>
  </si>
  <si>
    <t>ETAU 4 /BECH  VICE INGCO</t>
  </si>
  <si>
    <t>ETAU INGCO</t>
  </si>
  <si>
    <t>ETAU</t>
  </si>
  <si>
    <t>P2R3PO5</t>
  </si>
  <si>
    <t>HBV086</t>
  </si>
  <si>
    <t>ETAU 6 11;2KG MAX 1600KG/ BENCH VICE6 11;2KG MAX 1600KG INGCO</t>
  </si>
  <si>
    <t>ETAU 6 11;2KG MAX 1600KG INGCO</t>
  </si>
  <si>
    <t>HBV088</t>
  </si>
  <si>
    <t>ETAU 8 21G MAX 2500KG/ BENCH VICE8 INGCO</t>
  </si>
  <si>
    <t>ETAU 8 21G MAX 2500KG INGCO</t>
  </si>
  <si>
    <t>EVIER  CHIFFON 2 TROUS</t>
  </si>
  <si>
    <t>EVIER</t>
  </si>
  <si>
    <t>EVIE</t>
  </si>
  <si>
    <t>EVIER 1 TROU</t>
  </si>
  <si>
    <t xml:space="preserve">EVIER 1 TROU LEGER </t>
  </si>
  <si>
    <t>EVIER 1 TROU LOURD</t>
  </si>
  <si>
    <t xml:space="preserve">EVIER 1 TROU LOURD </t>
  </si>
  <si>
    <t xml:space="preserve">EVIER 1 TROUS LOURD </t>
  </si>
  <si>
    <t>EVIER 2 TROU</t>
  </si>
  <si>
    <t>EVIER 2 TROU LEGER</t>
  </si>
  <si>
    <t>EVIER 2 TROUS LOURD</t>
  </si>
  <si>
    <t xml:space="preserve">EVIER 2 TROUS LOURD </t>
  </si>
  <si>
    <t xml:space="preserve">EVOER 2 TROUS LEGER </t>
  </si>
  <si>
    <t>FAUSSILLE</t>
  </si>
  <si>
    <t>FAUS</t>
  </si>
  <si>
    <t>FER 10</t>
  </si>
  <si>
    <t>FER A BETON</t>
  </si>
  <si>
    <t>FEBE</t>
  </si>
  <si>
    <t>FER 12</t>
  </si>
  <si>
    <t>FER 12 PLEIN</t>
  </si>
  <si>
    <t>FER 6</t>
  </si>
  <si>
    <t>FER 8</t>
  </si>
  <si>
    <t>FICHE FEMELLE</t>
  </si>
  <si>
    <t>FICH</t>
  </si>
  <si>
    <t>FICHE GROUPE ELECTRGENE FEMELLE</t>
  </si>
  <si>
    <t>GROUPE ELECTRGENE</t>
  </si>
  <si>
    <t>GROU</t>
  </si>
  <si>
    <t>FICHE GROUPE ELECTRGENE MAL</t>
  </si>
  <si>
    <t>FICHE GROUPE ELECTROGENE FEMELLE</t>
  </si>
  <si>
    <t>FICHE GROUPE ELECTROGÈNE FEMELLE</t>
  </si>
  <si>
    <t>FICHE GROUPE ELECTROGENE MALE</t>
  </si>
  <si>
    <t>FICHE GROUPE ELECTROGÈNE MALE</t>
  </si>
  <si>
    <t>FICHE MAL</t>
  </si>
  <si>
    <t>FICHE MALE FEMELLE</t>
  </si>
  <si>
    <t>FIL A PLOMB</t>
  </si>
  <si>
    <t>FIL</t>
  </si>
  <si>
    <t>FIL GALVA</t>
  </si>
  <si>
    <t xml:space="preserve">ROULEAU </t>
  </si>
  <si>
    <t>FILASSE PLOMBIER</t>
  </si>
  <si>
    <t>FILA</t>
  </si>
  <si>
    <t xml:space="preserve">FILTRE A EAU </t>
  </si>
  <si>
    <t>FILT</t>
  </si>
  <si>
    <t>FLEXIBLE ALMAX</t>
  </si>
  <si>
    <t xml:space="preserve">FLEXIBLE </t>
  </si>
  <si>
    <t>FLEX</t>
  </si>
  <si>
    <t>FLEXIBLE MELANGEUR</t>
  </si>
  <si>
    <t>FLEXIBLE MITIGEUR</t>
  </si>
  <si>
    <t xml:space="preserve">FLEXIBLE VENUS </t>
  </si>
  <si>
    <t>FLOTEUR EN BAS</t>
  </si>
  <si>
    <t>FLOTEUR</t>
  </si>
  <si>
    <t>FLOT</t>
  </si>
  <si>
    <t>FLOTEUR EN BAS VALENCIA</t>
  </si>
  <si>
    <t>P4R3PO1</t>
  </si>
  <si>
    <t>FLOTEUR MANUEL 15</t>
  </si>
  <si>
    <t>P3R5PO10</t>
  </si>
  <si>
    <t>FLOTEUR MANUEL 20</t>
  </si>
  <si>
    <t>FLOTEUR MANUEL 25</t>
  </si>
  <si>
    <t>FLOTEUR MANUEL EN BAS ROUGE</t>
  </si>
  <si>
    <t>FLOTTEUR EN BAS</t>
  </si>
  <si>
    <t>FLOTTEUR EN BAS VALENCIA</t>
  </si>
  <si>
    <t>FLOTEUR VALENCIA</t>
  </si>
  <si>
    <t>FLOTTEUR MAAT</t>
  </si>
  <si>
    <t>PLANCHE</t>
  </si>
  <si>
    <t>FLOTTEUR VALENCIA</t>
  </si>
  <si>
    <t>FOM  INTER 5KG</t>
  </si>
  <si>
    <t xml:space="preserve">FOM  INTER </t>
  </si>
  <si>
    <t>FOMI</t>
  </si>
  <si>
    <t>FRIGOT VENTILATEUR</t>
  </si>
  <si>
    <t>FRIG</t>
  </si>
  <si>
    <t>GAINE ROULEAU 9</t>
  </si>
  <si>
    <t>GAINE ROULEAU</t>
  </si>
  <si>
    <t>GAIN</t>
  </si>
  <si>
    <t>GANT 300#</t>
  </si>
  <si>
    <t>GANT</t>
  </si>
  <si>
    <t xml:space="preserve">GANT 300# VERT </t>
  </si>
  <si>
    <t>HGVC01</t>
  </si>
  <si>
    <t>GANT COTON CUIR 10.5/ LEATHER GLOVES 10.5 INGCO</t>
  </si>
  <si>
    <t>GANT COTON CUIR 10 INGCO</t>
  </si>
  <si>
    <t>GANT INGCO</t>
  </si>
  <si>
    <t>HGVW02</t>
  </si>
  <si>
    <t>GANT DE SOUDURE/ WELDING LEATHER GLAVES INGCO</t>
  </si>
  <si>
    <t>GANT DE SOUDURE INGCO</t>
  </si>
  <si>
    <t>GANT EPICA JAUNE</t>
  </si>
  <si>
    <t>HGVL08-XL</t>
  </si>
  <si>
    <t>GANT LATEX/ LATEX GLOVES INGCO</t>
  </si>
  <si>
    <t>GANT MAÇON SBS</t>
  </si>
  <si>
    <t>HGMG01-XL</t>
  </si>
  <si>
    <t>GANT MECANICIEN XL / MECHANIC  GLOVES XL INGCO</t>
  </si>
  <si>
    <t>GANT MECANICIEN XL INGCO</t>
  </si>
  <si>
    <t>HGVP01</t>
  </si>
  <si>
    <t>GANT PVC 32CM/ PVC GLOVES INGCO</t>
  </si>
  <si>
    <t>HGCG01-XL</t>
  </si>
  <si>
    <t>GANT RESISTANT AUX COUPURES XL  - RESISTANCE GLOVES XL INGCO</t>
  </si>
  <si>
    <t>GANT RESISTANT AUX COUPURES XL INGCO</t>
  </si>
  <si>
    <t>GANT ROUGE</t>
  </si>
  <si>
    <t>GAZ BUTANE 190G</t>
  </si>
  <si>
    <t>GAZ BUTANE</t>
  </si>
  <si>
    <t>GAZ</t>
  </si>
  <si>
    <t>RESERVE 4</t>
  </si>
  <si>
    <t>GAZ RECHARGE</t>
  </si>
  <si>
    <t>GAZ VIDE</t>
  </si>
  <si>
    <t>RV03C</t>
  </si>
  <si>
    <t>GILET JAUNE XL INGCO</t>
  </si>
  <si>
    <t>GILET JAUNE INGCO</t>
  </si>
  <si>
    <t>GILE</t>
  </si>
  <si>
    <t xml:space="preserve">GOUDRON FLINTKOTE 20 KG </t>
  </si>
  <si>
    <t xml:space="preserve">GOUDRON </t>
  </si>
  <si>
    <t>GOUD</t>
  </si>
  <si>
    <t>GOULETTE 25/16 COLLE</t>
  </si>
  <si>
    <t>GOULETTE</t>
  </si>
  <si>
    <t>GOUL</t>
  </si>
  <si>
    <t>HPUT686100</t>
  </si>
  <si>
    <t>GRATTOIR 100 INGCO</t>
  </si>
  <si>
    <t>GRATTOIR INGCO</t>
  </si>
  <si>
    <t>GRAT</t>
  </si>
  <si>
    <t>HPUT686050</t>
  </si>
  <si>
    <t>GRATTOIR 50 INGCO</t>
  </si>
  <si>
    <t>HPUT686063</t>
  </si>
  <si>
    <t>GRATTOIR 63 INGCO</t>
  </si>
  <si>
    <t>HPUT686075</t>
  </si>
  <si>
    <t>GRATTOIR 75MM INGCO</t>
  </si>
  <si>
    <t>GRATTOIR EPICA 160</t>
  </si>
  <si>
    <t>GRATTOIR</t>
  </si>
  <si>
    <t>GRATTOIR EPICA 160MM</t>
  </si>
  <si>
    <t>GRATTOIR EPICA 180MM</t>
  </si>
  <si>
    <t>GRATTOIR EPICA 200MM</t>
  </si>
  <si>
    <t>GRATTOIR EPICA 250</t>
  </si>
  <si>
    <t>GRATTOIR EPICA 250MM</t>
  </si>
  <si>
    <t>GRESIL</t>
  </si>
  <si>
    <t>GRES</t>
  </si>
  <si>
    <t>P3R1PO8</t>
  </si>
  <si>
    <t>GREZIL</t>
  </si>
  <si>
    <t>P3R5PO13</t>
  </si>
  <si>
    <t>HBB10121</t>
  </si>
  <si>
    <t>GRIFFE 10-12 500MM/ BENDING BAR INGCO</t>
  </si>
  <si>
    <t>P2R6PO1</t>
  </si>
  <si>
    <t>HBB12141</t>
  </si>
  <si>
    <t>GRIFFE 12-14MM 600MM/ BENDING BAR INGCO</t>
  </si>
  <si>
    <t>HBB06081</t>
  </si>
  <si>
    <t>GRIFFE 6-8MM 300MM/ BENDING BAR INGCO</t>
  </si>
  <si>
    <t>HBB08101</t>
  </si>
  <si>
    <t>GRIFFE 8-10MM 400MM/ BENDING BAR INGCO</t>
  </si>
  <si>
    <t>GRILLAGE POLAILLE</t>
  </si>
  <si>
    <t>HUBLO GREILLAGE NOIR</t>
  </si>
  <si>
    <t xml:space="preserve">HUBLO </t>
  </si>
  <si>
    <t>HUBL</t>
  </si>
  <si>
    <t>HUBLOT GREILLAGE</t>
  </si>
  <si>
    <t>HUBLOT PLAFONER 28X5;5X28 CM</t>
  </si>
  <si>
    <t>HUBLOT PLAFONER 480MM</t>
  </si>
  <si>
    <t>HUBLOT PLAFONER PETIT</t>
  </si>
  <si>
    <t xml:space="preserve">HUBLOT ROND </t>
  </si>
  <si>
    <t>HUBLOT ROND 7221V</t>
  </si>
  <si>
    <t>HUBLOT ROND REF 110-240V</t>
  </si>
  <si>
    <t>HUBLOT ROND REF 7221V</t>
  </si>
  <si>
    <t>IMPERMEABLE</t>
  </si>
  <si>
    <t>IMPE</t>
  </si>
  <si>
    <t xml:space="preserve">IMPERMEABLE </t>
  </si>
  <si>
    <t>INTERRUPTEUR DIFFERENTIEL INGELEC 40</t>
  </si>
  <si>
    <t>INTER DIFF  INGELEC</t>
  </si>
  <si>
    <t>INTE</t>
  </si>
  <si>
    <t>INTERRUPTEUR DIFFERENTIEL INGELEC 63</t>
  </si>
  <si>
    <t>HESSH02101</t>
  </si>
  <si>
    <t>INTERRUPTEUR DOUBLE ALLUMAGE/ SWITCH INGCO</t>
  </si>
  <si>
    <t>INTERR  DOUBLE ALLUMAGE INGCO</t>
  </si>
  <si>
    <t>HESSH02103</t>
  </si>
  <si>
    <t>INTERRUPTEUR DOUBLE VA &amp; VIENT SWITCH (2-WAY) INGCO</t>
  </si>
  <si>
    <t>INTER DOUBLE VA &amp; VIENT INGCO</t>
  </si>
  <si>
    <t>HESSH01101</t>
  </si>
  <si>
    <t>INTERRUPTEUR SIMPLE ALLUMAGE/ SWITCH INGCO</t>
  </si>
  <si>
    <t>INTER SIMPLE ALLUMAGE INGCO</t>
  </si>
  <si>
    <t>HESSH01103</t>
  </si>
  <si>
    <t>INTERRUPTEUR SIMPLE VA&amp; VIENT/ SWITCH(2-WAY) INGCO</t>
  </si>
  <si>
    <t>INTER SIMPLE VA&amp; VIENT INGCO</t>
  </si>
  <si>
    <t>P2R6PO4</t>
  </si>
  <si>
    <t>INVERSER MANUEL 32A</t>
  </si>
  <si>
    <t>INVERSER MANUEL</t>
  </si>
  <si>
    <t>INVE</t>
  </si>
  <si>
    <t>INVERSSEUR MAN 63 A</t>
  </si>
  <si>
    <t>INVERSSEUR MANUEL 32</t>
  </si>
  <si>
    <t>HKNSB112</t>
  </si>
  <si>
    <t>JEU DE 10 LAME CUTTER INGCO</t>
  </si>
  <si>
    <t>CUTTER INGCO</t>
  </si>
  <si>
    <t>AKISD1208</t>
  </si>
  <si>
    <t>JEU DE 13 EN 1 TOURNEVIS A CLIQUET/ 13 IN 1 RATCHET SCREWDRIVER SET INGCO</t>
  </si>
  <si>
    <t>JEU DE 13 EN 1 TOURNEVIS A CLIQUET INGCO</t>
  </si>
  <si>
    <t>TOURNEVIS INGCO</t>
  </si>
  <si>
    <t>TOVI</t>
  </si>
  <si>
    <t>HKSDB0338</t>
  </si>
  <si>
    <t>JEU DE 33 PCS TOURNEVIS/33PCS SCREWDRIVER SET INGCO</t>
  </si>
  <si>
    <t>JEU DE 33 PCS TOURNEVIS/33PCS INGCO</t>
  </si>
  <si>
    <t>LASWT0601</t>
  </si>
  <si>
    <t>JEU DE CLES A PIPE/ L-ANGLED SOCKET WRENCH INGCO</t>
  </si>
  <si>
    <t>JEU DE CLES A PIPE INGCO</t>
  </si>
  <si>
    <t>CLES A PIPE INGCO</t>
  </si>
  <si>
    <t>HKSPA1142</t>
  </si>
  <si>
    <t>JEU DE CLES MIXTES (6 A 24)/ COMBINATION SPANNER INGCO</t>
  </si>
  <si>
    <t>JEU DE CLES MIXTES (6 A 24) INGCO</t>
  </si>
  <si>
    <t>HKSPA2088</t>
  </si>
  <si>
    <t>JEU DE CLES PLATE 8PSC/ DOUBLE OPEN AND SPANNER SET 8PCS INGCO</t>
  </si>
  <si>
    <t>JEU DE CLES PLATE 8PSC INGCO</t>
  </si>
  <si>
    <t>HKTFS1308</t>
  </si>
  <si>
    <t>JEU DE LIME 1PCS / 1PCS STEEL  FILE SET INGCO</t>
  </si>
  <si>
    <t>JEU DE LIME 1PCS INGCO</t>
  </si>
  <si>
    <t>LIME INGCO</t>
  </si>
  <si>
    <t>LIME</t>
  </si>
  <si>
    <t>JEU DE LIME 3PCS / 3PCS STEEL FILE SET INGCO</t>
  </si>
  <si>
    <t>JEU DE LIME 3PCS INGCO</t>
  </si>
  <si>
    <t>AKISD0201</t>
  </si>
  <si>
    <t>JEU DE TOURNEVIS 2 EN 1/2 IN 1 SCREWDRIVER SET INGCO</t>
  </si>
  <si>
    <t>JEU DE TOURNEVIS 2 EN 1 INGCO</t>
  </si>
  <si>
    <t>AKISD0901</t>
  </si>
  <si>
    <t>JEU DE TOURNEVIS 9PCS INTERCHANGEABLE/ 9PCS INTERCHANGEABLE SCREWDRIVER SET INGCO</t>
  </si>
  <si>
    <t>JEU DE TOURNEVIS 9PCS INTERCHANGEABLE INGCO</t>
  </si>
  <si>
    <t>P1R4PO5</t>
  </si>
  <si>
    <t>HKSDB0348</t>
  </si>
  <si>
    <t>JEU DE TOURNEVIS DE PRECISIONN 32PCS/32PCS PRECISION SCREWDRIVER SET INGCO</t>
  </si>
  <si>
    <t>JEU DE TOURNEVIS DE PRECISIONN 32PCS INGCO</t>
  </si>
  <si>
    <t>HKISD0608</t>
  </si>
  <si>
    <t>JEU DE TOURNEVIS ELECTRIQUE/ 6 PCS INSULATED SCREWDRIVER INGCO</t>
  </si>
  <si>
    <t>JEU DE TOURNEVIS ELECTRIQUE INGCO</t>
  </si>
  <si>
    <t>AKD3081</t>
  </si>
  <si>
    <t>JEUX DE 8 MECHES A BETON/ MASONRY DRILL BITS SET INGCO</t>
  </si>
  <si>
    <t>JEUX DE 8 MECHES A BETON INGCO</t>
  </si>
  <si>
    <t>JOIN PRESSION</t>
  </si>
  <si>
    <t>JOIN</t>
  </si>
  <si>
    <t xml:space="preserve">JOINT PRESSION </t>
  </si>
  <si>
    <t>JOINT PRESSION 63</t>
  </si>
  <si>
    <t>COS23095</t>
  </si>
  <si>
    <t>KIT DE POSTE A SOUDURE 160A 8PCS /8PCS WELDING MACHINE TOOLS SET INGCO</t>
  </si>
  <si>
    <t>KIT DE POSTE A SOUDURE 160A 8PCS INGCO</t>
  </si>
  <si>
    <t>KIT DE POSTE A INGCO</t>
  </si>
  <si>
    <t>KIT</t>
  </si>
  <si>
    <t>KLAPET 20MM²</t>
  </si>
  <si>
    <t>KLAPET</t>
  </si>
  <si>
    <t>KLAP</t>
  </si>
  <si>
    <t>KLAPET 26MM²</t>
  </si>
  <si>
    <t>KLAPET 40MM²</t>
  </si>
  <si>
    <t>KLAPET RESSORT 20MM²</t>
  </si>
  <si>
    <t>KOLONI 20</t>
  </si>
  <si>
    <t xml:space="preserve">KOLONI </t>
  </si>
  <si>
    <t>KOLO</t>
  </si>
  <si>
    <t>P2R7PO4</t>
  </si>
  <si>
    <t xml:space="preserve">LAME DE SCIE </t>
  </si>
  <si>
    <t xml:space="preserve">LAME </t>
  </si>
  <si>
    <t>HSBB12186</t>
  </si>
  <si>
    <t>LAME DE SCIE 18 BIMETAL /BI-METAL HACKSAW BLANDE 18 INGCO</t>
  </si>
  <si>
    <t>LAME DE SCIE 18 BIMETAL INGCO</t>
  </si>
  <si>
    <t>LAME DE SCIE INGCO</t>
  </si>
  <si>
    <t xml:space="preserve">LAME DE SCIE COMPLET </t>
  </si>
  <si>
    <t>P3R2PO4</t>
  </si>
  <si>
    <t xml:space="preserve">LAME DE SCIE EPICA JAUNE </t>
  </si>
  <si>
    <t>JBT111C</t>
  </si>
  <si>
    <t>LAME DE SCIE SAUTEUSE BOIS INGCO</t>
  </si>
  <si>
    <t>HRL4415</t>
  </si>
  <si>
    <t>LAME PORTATIVE AU LITHIUM-ION3,V/ LITHIUM-ION PORTABLE LAMP INGCO</t>
  </si>
  <si>
    <t>LAME PORTATIVE AU LITHIUM-ION3,V INGCO</t>
  </si>
  <si>
    <t>LAME PORTATIVE INGCO</t>
  </si>
  <si>
    <t>HHL013AAA2</t>
  </si>
  <si>
    <t>LAMPE FRONTALE/ HEADLAMP INGCO</t>
  </si>
  <si>
    <t>LAMPE FRONTALE INGCO</t>
  </si>
  <si>
    <t>LAMP</t>
  </si>
  <si>
    <t>P1R6PO7</t>
  </si>
  <si>
    <t xml:space="preserve">LAVABO </t>
  </si>
  <si>
    <t>LAVA</t>
  </si>
  <si>
    <t>HLCL3301801</t>
  </si>
  <si>
    <t>LED CEILING LAMP INGCO</t>
  </si>
  <si>
    <t>LED CEILING INGCO</t>
  </si>
  <si>
    <t>LED</t>
  </si>
  <si>
    <t>HLPLS215301</t>
  </si>
  <si>
    <t>LED PANEL LIGHT/ SPOT 24W INGCO</t>
  </si>
  <si>
    <t>LED PANEL INGCO</t>
  </si>
  <si>
    <t>LIME 4PCS EPICA</t>
  </si>
  <si>
    <t xml:space="preserve">LIME INGCO 3PIECES </t>
  </si>
  <si>
    <t>LOCOTO</t>
  </si>
  <si>
    <t>LOCO</t>
  </si>
  <si>
    <t>LOQUETTO</t>
  </si>
  <si>
    <t>LOQU</t>
  </si>
  <si>
    <t>IMPAIRE</t>
  </si>
  <si>
    <t>P3R4PO8</t>
  </si>
  <si>
    <t>LOQUETTO 190</t>
  </si>
  <si>
    <t>HSG06</t>
  </si>
  <si>
    <t>LUNETTE DE PROTECTION/ SAFETY GOGGLE INGCO</t>
  </si>
  <si>
    <t>LUNETTE DE PROTECTION INGCO</t>
  </si>
  <si>
    <t>LUNE</t>
  </si>
  <si>
    <t>HSG142</t>
  </si>
  <si>
    <t>LUNETTE DE PROTECTION/SAFETY GOGGLE INGCO</t>
  </si>
  <si>
    <t>P2R6PO6</t>
  </si>
  <si>
    <t>HSGW01</t>
  </si>
  <si>
    <t>LUNETTE DE SOUDURE/ WELDING GOGGLES INGCO</t>
  </si>
  <si>
    <t>LUNETTE DE SOUDURE INGCO</t>
  </si>
  <si>
    <t>MACHINE TIROLENNE</t>
  </si>
  <si>
    <t>MATI</t>
  </si>
  <si>
    <t>MACHON 25X25MM²</t>
  </si>
  <si>
    <t>MACHON</t>
  </si>
  <si>
    <t>MACHON 50X50MM²</t>
  </si>
  <si>
    <t>MACHON GALVA 15MM²</t>
  </si>
  <si>
    <t>MACHON GALVA 26MM²</t>
  </si>
  <si>
    <t>MAMELON 20MM²</t>
  </si>
  <si>
    <t>MAMELON</t>
  </si>
  <si>
    <t>MAME</t>
  </si>
  <si>
    <t>MAMELON 33</t>
  </si>
  <si>
    <t xml:space="preserve">MAMELON 33MM² </t>
  </si>
  <si>
    <t>MAMELON 40</t>
  </si>
  <si>
    <t>MAMELON GALVA 15</t>
  </si>
  <si>
    <t>MAMELON GALVA</t>
  </si>
  <si>
    <t>MAMELON GALVA 20</t>
  </si>
  <si>
    <t>MAMELON GALVA 26</t>
  </si>
  <si>
    <t xml:space="preserve">MANCHE PELLE </t>
  </si>
  <si>
    <t>MANC</t>
  </si>
  <si>
    <t>MANCHE PICAGE</t>
  </si>
  <si>
    <t xml:space="preserve">MANCHE PIQUAGE </t>
  </si>
  <si>
    <t>MANCHON 25X25MM²</t>
  </si>
  <si>
    <t>MANCHON</t>
  </si>
  <si>
    <t>P1R7PO3</t>
  </si>
  <si>
    <t>MANCHON 32/25</t>
  </si>
  <si>
    <t>MANCHON 33MM²</t>
  </si>
  <si>
    <t>P1R6PO5</t>
  </si>
  <si>
    <t>MANCHON 40</t>
  </si>
  <si>
    <t>P1R6PO3</t>
  </si>
  <si>
    <t>MANCHON 40/32</t>
  </si>
  <si>
    <t>MANCHON 40X32MM²</t>
  </si>
  <si>
    <t>P1R7PO6</t>
  </si>
  <si>
    <t>MANCHON 50</t>
  </si>
  <si>
    <t>MANCHON CPVC</t>
  </si>
  <si>
    <t>MANCHON CPVC 16X20MM²</t>
  </si>
  <si>
    <t>MANCHON D 32X32 MM²</t>
  </si>
  <si>
    <t>MANCHON D 50X50 MM²</t>
  </si>
  <si>
    <t>MANCHON D32</t>
  </si>
  <si>
    <t>MANCHON GALVA 15MM²</t>
  </si>
  <si>
    <t>P2R6PO2</t>
  </si>
  <si>
    <t>MANCHON REDUT 50/20</t>
  </si>
  <si>
    <t>HSA02</t>
  </si>
  <si>
    <t>MANDRIN POUR SCIE Q CLOCHE/ ARBOR FOR HOLE SAW INGCO</t>
  </si>
  <si>
    <t>MANDRIN POUR SCIE Q CLOCHE INGCO</t>
  </si>
  <si>
    <t>MANDRIN POUR SCIE INGCO</t>
  </si>
  <si>
    <t>MAND</t>
  </si>
  <si>
    <t xml:space="preserve">MARO 1 KILO </t>
  </si>
  <si>
    <t>MARO</t>
  </si>
  <si>
    <t>HSTH03498</t>
  </si>
  <si>
    <t>MARTAU BRISEUR DE DEMOLITION 4KG/ STONNING HAMMER KG INGCO</t>
  </si>
  <si>
    <t>MARTAU BRISEUR DE DEMOLITION 4KG INGCO</t>
  </si>
  <si>
    <t xml:space="preserve">MARTAU INGCO FER </t>
  </si>
  <si>
    <t>MART</t>
  </si>
  <si>
    <t>PDB17008</t>
  </si>
  <si>
    <t>MARTEAU - PIQUEUR 1700W  DEMOLITION BREAKER INGCO</t>
  </si>
  <si>
    <t>MARTEAU - PIQUEUR 1700W INGCO</t>
  </si>
  <si>
    <t>HCH81016</t>
  </si>
  <si>
    <t>MARTEAU ARRACHE 160Z / CLAW HAMMER INGCO</t>
  </si>
  <si>
    <t>MARTEAU ARRACHE 160Z INGCO</t>
  </si>
  <si>
    <t xml:space="preserve">MARTEAU ARRACHE CLOU </t>
  </si>
  <si>
    <t>MARTAU INGCO FER</t>
  </si>
  <si>
    <t>HCH81008</t>
  </si>
  <si>
    <t>MARTEAU ARRACHE CLOU 8OZ INGCO</t>
  </si>
  <si>
    <t>MARTEAU ARRACHE CLOU JAUNE PETIT</t>
  </si>
  <si>
    <t>HRUH8216</t>
  </si>
  <si>
    <t>MARTEAU EN CAOUTCHOUC 160Z/450G/RUBBER HAMMER 160Z/450G INGCO</t>
  </si>
  <si>
    <t>MARTEAU EN CAOUTCHOUC 160Z INGCO</t>
  </si>
  <si>
    <t xml:space="preserve">MARTEAU CAOUTCHOUC INGCO </t>
  </si>
  <si>
    <t>MARTEAU CAOUTCHOUC INGCO</t>
  </si>
  <si>
    <t>HRUH8208</t>
  </si>
  <si>
    <t>MARTEAU EN CAOUTCHOUC 8OZ/220G/RUBBER HAMMER 8OZ/220G INGCO</t>
  </si>
  <si>
    <t>MARTEAU EN CAOUTCHOUC 8OZ INGCO</t>
  </si>
  <si>
    <t>MARTEAU JAUNE  1KILO</t>
  </si>
  <si>
    <t>MARTEAU JAUNE</t>
  </si>
  <si>
    <t>RH10508</t>
  </si>
  <si>
    <t>MARTEAU PERFORATEUR 1050W/ROTARY HAMMER 1050W INGCO</t>
  </si>
  <si>
    <t>MARTEAU PERFORATEUR 1050W INGCO</t>
  </si>
  <si>
    <t>MARTEAU PERFORATEUR INGCO</t>
  </si>
  <si>
    <t>RH150028</t>
  </si>
  <si>
    <t>MARTEAU PERFORATEUR 1500 W/ ROTARY HAMMER 1500W INGCO</t>
  </si>
  <si>
    <t>MARTEAU PERFORATEUR 1500 W INGCO</t>
  </si>
  <si>
    <t>RH15008</t>
  </si>
  <si>
    <t>MARTEAU PERFORATEUR 1500W/ROTARY HAMMER 1500W INGCO</t>
  </si>
  <si>
    <t>MARTEAU PERFORATEUR 1500W INGCO</t>
  </si>
  <si>
    <t>RH18008</t>
  </si>
  <si>
    <t>MARTEAU PERFORATEUR 1800W / ROTARY HAMMER 1800W INGCO</t>
  </si>
  <si>
    <t>MARTEAU PERFORATEUR 1800W INGCO</t>
  </si>
  <si>
    <t>CRHLI1601</t>
  </si>
  <si>
    <t>MARTEAU PERFORATEUR 20V /LITHIUM-ION ROTARY HAMMER INGCO</t>
  </si>
  <si>
    <t>MARTEAU PERFORATEUR 20V INGCO</t>
  </si>
  <si>
    <t>RGH9028</t>
  </si>
  <si>
    <t>MARTEAU PERFORATEUR 800W INGCO</t>
  </si>
  <si>
    <t>P2R3PO7</t>
  </si>
  <si>
    <t>RGH9528</t>
  </si>
  <si>
    <t>MARTEAU PERFORATEUR 950W/ROTARY HAMMER INGCO</t>
  </si>
  <si>
    <t>MARTEAU PERFORATEUR 950W INGCO</t>
  </si>
  <si>
    <t>WM128</t>
  </si>
  <si>
    <t>MASQUE DE SODURE/ WELDING MASK INGCO</t>
  </si>
  <si>
    <t>MASQUE DE SODURE INGCO</t>
  </si>
  <si>
    <t>MASQ</t>
  </si>
  <si>
    <t>MASTIC AMERICAINS</t>
  </si>
  <si>
    <t>MASTIC</t>
  </si>
  <si>
    <t>MAST</t>
  </si>
  <si>
    <t>MASTIQUE 1KG</t>
  </si>
  <si>
    <t>P5R2PO4</t>
  </si>
  <si>
    <t>MECANISME BOUTTON POUCHOIR</t>
  </si>
  <si>
    <t>MECANISME BOUTTON</t>
  </si>
  <si>
    <t>MECA</t>
  </si>
  <si>
    <t>MECANISME BOUTTON TIRETTE</t>
  </si>
  <si>
    <t>MECANISME DE BOUTON</t>
  </si>
  <si>
    <t>MECANISME DE BUTTON</t>
  </si>
  <si>
    <t>MECANISME POUSSOIR</t>
  </si>
  <si>
    <t>MECANISME TIRETTE</t>
  </si>
  <si>
    <t xml:space="preserve">MECHE A BETON  12 EPICA </t>
  </si>
  <si>
    <t>MECHE A BETON</t>
  </si>
  <si>
    <t>MECH</t>
  </si>
  <si>
    <t xml:space="preserve">MECHE A BETON  8 EPICA </t>
  </si>
  <si>
    <t>MECHE A BETON 10</t>
  </si>
  <si>
    <t xml:space="preserve">MECHE A BETON 10 EPICA </t>
  </si>
  <si>
    <t>MECHE A BETON 12</t>
  </si>
  <si>
    <t xml:space="preserve">MECHE A BETON 12 INGCO </t>
  </si>
  <si>
    <t>DBH1211202</t>
  </si>
  <si>
    <t>MECHE A BETON 12X210/ SDS PLUS HAMMER DRILL INGCO</t>
  </si>
  <si>
    <t>MECHE A BETON 12X210 INGCO</t>
  </si>
  <si>
    <t>MECHE A BETON INGCO</t>
  </si>
  <si>
    <t>DBH1212202</t>
  </si>
  <si>
    <t>MECHE A BETON 22X310MM/ SDS PLUS HAMMER DRILL INGCO</t>
  </si>
  <si>
    <t>MECHE A BETON 22X310MM INGCO</t>
  </si>
  <si>
    <t>MECHE A BETON 5PCS INGCO</t>
  </si>
  <si>
    <t>DBH1210702</t>
  </si>
  <si>
    <t>MECHE A BETON 7X160/ SDS PLUS HAMMER DRILL INGCO</t>
  </si>
  <si>
    <t>MECHE A BETON 7X160 INGCO</t>
  </si>
  <si>
    <t>MECHE A BETON 8</t>
  </si>
  <si>
    <t xml:space="preserve">MECHE A BETON 8 EPICA </t>
  </si>
  <si>
    <t>DBH1210801</t>
  </si>
  <si>
    <t>MECHE A BETON 8X110MM/ SDS PLUS HAMMER DRILL 8X110MM INGCO</t>
  </si>
  <si>
    <t>MECHE A BETON 8X110MM INGCO</t>
  </si>
  <si>
    <t>MECHE A BETON EPICA 10</t>
  </si>
  <si>
    <t>MECHE A BETON EPICA 12</t>
  </si>
  <si>
    <t>MECHE A BETON INGCO 12</t>
  </si>
  <si>
    <t>AKDB3055</t>
  </si>
  <si>
    <t>MECHE A BETON JEU DE 5PCS/5PCS MASONRYDRILL BITS SET INGCO</t>
  </si>
  <si>
    <t>MECHE A BETON JEU DE 5PCS INGCO</t>
  </si>
  <si>
    <t>DBH1211002</t>
  </si>
  <si>
    <t>MECHE A BETON SDS 10X160MM/ SDS PLUS HAMMER DRILL  10X160MM INGCO</t>
  </si>
  <si>
    <t>MECHE A BETON SDS 10X160MM INGCO</t>
  </si>
  <si>
    <t xml:space="preserve">MECHE A BOIS </t>
  </si>
  <si>
    <t>MECHE</t>
  </si>
  <si>
    <t xml:space="preserve">MECHE A FER </t>
  </si>
  <si>
    <t>DBT1100353</t>
  </si>
  <si>
    <t>MECHE A FER 3.5/ HSS DRILL BIT 3.5 INGCO</t>
  </si>
  <si>
    <t>MECHE A FER INGCO</t>
  </si>
  <si>
    <t>DBT1100303</t>
  </si>
  <si>
    <t>MECHE A FER 3/ HSS DRILL BIT 3 INGCO</t>
  </si>
  <si>
    <t>DBT1100403</t>
  </si>
  <si>
    <t>MECHE A FER 4/ HSS DRILL BIT 4 INGCO</t>
  </si>
  <si>
    <t>DBT1100503</t>
  </si>
  <si>
    <t>MECHE A FER 5/ HSS DRILL BIT 5 INGCO</t>
  </si>
  <si>
    <t>DBT1100603</t>
  </si>
  <si>
    <t>MECHE A FER 6/ HSS DRILL BIT 6 INGCO</t>
  </si>
  <si>
    <t>DBT1100703</t>
  </si>
  <si>
    <t>MECHE A FER 7/ HSS DRILL BIT 7 INGCO</t>
  </si>
  <si>
    <t>DBH1210803</t>
  </si>
  <si>
    <t>MECHE DE BETON 8X210 /SDS PLUS HAMMER  DRILL INGCO</t>
  </si>
  <si>
    <t>MECHE DE BETON INGCO</t>
  </si>
  <si>
    <t>MECHE DE BETON 8X210 /SDS PLUS HAMMER DRILL INGCO</t>
  </si>
  <si>
    <t>MECHE DE BETON 8X210 INGCO</t>
  </si>
  <si>
    <t>P1R6PO4</t>
  </si>
  <si>
    <t>MECHE EN BETON INGCO 5PIECES</t>
  </si>
  <si>
    <t>MECHE DE BETON</t>
  </si>
  <si>
    <t>AKDB5055</t>
  </si>
  <si>
    <t>MECHE EN BETON JEU DE 5 PIECES/ WOOD DRILL BITS SET 5PCS INGCO</t>
  </si>
  <si>
    <t>MECHE EN BETON JEU DE 5 PIECES INGCO</t>
  </si>
  <si>
    <t xml:space="preserve">MECHE EN BOIS </t>
  </si>
  <si>
    <t>MECHE EN BOIS 10</t>
  </si>
  <si>
    <t>MECHE EN BOIS 8</t>
  </si>
  <si>
    <t>MECHE EN BOIS INGCO 5PIECES</t>
  </si>
  <si>
    <t>MECHE EN FER 10</t>
  </si>
  <si>
    <t>MECHE EN FER</t>
  </si>
  <si>
    <t>MECHE EN FER 8</t>
  </si>
  <si>
    <t>MECHE EPICA 8</t>
  </si>
  <si>
    <t>MECO</t>
  </si>
  <si>
    <t>MXLI2001</t>
  </si>
  <si>
    <t>MELANGEUR 20V/ LITHIUM-ION MIXER INGCO</t>
  </si>
  <si>
    <t>MELANGEUR 20V/ LITHIUM INGCO</t>
  </si>
  <si>
    <t>MELANGEUR INGCO</t>
  </si>
  <si>
    <t>MELA</t>
  </si>
  <si>
    <t>MX214008</t>
  </si>
  <si>
    <t>MELANGEUR/ MIXER INGCO</t>
  </si>
  <si>
    <t>MELE CHARBON</t>
  </si>
  <si>
    <t>MELE</t>
  </si>
  <si>
    <t>MELE CHARBON GRAND</t>
  </si>
  <si>
    <t>MELE CHARBON PETIT</t>
  </si>
  <si>
    <t>MEMELON</t>
  </si>
  <si>
    <t>MEMELON 26MM131</t>
  </si>
  <si>
    <t>MEME</t>
  </si>
  <si>
    <t>MENCHE PELE</t>
  </si>
  <si>
    <t>MENC</t>
  </si>
  <si>
    <t xml:space="preserve">MENCHE PIQUAGE </t>
  </si>
  <si>
    <t>MENCHON  D25</t>
  </si>
  <si>
    <t xml:space="preserve">MENCHON </t>
  </si>
  <si>
    <t xml:space="preserve">MENCHON 40 </t>
  </si>
  <si>
    <t>MENCHON 40/32</t>
  </si>
  <si>
    <t>MENCHON 50</t>
  </si>
  <si>
    <t>MENCHON D25</t>
  </si>
  <si>
    <t>MENCHON D32</t>
  </si>
  <si>
    <t>MENCHON D40</t>
  </si>
  <si>
    <t>MENCHON D50</t>
  </si>
  <si>
    <t>HSMT8550</t>
  </si>
  <si>
    <t>MESURE 50W/ STEEL MEASURING TAPE INGCO</t>
  </si>
  <si>
    <t>MESURE 50W INGCO</t>
  </si>
  <si>
    <t>METRE INGCO</t>
  </si>
  <si>
    <t>HSMT08519-1</t>
  </si>
  <si>
    <t>MESURE 5M INGCO</t>
  </si>
  <si>
    <t>HSMT39519-1</t>
  </si>
  <si>
    <t>MESURE 5M /STEEL MEASURING TAPE INGCO</t>
  </si>
  <si>
    <t>HSMT39825</t>
  </si>
  <si>
    <t>MESURE 8MX25 (JAUNE) INGCO</t>
  </si>
  <si>
    <t>HFMT8350</t>
  </si>
  <si>
    <t>MESURE EN FIBRE DE VERRE 50M INGCO</t>
  </si>
  <si>
    <t>P3R3PO12</t>
  </si>
  <si>
    <t>METTRE  111</t>
  </si>
  <si>
    <t xml:space="preserve">METTRE EPICA 5 METRRE </t>
  </si>
  <si>
    <t>METTRE EPICA</t>
  </si>
  <si>
    <t>METTRE EPICA 5M</t>
  </si>
  <si>
    <t>METTRE METALLIQUE 3M</t>
  </si>
  <si>
    <t>METTRE METALLIQUE</t>
  </si>
  <si>
    <t>CAGLI21154</t>
  </si>
  <si>
    <t>MEULEUSE 20V  / LITHIUM-ION ANGLE  GRINDER INGCO</t>
  </si>
  <si>
    <t>MEULEUSE 20V INGCO</t>
  </si>
  <si>
    <t>MEULEUSE INGCO</t>
  </si>
  <si>
    <t>MEUL</t>
  </si>
  <si>
    <t>MEULEUSE 20V  / LITHIUM INGCO</t>
  </si>
  <si>
    <t>CAGLI201158</t>
  </si>
  <si>
    <t>MEULEUSE 20V/ LITHIUM-ION ANGLE GRINDER INGCO</t>
  </si>
  <si>
    <t xml:space="preserve">MIRROIR </t>
  </si>
  <si>
    <t>HHF3008</t>
  </si>
  <si>
    <t>MONTURE DE SCIE 300MM 12"/HACKSAW FRAME 300MM12" INGCO</t>
  </si>
  <si>
    <t>MONTURE DE SCIE 300MM 12 INGCO</t>
  </si>
  <si>
    <t>MONTURE DE SCIE 300MM 12" INGCO</t>
  </si>
  <si>
    <t>MOUSTIQUAIRE 1M</t>
  </si>
  <si>
    <t>2 (METTRE INCONNU)</t>
  </si>
  <si>
    <t>MOUSTIQUAIRE 50 METTRE</t>
  </si>
  <si>
    <t>DCM100015</t>
  </si>
  <si>
    <t>MULTIMETRE DC/AC 1000A/ DC/ACCLAMP METER INGCO</t>
  </si>
  <si>
    <t>MULTIMETRE DC/AC 1000A INGCO</t>
  </si>
  <si>
    <t>MULTIMETRE INGCO</t>
  </si>
  <si>
    <t>MULT</t>
  </si>
  <si>
    <t>DCM2001</t>
  </si>
  <si>
    <t>MULTIMETTRE /DIGITAL AC CLAMP METTER INGCO</t>
  </si>
  <si>
    <t>HPWR14008</t>
  </si>
  <si>
    <t>NETTOYEUR A HAUTE PRESSION 1400W/ HIGH PRESSURE WASHER 1400W INGCO</t>
  </si>
  <si>
    <t>NETTOYEUR A HAUTE PRESSION 1400W INGCO</t>
  </si>
  <si>
    <t>NETTOYEUR INGCO</t>
  </si>
  <si>
    <t>NETT</t>
  </si>
  <si>
    <t>HPWR18008</t>
  </si>
  <si>
    <t>NETTOYEUR A HAUTE PRESSION 1800W/ HIGH PRESSURE WASHER 1800W INGCO</t>
  </si>
  <si>
    <t>NETTOYEUR A HAUTE PRESSION 1800W INGCO</t>
  </si>
  <si>
    <t>HPWR28008</t>
  </si>
  <si>
    <t>NETTOYEUR A HAUTE PRESSION 2800W/ HIGH PRESSURE WASHER 2800W INGCO</t>
  </si>
  <si>
    <t>NETTOYEUR A HAUTE PRESSION 2800W INGCO</t>
  </si>
  <si>
    <t>HSL58100</t>
  </si>
  <si>
    <t>NIVEAU A BILLE 100/SPIRIT LEVEL INGCO</t>
  </si>
  <si>
    <t>NIVEAU A BILLE INGCO</t>
  </si>
  <si>
    <t>NIVE</t>
  </si>
  <si>
    <t>HSL58060</t>
  </si>
  <si>
    <t>NIVEAU A BULLE 60  /   SPIRIT LEVEL INGCO</t>
  </si>
  <si>
    <t>NIVEAU A BULLE 60/SPIRIT LEVEL INGCO</t>
  </si>
  <si>
    <t>HMSL01030</t>
  </si>
  <si>
    <t>NIVEAU AIMANT 225MM/MINI SPIRIT LEVEL INGCO</t>
  </si>
  <si>
    <t>NIVEAU AIMANT INGCO</t>
  </si>
  <si>
    <t>HSL18040</t>
  </si>
  <si>
    <t>NIVEAU ALU 40 /SPIRIT LEVEL ALU 40 INGCO</t>
  </si>
  <si>
    <t xml:space="preserve">PAIGNE DE RACORDEMENT </t>
  </si>
  <si>
    <t>PAIG</t>
  </si>
  <si>
    <t>PAIRE POUMELLE</t>
  </si>
  <si>
    <t>POUM</t>
  </si>
  <si>
    <t>Non Paire</t>
  </si>
  <si>
    <t>PAIRES FLEXIBLE FEMELLE</t>
  </si>
  <si>
    <t>PAIRES FLEXIBLE</t>
  </si>
  <si>
    <t>PAIRS CHAUSSURES BOTHIO 43 INGCO</t>
  </si>
  <si>
    <t>PAIRS CHAUSSURES INGCO</t>
  </si>
  <si>
    <t>PAIRS CHAUSSURES BOTHIO 46</t>
  </si>
  <si>
    <t>PAIRS CHAUSSURES</t>
  </si>
  <si>
    <t xml:space="preserve">PAPIER SABLE JAUNE 50 METTRE </t>
  </si>
  <si>
    <t>PAPIER SABLE</t>
  </si>
  <si>
    <t>PASA</t>
  </si>
  <si>
    <t>PAPIER SABLE NOIR P180</t>
  </si>
  <si>
    <t>PAPIER SABLE NOIR P220</t>
  </si>
  <si>
    <t>P3R5PO7</t>
  </si>
  <si>
    <t>PAQUET DE POINT 5</t>
  </si>
  <si>
    <t>POINTE</t>
  </si>
  <si>
    <t>POIN</t>
  </si>
  <si>
    <t>DEMI PAQUET</t>
  </si>
  <si>
    <t>PAQUET DE POINT 7</t>
  </si>
  <si>
    <t>P3R6PO6</t>
  </si>
  <si>
    <t>PAQUET DE POINT 8</t>
  </si>
  <si>
    <t>PAQUET JOINT 15</t>
  </si>
  <si>
    <t>PAQUET JOINT 20</t>
  </si>
  <si>
    <t>HKTFS0508</t>
  </si>
  <si>
    <t>PAQUET LIME 5PCS INGCO</t>
  </si>
  <si>
    <t>POINTE INGCO</t>
  </si>
  <si>
    <t>PAQUET POINTE 10</t>
  </si>
  <si>
    <t>PAQUET POINTE 5</t>
  </si>
  <si>
    <t>PAQUET POINTE 8</t>
  </si>
  <si>
    <t>PAUMELLE 30X40MM</t>
  </si>
  <si>
    <t xml:space="preserve">PAUMELLE </t>
  </si>
  <si>
    <t>PAUM</t>
  </si>
  <si>
    <t>PAUMELLE A SOUDER 100</t>
  </si>
  <si>
    <t>PAUMELLE A SOUDER</t>
  </si>
  <si>
    <t>PAUMELLE</t>
  </si>
  <si>
    <t>PAUMELLE A SOUDER 80</t>
  </si>
  <si>
    <t>PEINTRE ROULEAU PETIT</t>
  </si>
  <si>
    <t>PEINTRE ROULEAU</t>
  </si>
  <si>
    <t>PEINTURE PROLAC 3 KILO SAPEC BLANC</t>
  </si>
  <si>
    <t>PEINTURE PROLAC</t>
  </si>
  <si>
    <t>PEINTURE PROLAC 3 KILO SAPEC BLEU</t>
  </si>
  <si>
    <t>PEINTURE PROLAC 3 KILO SAPEC GRISE</t>
  </si>
  <si>
    <t xml:space="preserve">PEINTURE PROLAC 3 KILO SAPEC MARRON </t>
  </si>
  <si>
    <t>PEINTURE PROLAC 3 KILO SAPEC NOIR</t>
  </si>
  <si>
    <t xml:space="preserve">PEINTURE PROLAC 3 KILO SAPEC NOIR </t>
  </si>
  <si>
    <t xml:space="preserve">PELE NOIR </t>
  </si>
  <si>
    <t>PELLE BLEU</t>
  </si>
  <si>
    <t>PELLE BLEU 27</t>
  </si>
  <si>
    <t>ID211008</t>
  </si>
  <si>
    <t>PERCEUSE 1100W 16MM INGCO</t>
  </si>
  <si>
    <t>PERCEUSE INGCO</t>
  </si>
  <si>
    <t>PERC</t>
  </si>
  <si>
    <t>ID11008</t>
  </si>
  <si>
    <t>PERCEUSE 1100W/IMP.ACT DRILL 1100W INGCO</t>
  </si>
  <si>
    <t>ID6808</t>
  </si>
  <si>
    <t>PERCEUSE 680W/ IMPACT DRILL INGCO</t>
  </si>
  <si>
    <t>PICAGE</t>
  </si>
  <si>
    <t>PICA</t>
  </si>
  <si>
    <t>PIECES POINTE CHAPEAU</t>
  </si>
  <si>
    <t>POINTE CHAPEAU</t>
  </si>
  <si>
    <t>PINCE</t>
  </si>
  <si>
    <t>PINC</t>
  </si>
  <si>
    <t>HMPS06115</t>
  </si>
  <si>
    <t>PINCE 6PCD/6PCS MINI PLIERS SET INGCO</t>
  </si>
  <si>
    <t>PINCE INGCO</t>
  </si>
  <si>
    <t>PINCE 6PCSD/6PCS MINI PLIERS SET INGCO</t>
  </si>
  <si>
    <t>WAH5008</t>
  </si>
  <si>
    <t>PINCE A BAGUETTE 500A / ELECTRODE HOLDER 500A INGCO</t>
  </si>
  <si>
    <t>PINCE A BAGUETTE 500A INGCO</t>
  </si>
  <si>
    <t>HPP28258</t>
  </si>
  <si>
    <t>PINCE A POMPE 10/ PUMP PLIERS INGCO</t>
  </si>
  <si>
    <t>HPP03300</t>
  </si>
  <si>
    <t>PINCE A POMPE 12 INGCO</t>
  </si>
  <si>
    <t xml:space="preserve">PINCE A RIVER </t>
  </si>
  <si>
    <t>HFOR321</t>
  </si>
  <si>
    <t>PINCE A RIVET EXTENSION 32 INGCO</t>
  </si>
  <si>
    <t>HRS108</t>
  </si>
  <si>
    <t>PINCE A RIVET HAND RIVETER INGCO</t>
  </si>
  <si>
    <t>HLNP28168</t>
  </si>
  <si>
    <t>PINCE BEG LONG 6/160MM/NOSE PLIERS 6/160MM INGCO</t>
  </si>
  <si>
    <t>PINCE BEG LONG 6/160MM INGCO</t>
  </si>
  <si>
    <t>HDCP28188</t>
  </si>
  <si>
    <t>PINCE COUPANTE 7/ 180MM/ CUTTING PLIERS 7/ 180MM INGCO</t>
  </si>
  <si>
    <t>PINCE COUPANTE 7/ 180MM INGCO</t>
  </si>
  <si>
    <t>PINCE FI ZHUO</t>
  </si>
  <si>
    <t>PINCE INGCO 200MM</t>
  </si>
  <si>
    <t xml:space="preserve">PINCE INGCO 6PIECES </t>
  </si>
  <si>
    <t>HFMFT0115</t>
  </si>
  <si>
    <t>PINCE MULTIFONCTION/FOLDABLE MULTI-FUNCTION TOOL INGCO</t>
  </si>
  <si>
    <t>PINCE MULTIFONCTION INGCO</t>
  </si>
  <si>
    <t>DCM6003</t>
  </si>
  <si>
    <t>PINCE MULTIMETRE/ DIGITAL AC CLAMP METER INGCO</t>
  </si>
  <si>
    <t>PINCE MULTIMETRE INGCO</t>
  </si>
  <si>
    <t>PINCE SILICONNE INGCO</t>
  </si>
  <si>
    <t>HCP08208</t>
  </si>
  <si>
    <t>PINCE UNIVERSELLE 8/200MM/ COMBINATION PLIERS 8/200MM INGCO</t>
  </si>
  <si>
    <t>PINCE UNIVERSELLE 8/200MM INGCO</t>
  </si>
  <si>
    <t>PINCE UNIVERSELLE INGCO</t>
  </si>
  <si>
    <t>PINCEAU 20</t>
  </si>
  <si>
    <t xml:space="preserve">PINCEAU </t>
  </si>
  <si>
    <t>CHPTB68701</t>
  </si>
  <si>
    <t>PINCEAU 25/ PAINT BRUSH 45 INGCO</t>
  </si>
  <si>
    <t>PINCEAU PAINT BRUSH INGCO</t>
  </si>
  <si>
    <t>CHPTB68702</t>
  </si>
  <si>
    <t>PINCEAU 25/ PAINT BRUSH 51 INGCO</t>
  </si>
  <si>
    <t>PINCEAU 30</t>
  </si>
  <si>
    <t>PINCEAU 40</t>
  </si>
  <si>
    <t>PINCEAU 50/ PAINT BRUSH 51 INGCO</t>
  </si>
  <si>
    <t>PINCEAU 60</t>
  </si>
  <si>
    <t>PINCEAU 70</t>
  </si>
  <si>
    <t>PINCEAU 80</t>
  </si>
  <si>
    <t>CHPTB0114091</t>
  </si>
  <si>
    <t>PINCEAU 9PCS/9PCS PAINT BRUSH SET INGCO</t>
  </si>
  <si>
    <t>PIQUAGE</t>
  </si>
  <si>
    <t>PIQU</t>
  </si>
  <si>
    <t xml:space="preserve">PIQUAGE </t>
  </si>
  <si>
    <t xml:space="preserve">PIQUE DE TERRE </t>
  </si>
  <si>
    <t xml:space="preserve">PIQUET DE TERRE </t>
  </si>
  <si>
    <t>ASG3102</t>
  </si>
  <si>
    <t>PISTOLET A PEINTURE 1000CC INGCO</t>
  </si>
  <si>
    <t>PISTOLET A PEINTURE INGCO</t>
  </si>
  <si>
    <t>PIST</t>
  </si>
  <si>
    <t>ASG3105</t>
  </si>
  <si>
    <t>PISTOLET A PEINTURE 1000CC/AIR SPRAY GUN 1000CC INGCO</t>
  </si>
  <si>
    <t>SPG3508</t>
  </si>
  <si>
    <t>PISTOLET A PEINTURE ELECTRIQUE 450W/SPRAY GUN 350W INGCO</t>
  </si>
  <si>
    <t>PISTOLET A PEINTURE ELECTRIQUE 450W INGCO</t>
  </si>
  <si>
    <t>PISTOLET A PEINTURE EPICA EP-50584</t>
  </si>
  <si>
    <t>PISTOLET A PEINTURE</t>
  </si>
  <si>
    <t xml:space="preserve">PISTOLET DE  GONFLAGE </t>
  </si>
  <si>
    <t>PISTOLET DE  GONFLAGE</t>
  </si>
  <si>
    <t>PISTOLET DE GONFLAGE</t>
  </si>
  <si>
    <t xml:space="preserve">PISTOLET DE GONFLAGE EPICA </t>
  </si>
  <si>
    <t xml:space="preserve">PISTOLET DE GOUFLAGE EPICA </t>
  </si>
  <si>
    <t xml:space="preserve">PNEU BROUETTE </t>
  </si>
  <si>
    <t>PNEU</t>
  </si>
  <si>
    <t xml:space="preserve">PNEU DE BROUETTE </t>
  </si>
  <si>
    <t>POIGNE ALLURE</t>
  </si>
  <si>
    <t>POIG</t>
  </si>
  <si>
    <t>POINT 7 MM²</t>
  </si>
  <si>
    <t>Sachet</t>
  </si>
  <si>
    <t xml:space="preserve">POINT 8 MM² </t>
  </si>
  <si>
    <t>POINTE 3 MM²</t>
  </si>
  <si>
    <t>POINTE 4MM</t>
  </si>
  <si>
    <t>POINTE 6 MM</t>
  </si>
  <si>
    <t>POINTE AC 3</t>
  </si>
  <si>
    <t>CARTON</t>
  </si>
  <si>
    <t>POINTE AC 6</t>
  </si>
  <si>
    <t>POINTE AC 7</t>
  </si>
  <si>
    <t xml:space="preserve">POINTE AC 8 </t>
  </si>
  <si>
    <t>POLI EPICA 140</t>
  </si>
  <si>
    <t>POLI EPICA</t>
  </si>
  <si>
    <t xml:space="preserve">POLI </t>
  </si>
  <si>
    <t>AP140016</t>
  </si>
  <si>
    <t>POLISSEUR 1400W/POLISHER INGCO</t>
  </si>
  <si>
    <t>POLISSEUR INGCO</t>
  </si>
  <si>
    <t>POLI</t>
  </si>
  <si>
    <t>APLI2001</t>
  </si>
  <si>
    <t>POLISSEUSE 20V/ LITHIUM-ION ANGLE POLISHER INGCO</t>
  </si>
  <si>
    <t>POLISSEUSE 20V/ LITHIUM-ION INGCO</t>
  </si>
  <si>
    <t>MAGASIN TUYAU</t>
  </si>
  <si>
    <t>POLITYLENE 25 ROULEAU</t>
  </si>
  <si>
    <t>POLITYLENE</t>
  </si>
  <si>
    <t>POLITYLENE 32 ROULEAU</t>
  </si>
  <si>
    <t>POLITYLENE 40 ROULEAU</t>
  </si>
  <si>
    <t>POMELLE A SOUDER 100</t>
  </si>
  <si>
    <t xml:space="preserve">POMELLE EN BOIS </t>
  </si>
  <si>
    <t xml:space="preserve">PAUMELLE EN BOIS </t>
  </si>
  <si>
    <t>POMMELLE A SOUDER 80</t>
  </si>
  <si>
    <t>POMMELLE EN BOIS 80</t>
  </si>
  <si>
    <t xml:space="preserve">POMMELLE EN BOIS </t>
  </si>
  <si>
    <t>POMM</t>
  </si>
  <si>
    <t>DWP7501</t>
  </si>
  <si>
    <t>POMPE FORAGE 0,75/ DEEP WEL PUMP 0,75 INGCO</t>
  </si>
  <si>
    <t>POMPE FORAGE 0,75 INGCO</t>
  </si>
  <si>
    <t>POMPE FORAGE INGCO</t>
  </si>
  <si>
    <t>POMP</t>
  </si>
  <si>
    <t>DWP5501</t>
  </si>
  <si>
    <t>POMPE FORAGE(550W 64M 6M3/H)/ DEEP WELL PUMP INGCO</t>
  </si>
  <si>
    <t>POMPE FORAGE(550W 64M 6M3/H) INGCO</t>
  </si>
  <si>
    <t>SPC7508</t>
  </si>
  <si>
    <t>POMPE IMMERGEE 32M INGCO</t>
  </si>
  <si>
    <t>POMPE IMMERGEE INGCO</t>
  </si>
  <si>
    <t>MPP3201</t>
  </si>
  <si>
    <t>POMPE MANUELLE A COMPTEUR/ HAND PUMP INGCO</t>
  </si>
  <si>
    <t>POMPE MANUELLE A COMPTEUR INGCO</t>
  </si>
  <si>
    <t>POMPE MANUELLE INGCO</t>
  </si>
  <si>
    <t>RS4508</t>
  </si>
  <si>
    <t>PONCEUSE ORBITALE 450W/ ROTALY SANDER INGCO</t>
  </si>
  <si>
    <t>PONCEUSE ORBITALE INGCO</t>
  </si>
  <si>
    <t>PONC</t>
  </si>
  <si>
    <t>FS35028</t>
  </si>
  <si>
    <t>PONCEUSE VIBRANTE 350W/ FINISHING SANDER 350W INGCO</t>
  </si>
  <si>
    <t>PONCEUSE VIBRANTE INGCO</t>
  </si>
  <si>
    <t>PORTE MANTEAU</t>
  </si>
  <si>
    <t>PORT</t>
  </si>
  <si>
    <t>PORTE MATEAU</t>
  </si>
  <si>
    <t xml:space="preserve">PORTE SAVON </t>
  </si>
  <si>
    <t>PORTE SERVIETTE</t>
  </si>
  <si>
    <t>P5R1PO3</t>
  </si>
  <si>
    <t>P5R2PO3</t>
  </si>
  <si>
    <t>PORTEU MANTEAU PLASTIC</t>
  </si>
  <si>
    <t>PORTEU MANTEAU</t>
  </si>
  <si>
    <t>P5R1PO4</t>
  </si>
  <si>
    <t>ING-MMA13049</t>
  </si>
  <si>
    <t>POSTE DE SOUDURE  130A MINI INGCO</t>
  </si>
  <si>
    <t>POSTE DE SOUDURE INGCO</t>
  </si>
  <si>
    <t>POST</t>
  </si>
  <si>
    <t>ING-MMA13059</t>
  </si>
  <si>
    <t>POSTE DE SOUDURE 130A GENERAL INGCO</t>
  </si>
  <si>
    <t>ING-MMA16059</t>
  </si>
  <si>
    <t>POSTE DE SOUDURE 160A GENERAL INGCO</t>
  </si>
  <si>
    <t>ING-MMA20069</t>
  </si>
  <si>
    <t>POSTE DE SOUDURE 200A PROF /INVERTER MMA WELDING MANCHINE INGCO</t>
  </si>
  <si>
    <t>POSTE DE SOUDURE 200A PROF INGCO</t>
  </si>
  <si>
    <t xml:space="preserve">POULIE 140 EPICA </t>
  </si>
  <si>
    <t>POULIE</t>
  </si>
  <si>
    <t>POUL</t>
  </si>
  <si>
    <t xml:space="preserve">POULIE 160 EPICA </t>
  </si>
  <si>
    <t>POULIE EPICA 140</t>
  </si>
  <si>
    <t>POULIE EPICA 160</t>
  </si>
  <si>
    <t>POULIE NOIR N°160</t>
  </si>
  <si>
    <t>POULIE NOIR N°180</t>
  </si>
  <si>
    <t>PRISE</t>
  </si>
  <si>
    <t>PRIS</t>
  </si>
  <si>
    <t>PRISE ETANCHE INGELEC</t>
  </si>
  <si>
    <t xml:space="preserve">PRISE INGELEC ETANGE </t>
  </si>
  <si>
    <t>PRISE SIMPLE</t>
  </si>
  <si>
    <t>PRISE TERRE</t>
  </si>
  <si>
    <t xml:space="preserve">PRISE TERRE </t>
  </si>
  <si>
    <t xml:space="preserve">PRISE TERRE MARRON </t>
  </si>
  <si>
    <t>PRISE TV</t>
  </si>
  <si>
    <t xml:space="preserve">PRISE TV </t>
  </si>
  <si>
    <t>HESST7116A</t>
  </si>
  <si>
    <t>PRISE/SOCKET INGCO</t>
  </si>
  <si>
    <t>PROGRAMMATEUR DIGITAL</t>
  </si>
  <si>
    <t>PROJECTEUR</t>
  </si>
  <si>
    <t>PROJ</t>
  </si>
  <si>
    <t>HLFL3301</t>
  </si>
  <si>
    <t>PROJECTEUR 30W INGCO</t>
  </si>
  <si>
    <t>PROJECTEUR INGCO</t>
  </si>
  <si>
    <t>PROLAC 0,8KG BLANC</t>
  </si>
  <si>
    <t>PROLAC</t>
  </si>
  <si>
    <t>PROL</t>
  </si>
  <si>
    <t>PROLAC 0,8KG BLEU</t>
  </si>
  <si>
    <t>PROLAC 0,8KG GRIS</t>
  </si>
  <si>
    <t>PROLAC 1KG NOIR</t>
  </si>
  <si>
    <t xml:space="preserve">PROLAC 20 KG BLANC </t>
  </si>
  <si>
    <t>PROLAC 20 KG GRISE</t>
  </si>
  <si>
    <t xml:space="preserve">PROLAC 20 KG MARRON </t>
  </si>
  <si>
    <t xml:space="preserve">PROLAC 3 KG BLANC </t>
  </si>
  <si>
    <t xml:space="preserve">PROLAC 3 KG GRISE </t>
  </si>
  <si>
    <t>PROLAC 3 KG JAUNE</t>
  </si>
  <si>
    <t>PROLAC 30 KG BLANC</t>
  </si>
  <si>
    <t>PROLAC 30 KG BLEU</t>
  </si>
  <si>
    <t xml:space="preserve">PROLAC 30 KG GRISE </t>
  </si>
  <si>
    <t>PROLAC 30 KG NOIR</t>
  </si>
  <si>
    <t>PROLAC BLANC 0,8 G</t>
  </si>
  <si>
    <t>PROLAC BLANC 0,8KG</t>
  </si>
  <si>
    <t>PROLAC BLANC 3 KG</t>
  </si>
  <si>
    <t>PROLAC BLEU 0,8G</t>
  </si>
  <si>
    <t>PROLAC BLEU 0,8KG</t>
  </si>
  <si>
    <t>PROLAC BLEU 3 KG</t>
  </si>
  <si>
    <t>PROLAC GRIS 0,8G</t>
  </si>
  <si>
    <t>PROLAC GRIS 0,8KG</t>
  </si>
  <si>
    <t xml:space="preserve">PROLAC SAPEC BLANC 0,8 G </t>
  </si>
  <si>
    <t xml:space="preserve">PROLAC SAPEC BLEU 0,8 G </t>
  </si>
  <si>
    <t>PROLAC SAPEC BLEU 3 KILO</t>
  </si>
  <si>
    <t xml:space="preserve">PROLAC SAPEC GRISE 0,8 G </t>
  </si>
  <si>
    <t>PROLAC SAPEC GRISE 3 KILO</t>
  </si>
  <si>
    <t>PROLAC SAPEC NOIR 1 KILO</t>
  </si>
  <si>
    <t>PROLAC SAPEC NOIR 3 KILO</t>
  </si>
  <si>
    <t>QUITEUR INGCO</t>
  </si>
  <si>
    <t>QUITEUR</t>
  </si>
  <si>
    <t>QUIT</t>
  </si>
  <si>
    <t>PL10508</t>
  </si>
  <si>
    <t>RABOT ELECTRIQUE 1050W/ ELECTRIC PLANER 1050W INGCO</t>
  </si>
  <si>
    <t>RABOT ELECTRIQUE 1050W INGCO</t>
  </si>
  <si>
    <t xml:space="preserve">RABOT ELECTRIQUE INGCO </t>
  </si>
  <si>
    <t>RABOT ELECTRIQUE INGCO</t>
  </si>
  <si>
    <t>RABO</t>
  </si>
  <si>
    <t>PL7508</t>
  </si>
  <si>
    <t>RABOT ELECTRIQUE 750W/ ELECTRIC PLANER  INGCO</t>
  </si>
  <si>
    <t>RABOT ELECTRIQUE 750W INGCO</t>
  </si>
  <si>
    <t>RABOT ELECTRIQUE 750W/ ELECTRIC PLANER 750W INGCO</t>
  </si>
  <si>
    <t xml:space="preserve">RACCORD DE REFOULEMENT GF </t>
  </si>
  <si>
    <t>RACCORD DE REFOULEMENT</t>
  </si>
  <si>
    <t>RACC</t>
  </si>
  <si>
    <t>RACCORD DE REFOULEMENT PF</t>
  </si>
  <si>
    <t xml:space="preserve">RACCORD FLEXIBLE </t>
  </si>
  <si>
    <t>RACCORD FLEXIBLE ALMIX</t>
  </si>
  <si>
    <t>RACCORD FLEXIBLE LONG</t>
  </si>
  <si>
    <t>RACCORD FLEXIBLE MELANGERE</t>
  </si>
  <si>
    <t xml:space="preserve">RACCORD FLEXIBLE VENUS </t>
  </si>
  <si>
    <t>RACCORD MIX D25</t>
  </si>
  <si>
    <t>RACCORD MIX</t>
  </si>
  <si>
    <t>P1R7PO4</t>
  </si>
  <si>
    <t>RACCORD MIX D40</t>
  </si>
  <si>
    <t>RACCORD ROULEAU 1ER</t>
  </si>
  <si>
    <t>RACCORD ROULEAU</t>
  </si>
  <si>
    <t>RACCORD ROULEAU 2EME</t>
  </si>
  <si>
    <t>RACCORT UNION 63</t>
  </si>
  <si>
    <t>RACCPRD MIX 32</t>
  </si>
  <si>
    <t>GALVA</t>
  </si>
  <si>
    <t>GALV</t>
  </si>
  <si>
    <t xml:space="preserve">RACLETTE </t>
  </si>
  <si>
    <t>RACL</t>
  </si>
  <si>
    <t>RACORD D MIXE 40MM²</t>
  </si>
  <si>
    <t xml:space="preserve">RACORD </t>
  </si>
  <si>
    <t>RACORD MIXE 25MM²</t>
  </si>
  <si>
    <t>RACORD MIXE 32MM²</t>
  </si>
  <si>
    <t>RACORD MIXE 40MM²</t>
  </si>
  <si>
    <t xml:space="preserve">RACORD UNION 50 </t>
  </si>
  <si>
    <t>RACORD UNION 63</t>
  </si>
  <si>
    <t>RACORD UNION 63MM²</t>
  </si>
  <si>
    <t>RAGLETTE</t>
  </si>
  <si>
    <t>RAGL</t>
  </si>
  <si>
    <t xml:space="preserve">RAGLETTE </t>
  </si>
  <si>
    <t>RALLONGE   4   TROUX</t>
  </si>
  <si>
    <t>RALLONGE   5    TROUX</t>
  </si>
  <si>
    <t>RALLONGE 20M</t>
  </si>
  <si>
    <t xml:space="preserve">RALLONGE </t>
  </si>
  <si>
    <t>RALL</t>
  </si>
  <si>
    <t xml:space="preserve">RALLONGE 3 TROUX </t>
  </si>
  <si>
    <t>RALLONGE</t>
  </si>
  <si>
    <t>RALLONGE 3 TROUX NF</t>
  </si>
  <si>
    <t>HES03041V</t>
  </si>
  <si>
    <t>RALLONGE 4 PRISE ET 3M /EXTENSION SOCKET INGCO</t>
  </si>
  <si>
    <t>RALLONGE 4 PRISE ET 3M INGCO</t>
  </si>
  <si>
    <t>RALLONGE INGCO</t>
  </si>
  <si>
    <t>RALLONGE LE GRAND</t>
  </si>
  <si>
    <t xml:space="preserve">RALONGE 10 METTRE </t>
  </si>
  <si>
    <t xml:space="preserve">RALONGE 20 METTRE </t>
  </si>
  <si>
    <t>RALONGE 3 TROU</t>
  </si>
  <si>
    <t>RALONGE LE GRAND</t>
  </si>
  <si>
    <t>RECHARGES GAZ BUTANE   /////////ECHANGE</t>
  </si>
  <si>
    <t>RECHARGES GAZ BUTANE</t>
  </si>
  <si>
    <t>RECHARGE GAZ</t>
  </si>
  <si>
    <t>RECH</t>
  </si>
  <si>
    <t>RECHAUX</t>
  </si>
  <si>
    <t>RECHAUD</t>
  </si>
  <si>
    <t>REDUCTEUE PVC 100/75</t>
  </si>
  <si>
    <t>REDUCTEUR PVC</t>
  </si>
  <si>
    <t>REDUCTEUR   15/15</t>
  </si>
  <si>
    <t>REDUCTEUR 100X63MM² PVC</t>
  </si>
  <si>
    <t>REDUCTEUR 110X63 PVC</t>
  </si>
  <si>
    <t>REDUCTEUR 26X15MM²</t>
  </si>
  <si>
    <t>REDUCTEUR 26X33</t>
  </si>
  <si>
    <t>REDUCTEUR 32X63 PVC</t>
  </si>
  <si>
    <t>REDUCTEUR 33X20MM²</t>
  </si>
  <si>
    <t>REDUCTEUR 33X40MM²</t>
  </si>
  <si>
    <t>REDUCTEUR 40X15MM²</t>
  </si>
  <si>
    <t>REDUCTEUR 40X33MM²</t>
  </si>
  <si>
    <t>REDUCTEUR 50X26MM²</t>
  </si>
  <si>
    <t>REDUCTEUR 50X32 PVC</t>
  </si>
  <si>
    <t>REDUCTEUR 50X33MM²</t>
  </si>
  <si>
    <t>REDUCTEUR 50X40 PVC</t>
  </si>
  <si>
    <t>REDUCTEUR 75X40 PVC</t>
  </si>
  <si>
    <t>REDUCTEUR BRONZE 15MM²</t>
  </si>
  <si>
    <t xml:space="preserve">REDUCTEUR CHROMÉ 12X15MM² </t>
  </si>
  <si>
    <t>REDUCTEUR CHROMÉ 20X15MM²</t>
  </si>
  <si>
    <t>REDUCTEUR CHROMÉ 25MM²</t>
  </si>
  <si>
    <t>REDUCTEUR COLONI 40/33</t>
  </si>
  <si>
    <t>REDUCTEUR CPVC 100/63</t>
  </si>
  <si>
    <t>REDUCTEUR CPVC 15X20MM²</t>
  </si>
  <si>
    <t>REDUCTEUR CPVC 16X20MM²</t>
  </si>
  <si>
    <t>REDUCTEUR CPVC 20</t>
  </si>
  <si>
    <t>REDUCTEUR CPVC 20/25</t>
  </si>
  <si>
    <t>REDUCTEUR CPVC 25</t>
  </si>
  <si>
    <t>REDUCTEUR CPVC 25MM²</t>
  </si>
  <si>
    <t xml:space="preserve">REDUCTEUR GALVA 20X15MM² </t>
  </si>
  <si>
    <t>REDUCTEUR GALVA 26X15MM²</t>
  </si>
  <si>
    <t>REDUCTEUR GALVA 26X33MM²</t>
  </si>
  <si>
    <t xml:space="preserve">REDUCTEUR GALVA PLAT 30/43 </t>
  </si>
  <si>
    <t xml:space="preserve">REDUCTEUR GALVA PLAT 33/20 </t>
  </si>
  <si>
    <t xml:space="preserve">REDUCTEUR GALVA PLAT 33/26 </t>
  </si>
  <si>
    <t xml:space="preserve">REDUCTEUR GALVA PLAT 40/15 </t>
  </si>
  <si>
    <t xml:space="preserve">REDUCTEUR GALVA PLAT 40/20 </t>
  </si>
  <si>
    <t xml:space="preserve">REDUCTEUR GALVA PLAT 40/26 </t>
  </si>
  <si>
    <t xml:space="preserve">REDUCTEUR GALVA PLAT 40/33 </t>
  </si>
  <si>
    <t xml:space="preserve">REDUCTEUR GALVA PLAT 50/26 </t>
  </si>
  <si>
    <t xml:space="preserve">REDUCTEUR GALVA PLAT 50/33 </t>
  </si>
  <si>
    <t>REDUCTEUR KOLONI 25</t>
  </si>
  <si>
    <t>REDUCTEUR KOLONI 26/20</t>
  </si>
  <si>
    <t>REDUCTEUR KOLONI 33/26</t>
  </si>
  <si>
    <t>REDUCTEUR KOLONI 40/20</t>
  </si>
  <si>
    <t>REDUCTEUR KOLONI 40/26</t>
  </si>
  <si>
    <t>REDUCTEUR KOLONI 50/20</t>
  </si>
  <si>
    <t>REDUCTEUR KOLONI 50/26</t>
  </si>
  <si>
    <t>REDUCTEUR KOLONI 50/33</t>
  </si>
  <si>
    <t>REDUCTEUR MÂLE 26X20MM²</t>
  </si>
  <si>
    <t>REDUCTEUR MÂLE 33X20MM²</t>
  </si>
  <si>
    <t>REDUCTEUR MÂLE 33X26MM²</t>
  </si>
  <si>
    <t>REDUCTEUR PCV 63/32</t>
  </si>
  <si>
    <t>REDUCTEUR PLAT 20/15</t>
  </si>
  <si>
    <t>REDUCTEUR PLAT 26/20</t>
  </si>
  <si>
    <t>REDUCTEUR PLAT 33/26</t>
  </si>
  <si>
    <t>REDUCTEUR PLAT 33X26MM²</t>
  </si>
  <si>
    <t>REDUCTEUR PLAT 33X40MM²</t>
  </si>
  <si>
    <t>REDUCTEUR PLAT 40/26</t>
  </si>
  <si>
    <t>REDUCTEUR PLAT 50X15MM²</t>
  </si>
  <si>
    <t>REDUCTEUR PVC 100/50</t>
  </si>
  <si>
    <t>REDUCTEUR PVC 100/63</t>
  </si>
  <si>
    <t>REDUCTEUR PVC 100/75</t>
  </si>
  <si>
    <t>REDUCTEUR PVC 110/100</t>
  </si>
  <si>
    <t>REDUCTEUR PVC 110/50</t>
  </si>
  <si>
    <t>REDUCTEUR PVC 110/75</t>
  </si>
  <si>
    <t>REDUCTEUR PVC 32/40</t>
  </si>
  <si>
    <t>REDUCTEUR PVC 40/32</t>
  </si>
  <si>
    <t>REDUCTEUR PVC 42/32</t>
  </si>
  <si>
    <t>REDUCTEUR PVC 50/32</t>
  </si>
  <si>
    <t>REDUCTEUR PVC 50/40</t>
  </si>
  <si>
    <t>REDUCTEUR PVC 60/32</t>
  </si>
  <si>
    <t>REDUCTEUR PVC 60/40</t>
  </si>
  <si>
    <t>REDUCTEUR PVC 63/32</t>
  </si>
  <si>
    <t>REDUCTEUR PVC 63/40</t>
  </si>
  <si>
    <t>REDUCTEUR PVC 75/100</t>
  </si>
  <si>
    <t>REDUCTEUR PVC 75/32</t>
  </si>
  <si>
    <t>REDUCTEUR PVC 75/40</t>
  </si>
  <si>
    <t>REDUCTEUR PVC 75/50</t>
  </si>
  <si>
    <t>REDUCTEUR PVC 75/63</t>
  </si>
  <si>
    <t>REDUCTEURS PVC 40/32</t>
  </si>
  <si>
    <t>REGLE DE NIVEAU  MENCON EPICA 800MM</t>
  </si>
  <si>
    <t xml:space="preserve">REGLE DE NIVEAU </t>
  </si>
  <si>
    <t>REGL</t>
  </si>
  <si>
    <t xml:space="preserve">REGLE METALLIQUE 2M </t>
  </si>
  <si>
    <t xml:space="preserve">REGLE METALLIQUE </t>
  </si>
  <si>
    <t xml:space="preserve">REGLE METALLIQUE 3M </t>
  </si>
  <si>
    <t>REGLE NIVEAU 800 MM EPICA</t>
  </si>
  <si>
    <t>REGLE NIVEAU</t>
  </si>
  <si>
    <t xml:space="preserve">REGULATEUR CHARGE KYSUN </t>
  </si>
  <si>
    <t xml:space="preserve">REGULATEUR CHARGE </t>
  </si>
  <si>
    <t>REGU</t>
  </si>
  <si>
    <t xml:space="preserve">REGULATEUR CHARGE SOLAR </t>
  </si>
  <si>
    <t>ROBINET  OK 15</t>
  </si>
  <si>
    <t>ROBINET</t>
  </si>
  <si>
    <t>ROBI</t>
  </si>
  <si>
    <t>ROBINET  OK 20</t>
  </si>
  <si>
    <t>ROBINET 26MM²</t>
  </si>
  <si>
    <t>ROBINET ANA 15</t>
  </si>
  <si>
    <t>ROBINET ANA 20</t>
  </si>
  <si>
    <t>ROBINET DOUCHE</t>
  </si>
  <si>
    <t xml:space="preserve">ROBINET DOUCHE </t>
  </si>
  <si>
    <t>ROBINET DOUCHE 3 TETES</t>
  </si>
  <si>
    <t xml:space="preserve">ROBINET DOUCHE BADER </t>
  </si>
  <si>
    <t xml:space="preserve">ROBINET DOUCHE ELENA </t>
  </si>
  <si>
    <t>ROBINET DOUCHE GEDEYA</t>
  </si>
  <si>
    <t>ROBINET DOUCHE MELONI</t>
  </si>
  <si>
    <t>ROBINET DOUCHE VENLACIA</t>
  </si>
  <si>
    <t>ROBINET DOUCHE VENUS</t>
  </si>
  <si>
    <t>ROBINET EVIER</t>
  </si>
  <si>
    <t>ROBINET EVIER DIABLO</t>
  </si>
  <si>
    <t>ROBINET EVIER MELANGEUR DIABLO</t>
  </si>
  <si>
    <t>ROBINET EVIER MELANGEUR GEDEYA</t>
  </si>
  <si>
    <t>ROBINET EVIER MELLANGEUR</t>
  </si>
  <si>
    <t>ROBINET EVIER VALENCIA</t>
  </si>
  <si>
    <t>ROBINET EVIER VENUS</t>
  </si>
  <si>
    <t>ROBINET LAVABO</t>
  </si>
  <si>
    <t>ROBINET LAVABO DIABLO</t>
  </si>
  <si>
    <t>ROBINET LAVABO GEDEYA</t>
  </si>
  <si>
    <t>ROBINET LAVABO MELANGEUR DIABLO</t>
  </si>
  <si>
    <t>ROBINET LAVABO MELANGEUR VALENCIA</t>
  </si>
  <si>
    <t>ROBINET LAVABO MELANGEUR VENUS</t>
  </si>
  <si>
    <t>ROBINET LAVABO MELENGEUR CHROMIX</t>
  </si>
  <si>
    <t>ROBINET LAVABO NEW</t>
  </si>
  <si>
    <t>ROBINET LAVABO VALENCIA</t>
  </si>
  <si>
    <t>ROBINET MELONI</t>
  </si>
  <si>
    <t xml:space="preserve">ROBINET MITIGUEUR FAUCET </t>
  </si>
  <si>
    <t>ROBINET MITIGUEUR</t>
  </si>
  <si>
    <t>ROBINET OK 15MM²</t>
  </si>
  <si>
    <t>ROBINET OK</t>
  </si>
  <si>
    <t>ROBINET OK 20</t>
  </si>
  <si>
    <t>ROUL CORDON N° 12</t>
  </si>
  <si>
    <t>ROUL CORDON</t>
  </si>
  <si>
    <t>ROUL CORDON N° 14</t>
  </si>
  <si>
    <t>1 (METTRE INCONNU)</t>
  </si>
  <si>
    <t>ROUL GRILLAGE 1,20</t>
  </si>
  <si>
    <t>ROUL GRILLAGE</t>
  </si>
  <si>
    <t>GRIL</t>
  </si>
  <si>
    <t>ROUL GRILLAGE 1M</t>
  </si>
  <si>
    <t>ROUL TEFLON VENUS</t>
  </si>
  <si>
    <t>ROUL TEFLON</t>
  </si>
  <si>
    <t xml:space="preserve"> TEFL</t>
  </si>
  <si>
    <t xml:space="preserve">ROULEAU 6 TETE </t>
  </si>
  <si>
    <t>PEINTRE</t>
  </si>
  <si>
    <t>ROULEAU CORDE 10 BLEU 50M</t>
  </si>
  <si>
    <t>ROULEAU CORDE</t>
  </si>
  <si>
    <t>ROULEAU CORDE 12 BLANC 50M</t>
  </si>
  <si>
    <t>HRHT282302</t>
  </si>
  <si>
    <t>ROULEAU DE PEINTURE GRAND INGCO</t>
  </si>
  <si>
    <t>ROULEAU DE PEINTURE INGCO</t>
  </si>
  <si>
    <t>ROULEAU FIL DE FER 10 KG</t>
  </si>
  <si>
    <t>ROULEAU FIL DE FER</t>
  </si>
  <si>
    <t xml:space="preserve"> FIL</t>
  </si>
  <si>
    <t>ROULEAU GOUDRON</t>
  </si>
  <si>
    <t>ROULEAU GRILLAGE CARRE 50M</t>
  </si>
  <si>
    <t>ROULEAU GRILLAGE</t>
  </si>
  <si>
    <t>ROULEAU MOUSTIQUEUR 1,20M</t>
  </si>
  <si>
    <t>ROULEAU MOUSTIQUEUR</t>
  </si>
  <si>
    <t>MOUS</t>
  </si>
  <si>
    <t>ROULEAU MOUSTIQUEUR 1M</t>
  </si>
  <si>
    <t>ROULEAU MOUSTIQUEUR DIMENTION 1,2M</t>
  </si>
  <si>
    <t>ROULEAU MOUSTIQUEUR DIMENTION 1M</t>
  </si>
  <si>
    <t>ROULEAU PAINTRE 3 TÊTE</t>
  </si>
  <si>
    <t>ROULEAU PAINTRE</t>
  </si>
  <si>
    <t>PAIN</t>
  </si>
  <si>
    <t>ROULEAU PAPIER SABLE JAUNE P-80 50 M</t>
  </si>
  <si>
    <t>ROULEAU PAPIER SABLE</t>
  </si>
  <si>
    <t xml:space="preserve">ROULEAU PEINT PETIT </t>
  </si>
  <si>
    <t>ROULEAU PEINT</t>
  </si>
  <si>
    <t>ROULEAU PEXI 100M</t>
  </si>
  <si>
    <t>ROULEAU PEXI</t>
  </si>
  <si>
    <t>PEXI</t>
  </si>
  <si>
    <t xml:space="preserve">ROULEAU PLASTIQUE NOIR </t>
  </si>
  <si>
    <t>PLAS</t>
  </si>
  <si>
    <t>ROULEAU POUPE FILASSE</t>
  </si>
  <si>
    <t>POFI</t>
  </si>
  <si>
    <t>ROULEAU RACCORD 1ER</t>
  </si>
  <si>
    <t>ROULEAU RACCORD 2EME</t>
  </si>
  <si>
    <t xml:space="preserve">ROULEAU RACCORD DE REFOULEMENT </t>
  </si>
  <si>
    <t>HDLR225241</t>
  </si>
  <si>
    <t>ROUND LED PANEL LIGHT INGCO</t>
  </si>
  <si>
    <t>STAF INGCO</t>
  </si>
  <si>
    <t>STAF</t>
  </si>
  <si>
    <t>RUBAN DE STAFF 50M</t>
  </si>
  <si>
    <t>RUBAN STAFF</t>
  </si>
  <si>
    <t>HTBG281628</t>
  </si>
  <si>
    <t>SAC A OUTIL 16 INGCO</t>
  </si>
  <si>
    <t>SAC A OUTIL INGCO</t>
  </si>
  <si>
    <t>SACO</t>
  </si>
  <si>
    <t xml:space="preserve">SACRETONE </t>
  </si>
  <si>
    <t>SACR</t>
  </si>
  <si>
    <t>SACRETONNE GLOBAL</t>
  </si>
  <si>
    <t>SACRETONNE VETO</t>
  </si>
  <si>
    <t>SAPEC PROLAC BLANC 0,8KG</t>
  </si>
  <si>
    <t>PEINTURE SATIN</t>
  </si>
  <si>
    <t>SAPEC PROLAC BLEU 0,8KG</t>
  </si>
  <si>
    <t xml:space="preserve">SATIN 20 KG </t>
  </si>
  <si>
    <t>SAVON SUPER CLEAN 500 G</t>
  </si>
  <si>
    <t xml:space="preserve">SAVON </t>
  </si>
  <si>
    <t>SAVO</t>
  </si>
  <si>
    <t>SCEAU EN FER GRAND</t>
  </si>
  <si>
    <t xml:space="preserve">SCEAU </t>
  </si>
  <si>
    <t>SCEA</t>
  </si>
  <si>
    <t>SCEAU EN FER PETIT</t>
  </si>
  <si>
    <t>P4R2PO3</t>
  </si>
  <si>
    <t>SCIE INGCO</t>
  </si>
  <si>
    <t>SCIE</t>
  </si>
  <si>
    <t>HHAS08500</t>
  </si>
  <si>
    <t>SCIE MENUISIER 500 MM/ HAND SAW 500MM INGCO</t>
  </si>
  <si>
    <t>SCIE MENUISIER 500 MM INGCO</t>
  </si>
  <si>
    <t>HHAS08550</t>
  </si>
  <si>
    <t>SCIE MENUISIER 550 MM/ HAND INGCO</t>
  </si>
  <si>
    <t>SCIE MENUSEUR EPICA 22</t>
  </si>
  <si>
    <t>SCIE MENUSIEUR EPICA 22</t>
  </si>
  <si>
    <t>SCIE METAL</t>
  </si>
  <si>
    <t>SCIE MUNISIEUR</t>
  </si>
  <si>
    <t>BMS18007</t>
  </si>
  <si>
    <t>SCIE ONGLET 1800W/ MITRE SAW INGCO</t>
  </si>
  <si>
    <t>SCIE ONGLET INGCO</t>
  </si>
  <si>
    <t>JS400285</t>
  </si>
  <si>
    <t>SCIE SAUTEUSE 400W/ JIG SAW INGCO</t>
  </si>
  <si>
    <t>SCIE SAUTEUSE INGCO</t>
  </si>
  <si>
    <t>JS57028</t>
  </si>
  <si>
    <t>SCIE SAUTEUSE 570W/ JIG SAW INGCO</t>
  </si>
  <si>
    <t>JS80068</t>
  </si>
  <si>
    <t>SCIE SAUTEUSE 800 W/JIG SAW INGCO</t>
  </si>
  <si>
    <t>SCIE SAUTEUSE 800 W/JIG SAW  INGCO</t>
  </si>
  <si>
    <t>JS80028</t>
  </si>
  <si>
    <t>SCIE SAUTEUSE 800 W/JIG SAW 800W INGCO</t>
  </si>
  <si>
    <t>P3R3PO8</t>
  </si>
  <si>
    <t>SCOTCH 1ER</t>
  </si>
  <si>
    <t xml:space="preserve">SCOTCH </t>
  </si>
  <si>
    <t>SCOT</t>
  </si>
  <si>
    <t>SCOTCH 2EME</t>
  </si>
  <si>
    <t>SECATEUR</t>
  </si>
  <si>
    <t>SECA</t>
  </si>
  <si>
    <t>SERPILLIERE 1ER</t>
  </si>
  <si>
    <t>SERPILLIERE</t>
  </si>
  <si>
    <t>SERPILLIERE 2EME</t>
  </si>
  <si>
    <t>HFC020802</t>
  </si>
  <si>
    <t>SERRE-JOINT 80X300MM/CLAMP 80X300MM INGCO</t>
  </si>
  <si>
    <t>SERRE-JOINT 80X300MM INGCO</t>
  </si>
  <si>
    <t>SERRE-JOINT INGCO</t>
  </si>
  <si>
    <t>SEJO</t>
  </si>
  <si>
    <t>HFC021401</t>
  </si>
  <si>
    <t>SERRE-JOINT F 1;2M550KGX80/F CLAMP INGCO</t>
  </si>
  <si>
    <t>SERRE-JOINT F 1;2M550KGX80 INGCO</t>
  </si>
  <si>
    <t>HFC021203</t>
  </si>
  <si>
    <t>SERRE-JOINT F 120X800MM/F CLAMP INGCO</t>
  </si>
  <si>
    <t>SERRE-JOINT F 120X800MM INGCO</t>
  </si>
  <si>
    <t>HFC020501</t>
  </si>
  <si>
    <t>SERRE-JOINT F50X150MM/F CLAMP 50X150MM INGCO</t>
  </si>
  <si>
    <t>SERRE-JOINT F50X150MM INGCO</t>
  </si>
  <si>
    <t>SERRURE MECO</t>
  </si>
  <si>
    <t>P3R3PO13</t>
  </si>
  <si>
    <t>SERRURE MECO 2 COUPS</t>
  </si>
  <si>
    <t>SERRURE MECO 3 COUPS</t>
  </si>
  <si>
    <t>SERRURE NORIVIA</t>
  </si>
  <si>
    <t>SILICONE BLANC</t>
  </si>
  <si>
    <t>SILICONE</t>
  </si>
  <si>
    <t>SILI</t>
  </si>
  <si>
    <t xml:space="preserve">SILICONE NOIR </t>
  </si>
  <si>
    <t xml:space="preserve">SILICONE TRANSPARENT </t>
  </si>
  <si>
    <t>P3R4PO10</t>
  </si>
  <si>
    <t>SILICONNES TRANSPARENT</t>
  </si>
  <si>
    <t>SIPHON</t>
  </si>
  <si>
    <t>SIPH</t>
  </si>
  <si>
    <t>SIPHON DE SOL 10/10</t>
  </si>
  <si>
    <t>P3R6PO11</t>
  </si>
  <si>
    <t>SIPHON DE SOL 10/10 BLANC</t>
  </si>
  <si>
    <t>SIPHON DE SOL 12/12</t>
  </si>
  <si>
    <t>SIPHON DE SOL 15/15</t>
  </si>
  <si>
    <t>SIPHON DE SOL EN FER</t>
  </si>
  <si>
    <t>SIPHON SERPENT</t>
  </si>
  <si>
    <t>P1R1PO3</t>
  </si>
  <si>
    <t>SIPHON SERPENT 40</t>
  </si>
  <si>
    <t>SIPHON SERPENT GOLMIX 20</t>
  </si>
  <si>
    <t>SONNERIE INGELEC</t>
  </si>
  <si>
    <t>SONN</t>
  </si>
  <si>
    <t>SONNERIE VETO</t>
  </si>
  <si>
    <t>SONNETTE INGELEC</t>
  </si>
  <si>
    <t>SOUFFLEUR 400W INGCO</t>
  </si>
  <si>
    <t>SOUFFLEUR INGCO</t>
  </si>
  <si>
    <t>SOUF</t>
  </si>
  <si>
    <t>CABLI2001</t>
  </si>
  <si>
    <t>SOUFFLEUR A BATTERIE LITHIUM 20 V/ LITHIM-ION ASPIRATOR BLOWER INGCO</t>
  </si>
  <si>
    <t>SOUFFLEUR A BATTERIE LITHIUM 20 V INGCO</t>
  </si>
  <si>
    <t>SOUFFLEUR INJELEC INGCO</t>
  </si>
  <si>
    <t>AB8008</t>
  </si>
  <si>
    <t>SOUFFLEUR MULTIFONCTION 800X/ ASPIRATOR BLOWER 800W INGCO</t>
  </si>
  <si>
    <t>SOUFFLEUR MULTIFONCTION 800X INGCO</t>
  </si>
  <si>
    <t>SOUS COMPTEUR 5(15)A</t>
  </si>
  <si>
    <t xml:space="preserve">SOUS COMPTEUR </t>
  </si>
  <si>
    <t>SCOM</t>
  </si>
  <si>
    <t xml:space="preserve">SOUS COMPTEUR NUMERIQUE </t>
  </si>
  <si>
    <t>SOUS COMPTEUR VICTORIA</t>
  </si>
  <si>
    <t xml:space="preserve">SPOT </t>
  </si>
  <si>
    <t xml:space="preserve">SPOT 3 COULEUR </t>
  </si>
  <si>
    <t xml:space="preserve">SPOT 3 COULEUR 6 WATT </t>
  </si>
  <si>
    <t>SPOT 7 WATT 3 COULEURS</t>
  </si>
  <si>
    <t>SPOT 7WATT</t>
  </si>
  <si>
    <t xml:space="preserve">SPOT 7WATT 3COULEUR </t>
  </si>
  <si>
    <t>SPOT 8 WATT 2 COULEURS</t>
  </si>
  <si>
    <t>HDL12501</t>
  </si>
  <si>
    <t>SPOT LED 10W/ DOWN LIGHT 10W INGCO</t>
  </si>
  <si>
    <t>SPOT INGCO</t>
  </si>
  <si>
    <t>HDL105081</t>
  </si>
  <si>
    <t>SPOT LED 8W/ DOWN LIGHT 8W INGCO</t>
  </si>
  <si>
    <t xml:space="preserve">SPOT TV MOBILE </t>
  </si>
  <si>
    <t>STABILISATEUR 1000 A INGCO</t>
  </si>
  <si>
    <t>STABILISATEUR INGCO</t>
  </si>
  <si>
    <t>STAB</t>
  </si>
  <si>
    <t>STABILISATEUR 1500 A INGCO</t>
  </si>
  <si>
    <t>STABLISATEUR AIRSTAR 1000V</t>
  </si>
  <si>
    <t>STABILISATEUR</t>
  </si>
  <si>
    <t>STABLISATEUR INGELEC 500V</t>
  </si>
  <si>
    <t>SUPPORT CLIM</t>
  </si>
  <si>
    <t>SUPP</t>
  </si>
  <si>
    <t>SUPPORT DVD</t>
  </si>
  <si>
    <t>SUPPORT TV 14/42</t>
  </si>
  <si>
    <t>SUPPORT TV</t>
  </si>
  <si>
    <t>SUPPORT TV 14-42</t>
  </si>
  <si>
    <t>SUPPORT TV 26/63</t>
  </si>
  <si>
    <t>SUPPORT</t>
  </si>
  <si>
    <t>SUPPORT TV 26-63</t>
  </si>
  <si>
    <t>SUPPORT TV 40/80</t>
  </si>
  <si>
    <t>SUPPORT TV MOBILE 14-42</t>
  </si>
  <si>
    <t>CPM7508</t>
  </si>
  <si>
    <t>SUPPRESSEUR 750W 30M /CENTRIFUGAL PUMP 750W30M INGCO</t>
  </si>
  <si>
    <t>SUPPRESSEUR 750W 30M INGCO</t>
  </si>
  <si>
    <t>SUPPRESSEUR INJELEC INGCO</t>
  </si>
  <si>
    <t>SUPR</t>
  </si>
  <si>
    <t>SUPPRESSEUR NEWSIMIGE</t>
  </si>
  <si>
    <t>SUPPRESSEUR VENUS APC1</t>
  </si>
  <si>
    <t>SUPPRESSEUR VENUS</t>
  </si>
  <si>
    <t>SUPPRESSEUR VENUS APC3</t>
  </si>
  <si>
    <t>VPM37018</t>
  </si>
  <si>
    <t>SURPRESSEUR 370W INGCO</t>
  </si>
  <si>
    <t>SUPPRESSEUR INGCO</t>
  </si>
  <si>
    <t>VPM75068</t>
  </si>
  <si>
    <t>SURPRESSEUR 750W INGCO</t>
  </si>
  <si>
    <t>T CULOTTE PVC</t>
  </si>
  <si>
    <t>T CULOTTE</t>
  </si>
  <si>
    <t>CULO</t>
  </si>
  <si>
    <t>T GALVA 33MM²</t>
  </si>
  <si>
    <t>TE GALVA</t>
  </si>
  <si>
    <t>TGAL</t>
  </si>
  <si>
    <t>T GALVA 40MM²</t>
  </si>
  <si>
    <t xml:space="preserve">T GLAVA 26MM² </t>
  </si>
  <si>
    <t>T PCV 32</t>
  </si>
  <si>
    <t>TE PVC</t>
  </si>
  <si>
    <t>TPVC</t>
  </si>
  <si>
    <t>T PRESSION 40</t>
  </si>
  <si>
    <t>TE PRESSION</t>
  </si>
  <si>
    <t>TPRE</t>
  </si>
  <si>
    <t>T PRESSION 50</t>
  </si>
  <si>
    <t>T PRESSION 63</t>
  </si>
  <si>
    <t>T PRESSION 63 PVC</t>
  </si>
  <si>
    <t>T PVC 100</t>
  </si>
  <si>
    <t>T PVC 110</t>
  </si>
  <si>
    <t>T PVC 32</t>
  </si>
  <si>
    <t xml:space="preserve">T40 </t>
  </si>
  <si>
    <t>TABLETTE</t>
  </si>
  <si>
    <t>TABL</t>
  </si>
  <si>
    <t>P1R1PO2</t>
  </si>
  <si>
    <t>TABLETTE TIRROIR</t>
  </si>
  <si>
    <t>P3R2PO7</t>
  </si>
  <si>
    <t>P3R5PO11</t>
  </si>
  <si>
    <t>TALOCHE INGCO</t>
  </si>
  <si>
    <t>TALO</t>
  </si>
  <si>
    <t xml:space="preserve">TALOCHE </t>
  </si>
  <si>
    <t>TCPVC 25MM²</t>
  </si>
  <si>
    <t>TCPVC</t>
  </si>
  <si>
    <t>TCPV</t>
  </si>
  <si>
    <t>TD  32X25 MM²</t>
  </si>
  <si>
    <t>TD  32X32 MM²</t>
  </si>
  <si>
    <t>TD  32X32 MM² FIL T</t>
  </si>
  <si>
    <t>TD 25X25 MM²</t>
  </si>
  <si>
    <t>TD 25X25 MM² FIL T</t>
  </si>
  <si>
    <t>TD 32X25 MM²</t>
  </si>
  <si>
    <t>TD 32X32MM²</t>
  </si>
  <si>
    <t>TD 32X32MM² FIL T</t>
  </si>
  <si>
    <t>TD 40</t>
  </si>
  <si>
    <t>TD 40X40 MM²</t>
  </si>
  <si>
    <t>TD 40X40 MM² FIL T</t>
  </si>
  <si>
    <t>TD 50X50 MM²</t>
  </si>
  <si>
    <t>TE CPVC 100</t>
  </si>
  <si>
    <t>TE CPVC</t>
  </si>
  <si>
    <t xml:space="preserve">TE CPVC 25 </t>
  </si>
  <si>
    <t xml:space="preserve">TE CPVC 25 SIMPLE </t>
  </si>
  <si>
    <t>TE CULOTTE 100</t>
  </si>
  <si>
    <t>TE CULOTTE 110</t>
  </si>
  <si>
    <t>TE CULOTTE 32</t>
  </si>
  <si>
    <t>TE CULOTTE 40</t>
  </si>
  <si>
    <t>TE CULOTTE 50</t>
  </si>
  <si>
    <t>TE CULOTTE 63</t>
  </si>
  <si>
    <t>TE CULOTTE 75</t>
  </si>
  <si>
    <t>TE CULOTTE PVC 100</t>
  </si>
  <si>
    <t>TE D25</t>
  </si>
  <si>
    <t>P3R6PO3</t>
  </si>
  <si>
    <t xml:space="preserve">TE D25 FILTE </t>
  </si>
  <si>
    <t>TE D32</t>
  </si>
  <si>
    <t>P1R7PO2</t>
  </si>
  <si>
    <t>TE D32 FILTE</t>
  </si>
  <si>
    <t>TE D40</t>
  </si>
  <si>
    <t>TE D50</t>
  </si>
  <si>
    <t>TE GALVA 15</t>
  </si>
  <si>
    <t>TE GALVA 20</t>
  </si>
  <si>
    <t>TE GALVA 26</t>
  </si>
  <si>
    <t>TE GALVA 33</t>
  </si>
  <si>
    <t>TE GALVA 50</t>
  </si>
  <si>
    <t>TE PRESSION 40</t>
  </si>
  <si>
    <t>TE PRESSION 50</t>
  </si>
  <si>
    <t>TE PRESSION 63</t>
  </si>
  <si>
    <t>TE PVC 100</t>
  </si>
  <si>
    <t>TE PVC 110</t>
  </si>
  <si>
    <t>TE PVC 32</t>
  </si>
  <si>
    <t>TE PVC 40</t>
  </si>
  <si>
    <t>TE PVC 50</t>
  </si>
  <si>
    <t>TE PVC 63</t>
  </si>
  <si>
    <t>TE PVC 75</t>
  </si>
  <si>
    <t>TEFLON  GEDEYA GF</t>
  </si>
  <si>
    <t>TEFLON</t>
  </si>
  <si>
    <t>TEFL</t>
  </si>
  <si>
    <t>TEFLON  VENUS PF</t>
  </si>
  <si>
    <t>TEFLON GEDEYA GF</t>
  </si>
  <si>
    <t>TEFLON GEDEYA PF</t>
  </si>
  <si>
    <t>TEFLON GOL MIX</t>
  </si>
  <si>
    <t>TEFLON VENUS GF</t>
  </si>
  <si>
    <t>TEFLON VENUS PF</t>
  </si>
  <si>
    <t>TELE RUPTEUR</t>
  </si>
  <si>
    <t>TERU</t>
  </si>
  <si>
    <t>HLDD0402</t>
  </si>
  <si>
    <t>TELEMETRE 40M/ LASER DISTANCE DETECTOR INGCO</t>
  </si>
  <si>
    <t>TELEMETRE INGCO</t>
  </si>
  <si>
    <t>TELE</t>
  </si>
  <si>
    <t xml:space="preserve">TELERUPTEURS INGELEC </t>
  </si>
  <si>
    <t>TELEMETRE</t>
  </si>
  <si>
    <t xml:space="preserve">TENAGNE EPICA </t>
  </si>
  <si>
    <t>HRP02200</t>
  </si>
  <si>
    <t>TENAILLE 8/200MM/ RABBIT PLIERS 8/200MM INGCO</t>
  </si>
  <si>
    <t>TENAILLE INGCO</t>
  </si>
  <si>
    <t>TENA</t>
  </si>
  <si>
    <t>HRP02230</t>
  </si>
  <si>
    <t>TENAILLE9"/228MM / RABBIT PLIERS 9" /228MM INGCO</t>
  </si>
  <si>
    <t>TES   PVC  100</t>
  </si>
  <si>
    <t>P3R6PO1</t>
  </si>
  <si>
    <t>TES CPVC 20</t>
  </si>
  <si>
    <t>TES GALVA 15</t>
  </si>
  <si>
    <t>TES GALVA 26</t>
  </si>
  <si>
    <t>P1R7PO5</t>
  </si>
  <si>
    <t>TES PRESSION 63</t>
  </si>
  <si>
    <t>TES PVC  63</t>
  </si>
  <si>
    <t>TES PVC 110</t>
  </si>
  <si>
    <t>HESST30002</t>
  </si>
  <si>
    <t>TESTEUR DE PRISE/ SOCKET TESTER INGCO</t>
  </si>
  <si>
    <t>TESTEUR INGCO</t>
  </si>
  <si>
    <t>TEST</t>
  </si>
  <si>
    <t>TESTEUR</t>
  </si>
  <si>
    <t>TETE  RACCORD  PISTOLET</t>
  </si>
  <si>
    <t>TE PISTOLET</t>
  </si>
  <si>
    <t>TPIS</t>
  </si>
  <si>
    <t>TETE DE GAZ</t>
  </si>
  <si>
    <t>TETE</t>
  </si>
  <si>
    <t>TETE DE GAZ 1ER</t>
  </si>
  <si>
    <t>TETE DE GAZ 2EME</t>
  </si>
  <si>
    <t xml:space="preserve">TETE DE GAZ </t>
  </si>
  <si>
    <t>TETE DE ROBINET</t>
  </si>
  <si>
    <t xml:space="preserve">TETE DE ROBINET </t>
  </si>
  <si>
    <t>TÊTE ROBINET</t>
  </si>
  <si>
    <t xml:space="preserve">TETE ROBINET </t>
  </si>
  <si>
    <t>TGALVA 15MM²</t>
  </si>
  <si>
    <t>TGALVA 20 MM²</t>
  </si>
  <si>
    <t>TGALVA 33MM²</t>
  </si>
  <si>
    <t>TH 4</t>
  </si>
  <si>
    <t>FIL ELECTRIQUE TH</t>
  </si>
  <si>
    <t>Rouleau</t>
  </si>
  <si>
    <t>100M</t>
  </si>
  <si>
    <t>TOP SECURITE</t>
  </si>
  <si>
    <t>SECU</t>
  </si>
  <si>
    <t>TOPCIM 25 KG</t>
  </si>
  <si>
    <t>TOPCIM</t>
  </si>
  <si>
    <t>TOPC</t>
  </si>
  <si>
    <t>HFL013AAA58</t>
  </si>
  <si>
    <t>TORCHE A PILE 3AAA/ FLASHLIGT INGCO</t>
  </si>
  <si>
    <t>TORCHE INGCO</t>
  </si>
  <si>
    <t>TORC</t>
  </si>
  <si>
    <t>HCFL1865051</t>
  </si>
  <si>
    <t>TORCHE RECHARGEABLE/ FLASHLIGHT INGCO</t>
  </si>
  <si>
    <t>BG61502</t>
  </si>
  <si>
    <t>TOURET A MEULER ELECTRIQUE 150W/ BENCH GRINDER 150W INGCO</t>
  </si>
  <si>
    <t>TOURET A MEULER ELECTRIQUE 150W INGCO</t>
  </si>
  <si>
    <t>TOURET A MEULER INGCO</t>
  </si>
  <si>
    <t>TOME</t>
  </si>
  <si>
    <t>BG83502</t>
  </si>
  <si>
    <t>TOURET A MEULER ELECTRIQUE 350W/ BENCH GRINDER 350W INGCO</t>
  </si>
  <si>
    <t>TOURET A MEULER ELECTRIQUE 350W INGCO</t>
  </si>
  <si>
    <t xml:space="preserve">TOURNE VIS 2 FACE </t>
  </si>
  <si>
    <t>TOURNE VIS</t>
  </si>
  <si>
    <t>TOURNE VIS DEUX FACE KAKU</t>
  </si>
  <si>
    <t>TOURNE VIS INGCO 3 PIECE</t>
  </si>
  <si>
    <t>TOURNE VIS INGCO 3PIECES</t>
  </si>
  <si>
    <t>TOURNE VIS INGCO 6 PIECE</t>
  </si>
  <si>
    <t>TOURNE VIS INGCO 6 PIECES</t>
  </si>
  <si>
    <t>TOURNE VIS INGCO 6PIECES</t>
  </si>
  <si>
    <t xml:space="preserve">TOURNE VIS KAKU 2FACE </t>
  </si>
  <si>
    <t>HKISD0308</t>
  </si>
  <si>
    <t>TOURNEVIS 3PCS ISOLEE/3PCS INSULATED SCREWDRIVER SET INGCO</t>
  </si>
  <si>
    <t>TOURNEVIS 3PCS ISOLEE INGCO</t>
  </si>
  <si>
    <t>TOURNE VIS INGCO</t>
  </si>
  <si>
    <t>HKSD0248</t>
  </si>
  <si>
    <t>TOURNEVIS JEU DE 2PCS/ 2PCS SCREWDRIVER INGCO</t>
  </si>
  <si>
    <t>TOURNEVIS JEU DE 2PCS INGCO</t>
  </si>
  <si>
    <t>HSDT1408</t>
  </si>
  <si>
    <t>TOURNEVIS TESTEUR 3X140/ TEST PENCILAC 3X140 INGCO</t>
  </si>
  <si>
    <t>TOURNEVIS TESTEUR 3X140 INGCO</t>
  </si>
  <si>
    <t>HSDT1908</t>
  </si>
  <si>
    <t>TOURNEVIS TESTEUR AC 100-500V/ TEST PENCILAC 100-500V INGCO</t>
  </si>
  <si>
    <t>TOURNEVIS TESTEUR AC 100-500V INGCO</t>
  </si>
  <si>
    <t>HTB102</t>
  </si>
  <si>
    <t>TOWER BOLT 2 1/2 INGCO</t>
  </si>
  <si>
    <t>TOWER BOLT INGCO</t>
  </si>
  <si>
    <t>TOBO</t>
  </si>
  <si>
    <t>HTB125</t>
  </si>
  <si>
    <t>HTB104</t>
  </si>
  <si>
    <t>TOWER BOLT 4 INGCO</t>
  </si>
  <si>
    <t>TPEX 16X20</t>
  </si>
  <si>
    <t xml:space="preserve">TE EN CUIVRE </t>
  </si>
  <si>
    <t>TCUI</t>
  </si>
  <si>
    <t>TPEX 16X20MM</t>
  </si>
  <si>
    <t>TPEX 16X20MM² FIL T</t>
  </si>
  <si>
    <t>TPEX 20X20MM²</t>
  </si>
  <si>
    <t>TPEX 20X25</t>
  </si>
  <si>
    <t>TPEX 20X25MM² FIL T</t>
  </si>
  <si>
    <t>TPEX 25MM²</t>
  </si>
  <si>
    <t>TPEX FUILTE 16X20</t>
  </si>
  <si>
    <t>TRANSCO STAFF</t>
  </si>
  <si>
    <t xml:space="preserve">TRANSCO </t>
  </si>
  <si>
    <t>TRAN</t>
  </si>
  <si>
    <t>TRANSPO</t>
  </si>
  <si>
    <t>TRANSPO STAF</t>
  </si>
  <si>
    <t>GCS5602411</t>
  </si>
  <si>
    <t>TRONCONNEUSE INGCO</t>
  </si>
  <si>
    <t>P2R2PO6</t>
  </si>
  <si>
    <t>COS223589</t>
  </si>
  <si>
    <t>TRONCONNEUSE A METAUX 2200W/ CUT OFF SAW INGCO</t>
  </si>
  <si>
    <t xml:space="preserve">TROUELLE ELETRICIEN </t>
  </si>
  <si>
    <t>TROU</t>
  </si>
  <si>
    <t xml:space="preserve">TROUELLE KAKU EN BOIS </t>
  </si>
  <si>
    <t>TROUELLE KAKU</t>
  </si>
  <si>
    <t>TROUELLE MENCON EN BOIS 22 MBK</t>
  </si>
  <si>
    <t>TROUELLE MACON MBK</t>
  </si>
  <si>
    <t>TROUELLE MENCON EN PLASTIQUE 20</t>
  </si>
  <si>
    <t>TROUELLE MACON PLASTIQUE</t>
  </si>
  <si>
    <t>TROUELLE MENCON FRANCE  22</t>
  </si>
  <si>
    <t>TROUELLE MACON FRANCE</t>
  </si>
  <si>
    <t>TROUELLE MENCON PLASTIQUE 20</t>
  </si>
  <si>
    <t>TROUELLE MENCON PLASTIQUE 22</t>
  </si>
  <si>
    <t>TROUELLE MENCON PLASTIQUE JAUNE 22</t>
  </si>
  <si>
    <t>TROUELLE MENCON PLASTIQUE VERT 22 SANTOS</t>
  </si>
  <si>
    <t>TROUELLE MENCON VERT SANTOS 20</t>
  </si>
  <si>
    <t>TROUELLE MACON SANTOS</t>
  </si>
  <si>
    <t>HBT1118</t>
  </si>
  <si>
    <t>TRUELLE  / BRICKLAYING TROWEL INGCO</t>
  </si>
  <si>
    <t>TROUELLE MACON INGCO</t>
  </si>
  <si>
    <t>HBT7125</t>
  </si>
  <si>
    <t>TRUELLE 20</t>
  </si>
  <si>
    <t>TROUELLE MACON</t>
  </si>
  <si>
    <t>TRUELLE 21</t>
  </si>
  <si>
    <t>HBT8125</t>
  </si>
  <si>
    <t>TRUELLE 8 INGCO</t>
  </si>
  <si>
    <t>TRUELLE ELECTRICIEN</t>
  </si>
  <si>
    <t>TRUELLE EN BOIS MBK</t>
  </si>
  <si>
    <t>TROUELLE MACON BOIS</t>
  </si>
  <si>
    <t>TRUELLE PLASTIC</t>
  </si>
  <si>
    <t>TUYAU 100</t>
  </si>
  <si>
    <t>TUYAU</t>
  </si>
  <si>
    <t>TUYAU 110</t>
  </si>
  <si>
    <t>TUYAU 40</t>
  </si>
  <si>
    <t>TUYAU 50</t>
  </si>
  <si>
    <t>TUYAU 63</t>
  </si>
  <si>
    <t>TUYAU 63 3 METTRES</t>
  </si>
  <si>
    <t>TUYAU 75</t>
  </si>
  <si>
    <t>AH1101</t>
  </si>
  <si>
    <t>TUYAU D AIR 10M/ AIR HORSE INGCO</t>
  </si>
  <si>
    <t>TUYAU INGCO</t>
  </si>
  <si>
    <t>AH1151</t>
  </si>
  <si>
    <t>TUYAU D AIR 15M INGCO</t>
  </si>
  <si>
    <t>TUYAU GALVA 20</t>
  </si>
  <si>
    <t>TUYAU PRESSION 63</t>
  </si>
  <si>
    <t>TUYAU PVC 100</t>
  </si>
  <si>
    <t>TUYAU PVC 110</t>
  </si>
  <si>
    <t>TUYAU PVC 20X25</t>
  </si>
  <si>
    <t>TUYAU PVC 63</t>
  </si>
  <si>
    <t>TUYAU PVC 75</t>
  </si>
  <si>
    <t>TUYAUX CPVC 20</t>
  </si>
  <si>
    <t>UNITE/ DOUCHE BALADEUR</t>
  </si>
  <si>
    <t>VACHETTE 55</t>
  </si>
  <si>
    <t>VACHETTE</t>
  </si>
  <si>
    <t>VACH</t>
  </si>
  <si>
    <t>VACHETTE 75</t>
  </si>
  <si>
    <t>VACHETTE 80</t>
  </si>
  <si>
    <t>VACHETTE ALMOIR</t>
  </si>
  <si>
    <t>VACHETTE ARMOIRE</t>
  </si>
  <si>
    <t>VACHETTE CADENAT 45</t>
  </si>
  <si>
    <t>VACHETTE CADENAT 75</t>
  </si>
  <si>
    <t>HKTHP11021</t>
  </si>
  <si>
    <t>VALISE 101 PCS/ 101 PCS HOUSEHOLD TOOLS SET INGCO</t>
  </si>
  <si>
    <t>VALISE 101 PCS INGCO</t>
  </si>
  <si>
    <t>VALI</t>
  </si>
  <si>
    <t>HKTHP21421</t>
  </si>
  <si>
    <t>VALISE 142 PCS/ 142 PCS COMBINATION TOOLS SET INGCO</t>
  </si>
  <si>
    <t>VALISE 142 PCS INGCO</t>
  </si>
  <si>
    <t>HKTHP22161</t>
  </si>
  <si>
    <t>VALISE 216PCS/ 216 PCS COMBINATION TOOLS SET INGCO</t>
  </si>
  <si>
    <t>VALISE 216PCS/ 216 PCS INGCO</t>
  </si>
  <si>
    <t>VANNE 50X50MM²</t>
  </si>
  <si>
    <t>VANNE</t>
  </si>
  <si>
    <t>VANN</t>
  </si>
  <si>
    <t>VANNE ANA 15MM²</t>
  </si>
  <si>
    <t>VANNE CHAUFFE A EAU</t>
  </si>
  <si>
    <t>VANNE CPVC</t>
  </si>
  <si>
    <t>VANNE CPVC 20</t>
  </si>
  <si>
    <t>VANNE DEUX FILIAIRE 50MM²</t>
  </si>
  <si>
    <t>VANNE DEUX FILIAIRE 63MM²</t>
  </si>
  <si>
    <t>VANNE OK 15</t>
  </si>
  <si>
    <t>VANNE OK</t>
  </si>
  <si>
    <t>VANNE OK 15MM²</t>
  </si>
  <si>
    <t>VANNE OK 20X20MM²</t>
  </si>
  <si>
    <t>VANNE PEX 16X20</t>
  </si>
  <si>
    <t>VANNE PRESSION 2 FILIAIRE 40</t>
  </si>
  <si>
    <t>VANNE PRESSION 2 FILIAIRE 50</t>
  </si>
  <si>
    <t>VANNE PRESSION 2 FILIAIRE GROS 50</t>
  </si>
  <si>
    <t>VANNE PRESSION 40</t>
  </si>
  <si>
    <t xml:space="preserve">VANNE PRESSION 40 1FILIERE </t>
  </si>
  <si>
    <t>VANNE PRESSION 50</t>
  </si>
  <si>
    <t xml:space="preserve">VANNE PRESSION 50 1FILIERE </t>
  </si>
  <si>
    <t xml:space="preserve">VANNE PRESSION 50 2FILIERE </t>
  </si>
  <si>
    <t>VANNE PRESSION 63</t>
  </si>
  <si>
    <t>VANNE PRESSION 63 1FILIERE</t>
  </si>
  <si>
    <t xml:space="preserve">VANNE PRESSION 63 2FILIERE </t>
  </si>
  <si>
    <t>VANNE SIMPLE 63MM²</t>
  </si>
  <si>
    <t>VANNE SOUS COMPTEUR 15X15MM²</t>
  </si>
  <si>
    <t xml:space="preserve">VANNE TOUCHE </t>
  </si>
  <si>
    <t>VANNE VARTE 15MM²</t>
  </si>
  <si>
    <t>VANNE VARTE 20</t>
  </si>
  <si>
    <t>VANNE VARTE 20MM²</t>
  </si>
  <si>
    <t>VANNE VARTE 40MM²</t>
  </si>
  <si>
    <t>VANNE VARTE 50MM²</t>
  </si>
  <si>
    <t>VANNE VARTE 63MM²</t>
  </si>
  <si>
    <t>VARIETTEUR INGELEC</t>
  </si>
  <si>
    <t>VARIETTEUR</t>
  </si>
  <si>
    <t>VARI</t>
  </si>
  <si>
    <t>VENTILATEUR  INGELEC</t>
  </si>
  <si>
    <t>VENT</t>
  </si>
  <si>
    <t>VENTILATEUR FRIGO</t>
  </si>
  <si>
    <t>VENTILATEUR TMT</t>
  </si>
  <si>
    <t xml:space="preserve">VENTILLO BATTERIE </t>
  </si>
  <si>
    <t>VENTILO ELISE INGELEC</t>
  </si>
  <si>
    <t>VENTILO ELISE TMT</t>
  </si>
  <si>
    <t>VENTILO ITC ELISE</t>
  </si>
  <si>
    <t>VENTILO ITC RADAR</t>
  </si>
  <si>
    <t>VENTILO SUR PIED</t>
  </si>
  <si>
    <t>VENTOUSE</t>
  </si>
  <si>
    <t>VENTOUSSE</t>
  </si>
  <si>
    <t>P3R1PO5</t>
  </si>
  <si>
    <t xml:space="preserve">VIS 4.40 </t>
  </si>
  <si>
    <t xml:space="preserve">VIS </t>
  </si>
  <si>
    <t>VIS 4X16 LOKETO</t>
  </si>
  <si>
    <t>VIS LOKETO</t>
  </si>
  <si>
    <t>VIS 4X25 LOKETO</t>
  </si>
  <si>
    <t>VIS 4X25MM</t>
  </si>
  <si>
    <t>Paquet</t>
  </si>
  <si>
    <t>VIS 4X40</t>
  </si>
  <si>
    <t>P3R5PO9</t>
  </si>
  <si>
    <t>VIS AMERICAIN</t>
  </si>
  <si>
    <t>VIS K40</t>
  </si>
  <si>
    <t>CSDLI0401</t>
  </si>
  <si>
    <t>VISSEUSE 4V/ LITHIUM-ION CORDLESS SCREWDRIVER INGCO</t>
  </si>
  <si>
    <t>VISSEUSE 4V/ LITHIUM INGCO</t>
  </si>
  <si>
    <t>VISSEUSE INJELEC INGCO</t>
  </si>
  <si>
    <t>VISS</t>
  </si>
  <si>
    <t xml:space="preserve">VRAIGUIE </t>
  </si>
  <si>
    <t>WC BOULON</t>
  </si>
  <si>
    <t>WC BOULON CFAO</t>
  </si>
  <si>
    <t>WC BROCHE</t>
  </si>
  <si>
    <t>WCBR</t>
  </si>
  <si>
    <t>P.U.H.T. ACHAT</t>
  </si>
  <si>
    <t>MONTANT PRIX ACHAT</t>
  </si>
  <si>
    <t>SOURCE</t>
  </si>
  <si>
    <t xml:space="preserve">TABLEAU RESULTAT A OBTENIR SANS DOUBLON, LA COLONNE DESCRIPTION COURTE ETANT LA CLE </t>
  </si>
  <si>
    <t>Libellé FAMILLE NOUVEAU</t>
  </si>
  <si>
    <t>Mode de  commercialisation</t>
  </si>
  <si>
    <t>Quantité</t>
  </si>
  <si>
    <t>Montant au prix de vente</t>
  </si>
  <si>
    <t>Prix achat Unitaire</t>
  </si>
  <si>
    <t>Prix vente  unitaire</t>
  </si>
  <si>
    <t>Montant au Prix d'achat</t>
  </si>
  <si>
    <t xml:space="preserve">7 lignes d'enregistrement à remplcer par une seulle ligne, </t>
  </si>
  <si>
    <t>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</si>
</sst>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5"/>
      <color theme="1"/>
      <name val="Arial Black"/>
      <family val="2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164" fontId="4" fillId="0" borderId="0" xfId="1" applyNumberFormat="1" applyFont="1"/>
    <xf numFmtId="164" fontId="2" fillId="0" borderId="0" xfId="1" applyNumberFormat="1" applyFont="1"/>
    <xf numFmtId="14" fontId="2" fillId="0" borderId="1" xfId="0" applyNumberFormat="1" applyFont="1" applyBorder="1"/>
    <xf numFmtId="0" fontId="2" fillId="0" borderId="1" xfId="0" applyFont="1" applyBorder="1"/>
    <xf numFmtId="164" fontId="2" fillId="0" borderId="1" xfId="1" applyNumberFormat="1" applyFont="1" applyBorder="1"/>
    <xf numFmtId="164" fontId="2" fillId="0" borderId="1" xfId="1" applyNumberFormat="1" applyFont="1" applyFill="1" applyBorder="1"/>
    <xf numFmtId="0" fontId="6" fillId="0" borderId="1" xfId="0" applyFont="1" applyBorder="1"/>
    <xf numFmtId="0" fontId="5" fillId="0" borderId="1" xfId="0" applyFont="1" applyBorder="1"/>
    <xf numFmtId="164" fontId="5" fillId="0" borderId="1" xfId="1" applyNumberFormat="1" applyFont="1" applyBorder="1"/>
    <xf numFmtId="0" fontId="2" fillId="3" borderId="0" xfId="0" applyFont="1" applyFill="1"/>
    <xf numFmtId="14" fontId="2" fillId="3" borderId="1" xfId="0" applyNumberFormat="1" applyFont="1" applyFill="1" applyBorder="1"/>
    <xf numFmtId="0" fontId="2" fillId="3" borderId="1" xfId="0" applyFont="1" applyFill="1" applyBorder="1"/>
    <xf numFmtId="164" fontId="2" fillId="3" borderId="1" xfId="1" applyNumberFormat="1" applyFont="1" applyFill="1" applyBorder="1"/>
    <xf numFmtId="0" fontId="5" fillId="0" borderId="0" xfId="0" applyFont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Border="1"/>
    <xf numFmtId="0" fontId="8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7" fillId="6" borderId="0" xfId="0" applyFont="1" applyFill="1" applyAlignment="1">
      <alignment horizontal="center"/>
    </xf>
    <xf numFmtId="0" fontId="9" fillId="5" borderId="0" xfId="0" applyFont="1" applyFill="1" applyAlignment="1">
      <alignment horizont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197068</xdr:colOff>
      <xdr:row>21</xdr:row>
      <xdr:rowOff>76638</xdr:rowOff>
    </xdr:from>
    <xdr:to>
      <xdr:col>22</xdr:col>
      <xdr:colOff>996292</xdr:colOff>
      <xdr:row>27</xdr:row>
      <xdr:rowOff>0</xdr:rowOff>
    </xdr:to>
    <xdr:sp macro="" textlink="">
      <xdr:nvSpPr>
        <xdr:cNvPr id="2" name="Flèche : droite 1">
          <a:extLst>
            <a:ext uri="{FF2B5EF4-FFF2-40B4-BE49-F238E27FC236}">
              <a16:creationId xmlns:a16="http://schemas.microsoft.com/office/drawing/2014/main" id="{A9D212DB-2E82-18FB-D363-549CD068097B}"/>
            </a:ext>
          </a:extLst>
        </xdr:cNvPr>
        <xdr:cNvSpPr/>
      </xdr:nvSpPr>
      <xdr:spPr>
        <a:xfrm>
          <a:off x="14002844" y="4762500"/>
          <a:ext cx="2025431" cy="908707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32</xdr:col>
      <xdr:colOff>76639</xdr:colOff>
      <xdr:row>28</xdr:row>
      <xdr:rowOff>32845</xdr:rowOff>
    </xdr:from>
    <xdr:to>
      <xdr:col>32</xdr:col>
      <xdr:colOff>569311</xdr:colOff>
      <xdr:row>35</xdr:row>
      <xdr:rowOff>142328</xdr:rowOff>
    </xdr:to>
    <xdr:sp macro="" textlink="">
      <xdr:nvSpPr>
        <xdr:cNvPr id="3" name="Parenthèse fermante 2">
          <a:extLst>
            <a:ext uri="{FF2B5EF4-FFF2-40B4-BE49-F238E27FC236}">
              <a16:creationId xmlns:a16="http://schemas.microsoft.com/office/drawing/2014/main" id="{1AB47EC5-8495-8F86-938F-5C37F4B15822}"/>
            </a:ext>
          </a:extLst>
        </xdr:cNvPr>
        <xdr:cNvSpPr/>
      </xdr:nvSpPr>
      <xdr:spPr>
        <a:xfrm>
          <a:off x="26472932" y="5211379"/>
          <a:ext cx="492672" cy="1259052"/>
        </a:xfrm>
        <a:prstGeom prst="rightBracket">
          <a:avLst/>
        </a:prstGeom>
        <a:ln w="571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15A48-CB1D-486C-B857-E974381DC51A}">
  <dimension ref="A1:BK2720"/>
  <sheetViews>
    <sheetView topLeftCell="O4" zoomScale="87" zoomScaleNormal="87" workbookViewId="0">
      <pane ySplit="5" topLeftCell="A9" activePane="bottomLeft" state="frozen"/>
      <selection activeCell="A4" sqref="A4"/>
      <selection pane="bottomLeft" activeCell="AD32" sqref="AD32"/>
    </sheetView>
  </sheetViews>
  <sheetFormatPr baseColWidth="10" defaultColWidth="9.140625" defaultRowHeight="12.75" x14ac:dyDescent="0.2"/>
  <cols>
    <col min="1" max="2" width="9.140625" style="1"/>
    <col min="3" max="3" width="13.7109375" style="1" customWidth="1"/>
    <col min="4" max="6" width="9.140625" style="1"/>
    <col min="7" max="7" width="18.85546875" style="1" customWidth="1"/>
    <col min="8" max="9" width="9.140625" style="1"/>
    <col min="10" max="10" width="12.85546875" style="1" customWidth="1"/>
    <col min="11" max="11" width="13.28515625" style="1" customWidth="1"/>
    <col min="12" max="12" width="9.140625" style="1"/>
    <col min="13" max="13" width="20" style="1" customWidth="1"/>
    <col min="14" max="22" width="9.140625" style="1"/>
    <col min="23" max="23" width="20.28515625" style="1" customWidth="1"/>
    <col min="24" max="24" width="34.28515625" style="1" customWidth="1"/>
    <col min="25" max="25" width="9.140625" style="1"/>
    <col min="26" max="26" width="29.140625" style="1" customWidth="1"/>
    <col min="27" max="27" width="29" style="1" customWidth="1"/>
    <col min="28" max="28" width="11.7109375" style="1" customWidth="1"/>
    <col min="29" max="43" width="9.140625" style="1"/>
    <col min="44" max="44" width="9.140625" style="1" customWidth="1"/>
    <col min="45" max="45" width="12.85546875" style="1" customWidth="1"/>
    <col min="46" max="46" width="11.7109375" style="1" customWidth="1"/>
    <col min="47" max="47" width="16.85546875" style="1" customWidth="1"/>
    <col min="48" max="48" width="15" style="1" customWidth="1"/>
    <col min="49" max="49" width="43.85546875" style="1" customWidth="1"/>
    <col min="50" max="50" width="44.42578125" style="1" customWidth="1"/>
    <col min="51" max="51" width="5.140625" style="1" customWidth="1"/>
    <col min="52" max="52" width="18" style="1" customWidth="1"/>
    <col min="53" max="53" width="33.140625" style="1" customWidth="1"/>
    <col min="54" max="54" width="33" style="1" customWidth="1"/>
    <col min="55" max="55" width="18.5703125" style="1" customWidth="1"/>
    <col min="56" max="56" width="33" style="1" customWidth="1"/>
    <col min="57" max="57" width="13" style="1" customWidth="1"/>
    <col min="58" max="58" width="14.85546875" style="3" customWidth="1"/>
    <col min="59" max="60" width="11.85546875" style="3" customWidth="1"/>
    <col min="61" max="61" width="10.5703125" style="3" customWidth="1"/>
    <col min="62" max="62" width="9.140625" style="3" customWidth="1"/>
    <col min="63" max="63" width="10" style="1" customWidth="1"/>
    <col min="64" max="16384" width="9.140625" style="1"/>
  </cols>
  <sheetData>
    <row r="1" spans="1:63" ht="21" x14ac:dyDescent="0.35">
      <c r="AS1" s="20" t="s">
        <v>0</v>
      </c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</row>
    <row r="4" spans="1:63" x14ac:dyDescent="0.2">
      <c r="AW4" s="2"/>
      <c r="AX4" s="2"/>
      <c r="AY4" s="2"/>
      <c r="AZ4" s="2"/>
      <c r="BA4" s="2"/>
      <c r="BB4" s="2"/>
      <c r="BC4" s="2"/>
      <c r="BD4" s="2"/>
      <c r="BE4" s="2"/>
      <c r="BF4" s="2"/>
    </row>
    <row r="5" spans="1:63" ht="29.25" customHeight="1" x14ac:dyDescent="0.45">
      <c r="A5" s="21" t="s">
        <v>3009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19"/>
      <c r="V5" s="19"/>
      <c r="W5" s="19"/>
      <c r="X5" s="22" t="s">
        <v>3010</v>
      </c>
      <c r="Y5" s="22"/>
      <c r="Z5" s="22"/>
      <c r="AA5" s="22"/>
      <c r="AB5" s="22"/>
      <c r="AC5" s="22"/>
      <c r="AD5" s="22"/>
      <c r="AE5" s="22"/>
      <c r="AF5" s="22"/>
      <c r="AW5" s="2"/>
      <c r="AX5" s="2"/>
      <c r="AY5" s="2"/>
      <c r="AZ5" s="2"/>
      <c r="BA5" s="2"/>
      <c r="BB5" s="2"/>
      <c r="BC5" s="2"/>
      <c r="BD5" s="2"/>
      <c r="BE5" s="2"/>
      <c r="BF5" s="2"/>
    </row>
    <row r="6" spans="1:63" x14ac:dyDescent="0.2">
      <c r="AW6" s="2"/>
      <c r="AX6" s="2"/>
      <c r="AY6" s="2"/>
      <c r="AZ6" s="2"/>
      <c r="BA6" s="2"/>
      <c r="BB6" s="2"/>
      <c r="BC6" s="2"/>
      <c r="BD6" s="2"/>
      <c r="BE6" s="2"/>
      <c r="BF6" s="2"/>
    </row>
    <row r="7" spans="1:63" x14ac:dyDescent="0.2">
      <c r="AW7" s="2"/>
      <c r="AX7" s="2" t="s">
        <v>1</v>
      </c>
      <c r="AY7" s="2"/>
      <c r="AZ7" s="2"/>
      <c r="BA7" s="2"/>
      <c r="BB7" s="2"/>
      <c r="BC7" s="2"/>
      <c r="BD7" s="2"/>
      <c r="BE7" s="2"/>
      <c r="BF7" s="2"/>
    </row>
    <row r="8" spans="1:63" ht="51" x14ac:dyDescent="0.2">
      <c r="A8" s="16" t="s">
        <v>2</v>
      </c>
      <c r="B8" s="16" t="s">
        <v>3</v>
      </c>
      <c r="C8" s="16" t="s">
        <v>4</v>
      </c>
      <c r="D8" s="16" t="s">
        <v>5</v>
      </c>
      <c r="E8" s="16" t="s">
        <v>6</v>
      </c>
      <c r="F8" s="16" t="s">
        <v>7</v>
      </c>
      <c r="G8" s="16" t="s">
        <v>8</v>
      </c>
      <c r="H8" s="16" t="s">
        <v>9</v>
      </c>
      <c r="I8" s="16" t="s">
        <v>10</v>
      </c>
      <c r="J8" s="16" t="s">
        <v>11</v>
      </c>
      <c r="K8" s="16" t="s">
        <v>12</v>
      </c>
      <c r="L8" s="16" t="s">
        <v>13</v>
      </c>
      <c r="M8" s="16" t="s">
        <v>14</v>
      </c>
      <c r="N8" s="16" t="s">
        <v>15</v>
      </c>
      <c r="O8" s="17" t="s">
        <v>16</v>
      </c>
      <c r="P8" s="17" t="s">
        <v>17</v>
      </c>
      <c r="Q8" s="17" t="s">
        <v>18</v>
      </c>
      <c r="R8" s="17" t="s">
        <v>3007</v>
      </c>
      <c r="S8" s="17" t="s">
        <v>3008</v>
      </c>
      <c r="T8" s="16" t="s">
        <v>19</v>
      </c>
      <c r="U8" s="15"/>
      <c r="V8" s="15"/>
      <c r="W8" s="15"/>
      <c r="X8" s="16" t="s">
        <v>8</v>
      </c>
      <c r="Y8" s="16" t="s">
        <v>13</v>
      </c>
      <c r="Z8" s="16" t="s">
        <v>3011</v>
      </c>
      <c r="AA8" s="16" t="s">
        <v>3012</v>
      </c>
      <c r="AB8" s="17" t="s">
        <v>3013</v>
      </c>
      <c r="AC8" s="17" t="s">
        <v>3016</v>
      </c>
      <c r="AD8" s="17" t="s">
        <v>3014</v>
      </c>
      <c r="AE8" s="17" t="s">
        <v>3015</v>
      </c>
      <c r="AF8" s="17" t="s">
        <v>3017</v>
      </c>
    </row>
    <row r="9" spans="1:63" x14ac:dyDescent="0.2">
      <c r="A9" s="1">
        <v>1366</v>
      </c>
      <c r="B9" s="4" t="s">
        <v>20</v>
      </c>
      <c r="C9" s="4">
        <v>46004</v>
      </c>
      <c r="D9" s="5" t="s">
        <v>20</v>
      </c>
      <c r="E9" s="5"/>
      <c r="F9" s="5" t="s">
        <v>21</v>
      </c>
      <c r="G9" s="5" t="s">
        <v>21</v>
      </c>
      <c r="H9" s="5">
        <f>+LEN(G9)</f>
        <v>20</v>
      </c>
      <c r="I9" s="5"/>
      <c r="J9" s="5" t="s">
        <v>22</v>
      </c>
      <c r="K9" s="5" t="s">
        <v>22</v>
      </c>
      <c r="L9" s="5" t="s">
        <v>23</v>
      </c>
      <c r="M9" s="5" t="s">
        <v>22</v>
      </c>
      <c r="N9" s="5" t="s">
        <v>24</v>
      </c>
      <c r="O9" s="6">
        <v>10</v>
      </c>
      <c r="P9" s="6">
        <v>1000</v>
      </c>
      <c r="Q9" s="6">
        <f t="shared" ref="Q9:Q72" si="0">+IFERROR(O9*P9,0)</f>
        <v>10000</v>
      </c>
      <c r="R9" s="6"/>
      <c r="S9" s="6">
        <f t="shared" ref="S9:S72" si="1">+IFERROR(O9*R9,0)</f>
        <v>0</v>
      </c>
      <c r="T9" s="5" t="s">
        <v>25</v>
      </c>
      <c r="X9" s="5" t="s">
        <v>21</v>
      </c>
      <c r="Y9" s="5" t="s">
        <v>23</v>
      </c>
      <c r="Z9" s="5" t="s">
        <v>22</v>
      </c>
      <c r="AA9" s="5" t="s">
        <v>24</v>
      </c>
      <c r="AB9" s="6">
        <v>10</v>
      </c>
      <c r="AC9" s="6">
        <v>1000</v>
      </c>
      <c r="AD9" s="6">
        <f>+IFERROR(AB9*AC9,0)</f>
        <v>10000</v>
      </c>
      <c r="AE9" s="6"/>
      <c r="AF9" s="6">
        <f t="shared" ref="AF9:AF72" si="2">+IFERROR(AB9*AE9,0)</f>
        <v>0</v>
      </c>
    </row>
    <row r="10" spans="1:63" x14ac:dyDescent="0.2">
      <c r="A10" s="1">
        <v>2554</v>
      </c>
      <c r="B10" s="5" t="s">
        <v>26</v>
      </c>
      <c r="C10" s="4">
        <v>46009</v>
      </c>
      <c r="D10" s="5" t="s">
        <v>27</v>
      </c>
      <c r="E10" s="5" t="s">
        <v>28</v>
      </c>
      <c r="F10" s="5" t="s">
        <v>29</v>
      </c>
      <c r="G10" s="5" t="s">
        <v>30</v>
      </c>
      <c r="H10" s="5">
        <f t="shared" ref="H10:H73" si="3">+LEN(G10)</f>
        <v>34</v>
      </c>
      <c r="I10" s="5"/>
      <c r="J10" s="5" t="s">
        <v>31</v>
      </c>
      <c r="K10" s="5" t="s">
        <v>32</v>
      </c>
      <c r="L10" s="5" t="s">
        <v>33</v>
      </c>
      <c r="M10" s="5" t="s">
        <v>32</v>
      </c>
      <c r="N10" s="5" t="s">
        <v>24</v>
      </c>
      <c r="O10" s="6">
        <v>7</v>
      </c>
      <c r="P10" s="6">
        <v>14000</v>
      </c>
      <c r="Q10" s="6">
        <f t="shared" si="0"/>
        <v>98000</v>
      </c>
      <c r="R10" s="6">
        <v>11000</v>
      </c>
      <c r="S10" s="6">
        <f t="shared" si="1"/>
        <v>77000</v>
      </c>
      <c r="T10" s="5" t="s">
        <v>34</v>
      </c>
      <c r="X10" s="5" t="s">
        <v>30</v>
      </c>
      <c r="Y10" s="5" t="s">
        <v>33</v>
      </c>
      <c r="Z10" s="5" t="s">
        <v>32</v>
      </c>
      <c r="AA10" s="5" t="s">
        <v>24</v>
      </c>
      <c r="AB10" s="6">
        <v>7</v>
      </c>
      <c r="AC10" s="6">
        <v>14000</v>
      </c>
      <c r="AD10" s="6">
        <f t="shared" ref="AD10:AD72" si="4">+IFERROR(AB10*AC10,0)</f>
        <v>98000</v>
      </c>
      <c r="AE10" s="6">
        <v>11000</v>
      </c>
      <c r="AF10" s="6">
        <f t="shared" si="2"/>
        <v>77000</v>
      </c>
    </row>
    <row r="11" spans="1:63" x14ac:dyDescent="0.2">
      <c r="A11" s="1">
        <v>207</v>
      </c>
      <c r="B11" s="4" t="s">
        <v>27</v>
      </c>
      <c r="C11" s="4">
        <v>45998</v>
      </c>
      <c r="D11" s="5" t="s">
        <v>35</v>
      </c>
      <c r="E11" s="5"/>
      <c r="F11" s="5" t="s">
        <v>36</v>
      </c>
      <c r="G11" s="5" t="s">
        <v>36</v>
      </c>
      <c r="H11" s="5">
        <f t="shared" si="3"/>
        <v>13</v>
      </c>
      <c r="I11" s="5"/>
      <c r="J11" s="5" t="s">
        <v>36</v>
      </c>
      <c r="K11" s="5" t="s">
        <v>36</v>
      </c>
      <c r="L11" s="5" t="s">
        <v>37</v>
      </c>
      <c r="M11" s="5" t="s">
        <v>36</v>
      </c>
      <c r="N11" s="5" t="s">
        <v>24</v>
      </c>
      <c r="O11" s="6">
        <v>5</v>
      </c>
      <c r="P11" s="6">
        <v>500</v>
      </c>
      <c r="Q11" s="6">
        <f t="shared" si="0"/>
        <v>2500</v>
      </c>
      <c r="R11" s="6"/>
      <c r="S11" s="6">
        <f t="shared" si="1"/>
        <v>0</v>
      </c>
      <c r="T11" s="5" t="s">
        <v>25</v>
      </c>
      <c r="X11" s="5" t="s">
        <v>36</v>
      </c>
      <c r="Y11" s="5" t="s">
        <v>37</v>
      </c>
      <c r="Z11" s="5" t="s">
        <v>36</v>
      </c>
      <c r="AA11" s="5" t="s">
        <v>24</v>
      </c>
      <c r="AB11" s="6">
        <v>5</v>
      </c>
      <c r="AC11" s="6">
        <v>500</v>
      </c>
      <c r="AD11" s="6">
        <f t="shared" si="4"/>
        <v>2500</v>
      </c>
      <c r="AE11" s="6"/>
      <c r="AF11" s="6">
        <f t="shared" si="2"/>
        <v>0</v>
      </c>
    </row>
    <row r="12" spans="1:63" x14ac:dyDescent="0.2">
      <c r="A12" s="1">
        <v>2444</v>
      </c>
      <c r="B12" s="4" t="s">
        <v>38</v>
      </c>
      <c r="C12" s="4">
        <v>46007</v>
      </c>
      <c r="D12" s="5" t="s">
        <v>39</v>
      </c>
      <c r="E12" s="5" t="s">
        <v>40</v>
      </c>
      <c r="F12" s="5" t="s">
        <v>41</v>
      </c>
      <c r="G12" s="5" t="s">
        <v>42</v>
      </c>
      <c r="H12" s="5">
        <f t="shared" si="3"/>
        <v>26</v>
      </c>
      <c r="I12" s="5"/>
      <c r="J12" s="5" t="s">
        <v>43</v>
      </c>
      <c r="K12" s="5" t="s">
        <v>44</v>
      </c>
      <c r="L12" s="5" t="s">
        <v>45</v>
      </c>
      <c r="M12" s="5" t="s">
        <v>44</v>
      </c>
      <c r="N12" s="5" t="s">
        <v>24</v>
      </c>
      <c r="O12" s="6">
        <v>7</v>
      </c>
      <c r="P12" s="6">
        <v>15000</v>
      </c>
      <c r="Q12" s="6">
        <f t="shared" si="0"/>
        <v>105000</v>
      </c>
      <c r="R12" s="6">
        <v>12500</v>
      </c>
      <c r="S12" s="6">
        <f t="shared" si="1"/>
        <v>87500</v>
      </c>
      <c r="T12" s="5" t="s">
        <v>34</v>
      </c>
      <c r="X12" s="5" t="s">
        <v>42</v>
      </c>
      <c r="Y12" s="5" t="s">
        <v>45</v>
      </c>
      <c r="Z12" s="5" t="s">
        <v>44</v>
      </c>
      <c r="AA12" s="5" t="s">
        <v>24</v>
      </c>
      <c r="AB12" s="6">
        <v>7</v>
      </c>
      <c r="AC12" s="6">
        <v>15000</v>
      </c>
      <c r="AD12" s="6">
        <f t="shared" si="4"/>
        <v>105000</v>
      </c>
      <c r="AE12" s="6">
        <v>12500</v>
      </c>
      <c r="AF12" s="6">
        <f t="shared" si="2"/>
        <v>87500</v>
      </c>
    </row>
    <row r="13" spans="1:63" x14ac:dyDescent="0.2">
      <c r="A13" s="1">
        <v>2590</v>
      </c>
      <c r="B13" s="4" t="s">
        <v>46</v>
      </c>
      <c r="C13" s="4">
        <v>46009</v>
      </c>
      <c r="D13" s="5" t="s">
        <v>47</v>
      </c>
      <c r="E13" s="5" t="s">
        <v>40</v>
      </c>
      <c r="F13" s="5" t="s">
        <v>41</v>
      </c>
      <c r="G13" s="5" t="s">
        <v>42</v>
      </c>
      <c r="H13" s="5">
        <f t="shared" si="3"/>
        <v>26</v>
      </c>
      <c r="I13" s="5"/>
      <c r="J13" s="5" t="s">
        <v>44</v>
      </c>
      <c r="K13" s="5" t="s">
        <v>44</v>
      </c>
      <c r="L13" s="5" t="s">
        <v>45</v>
      </c>
      <c r="M13" s="5" t="s">
        <v>44</v>
      </c>
      <c r="N13" s="5" t="s">
        <v>24</v>
      </c>
      <c r="O13" s="6">
        <v>3</v>
      </c>
      <c r="P13" s="6">
        <v>15000</v>
      </c>
      <c r="Q13" s="6">
        <f t="shared" si="0"/>
        <v>45000</v>
      </c>
      <c r="R13" s="6">
        <v>12500</v>
      </c>
      <c r="S13" s="6">
        <f t="shared" si="1"/>
        <v>37500</v>
      </c>
      <c r="T13" s="5" t="s">
        <v>34</v>
      </c>
      <c r="X13" s="5" t="s">
        <v>42</v>
      </c>
      <c r="Y13" s="5" t="s">
        <v>45</v>
      </c>
      <c r="Z13" s="5" t="s">
        <v>44</v>
      </c>
      <c r="AA13" s="5" t="s">
        <v>24</v>
      </c>
      <c r="AB13" s="6">
        <v>3</v>
      </c>
      <c r="AC13" s="6">
        <v>15000</v>
      </c>
      <c r="AD13" s="6">
        <f t="shared" si="4"/>
        <v>45000</v>
      </c>
      <c r="AE13" s="6">
        <v>12500</v>
      </c>
      <c r="AF13" s="6">
        <f t="shared" si="2"/>
        <v>37500</v>
      </c>
    </row>
    <row r="14" spans="1:63" x14ac:dyDescent="0.2">
      <c r="A14" s="1">
        <v>406</v>
      </c>
      <c r="B14" s="4" t="s">
        <v>48</v>
      </c>
      <c r="C14" s="4">
        <v>45998</v>
      </c>
      <c r="D14" s="5" t="s">
        <v>49</v>
      </c>
      <c r="E14" s="5"/>
      <c r="F14" s="5" t="s">
        <v>50</v>
      </c>
      <c r="G14" s="5" t="s">
        <v>50</v>
      </c>
      <c r="H14" s="5">
        <f t="shared" si="3"/>
        <v>15</v>
      </c>
      <c r="I14" s="5"/>
      <c r="J14" s="5" t="s">
        <v>51</v>
      </c>
      <c r="K14" s="5" t="s">
        <v>51</v>
      </c>
      <c r="L14" s="5" t="s">
        <v>45</v>
      </c>
      <c r="M14" s="5" t="s">
        <v>51</v>
      </c>
      <c r="N14" s="5" t="s">
        <v>24</v>
      </c>
      <c r="O14" s="6">
        <v>2</v>
      </c>
      <c r="P14" s="6">
        <v>2000</v>
      </c>
      <c r="Q14" s="6">
        <f t="shared" si="0"/>
        <v>4000</v>
      </c>
      <c r="R14" s="6"/>
      <c r="S14" s="6">
        <f t="shared" si="1"/>
        <v>0</v>
      </c>
      <c r="T14" s="5" t="s">
        <v>25</v>
      </c>
      <c r="X14" s="5" t="s">
        <v>50</v>
      </c>
      <c r="Y14" s="5" t="s">
        <v>45</v>
      </c>
      <c r="Z14" s="5" t="s">
        <v>51</v>
      </c>
      <c r="AA14" s="5" t="s">
        <v>24</v>
      </c>
      <c r="AB14" s="6">
        <v>2</v>
      </c>
      <c r="AC14" s="6">
        <v>2000</v>
      </c>
      <c r="AD14" s="6">
        <f t="shared" si="4"/>
        <v>4000</v>
      </c>
      <c r="AE14" s="6"/>
      <c r="AF14" s="6">
        <f t="shared" si="2"/>
        <v>0</v>
      </c>
    </row>
    <row r="15" spans="1:63" x14ac:dyDescent="0.2">
      <c r="A15" s="1">
        <v>1583</v>
      </c>
      <c r="B15" s="4" t="s">
        <v>52</v>
      </c>
      <c r="C15" s="4">
        <v>46000</v>
      </c>
      <c r="D15" s="5" t="s">
        <v>53</v>
      </c>
      <c r="E15" s="5"/>
      <c r="F15" s="5" t="s">
        <v>54</v>
      </c>
      <c r="G15" s="5" t="s">
        <v>54</v>
      </c>
      <c r="H15" s="5">
        <f t="shared" si="3"/>
        <v>14</v>
      </c>
      <c r="I15" s="5"/>
      <c r="J15" s="5" t="s">
        <v>54</v>
      </c>
      <c r="K15" s="5" t="s">
        <v>55</v>
      </c>
      <c r="L15" s="5" t="s">
        <v>56</v>
      </c>
      <c r="M15" s="5" t="s">
        <v>55</v>
      </c>
      <c r="N15" s="5" t="s">
        <v>24</v>
      </c>
      <c r="O15" s="6">
        <v>2</v>
      </c>
      <c r="P15" s="6">
        <v>7000</v>
      </c>
      <c r="Q15" s="6">
        <f t="shared" si="0"/>
        <v>14000</v>
      </c>
      <c r="R15" s="6"/>
      <c r="S15" s="6">
        <f t="shared" si="1"/>
        <v>0</v>
      </c>
      <c r="T15" s="5" t="s">
        <v>25</v>
      </c>
      <c r="X15" s="5" t="s">
        <v>54</v>
      </c>
      <c r="Y15" s="5" t="s">
        <v>56</v>
      </c>
      <c r="Z15" s="5" t="s">
        <v>55</v>
      </c>
      <c r="AA15" s="5" t="s">
        <v>24</v>
      </c>
      <c r="AB15" s="6">
        <v>2</v>
      </c>
      <c r="AC15" s="6">
        <v>7000</v>
      </c>
      <c r="AD15" s="6">
        <f t="shared" si="4"/>
        <v>14000</v>
      </c>
      <c r="AE15" s="6"/>
      <c r="AF15" s="6">
        <f t="shared" si="2"/>
        <v>0</v>
      </c>
    </row>
    <row r="16" spans="1:63" x14ac:dyDescent="0.2">
      <c r="A16" s="1">
        <v>1833</v>
      </c>
      <c r="B16" s="4" t="s">
        <v>57</v>
      </c>
      <c r="C16" s="4">
        <v>46010</v>
      </c>
      <c r="D16" s="5" t="s">
        <v>58</v>
      </c>
      <c r="E16" s="5"/>
      <c r="F16" s="5" t="s">
        <v>59</v>
      </c>
      <c r="G16" s="5" t="s">
        <v>59</v>
      </c>
      <c r="H16" s="5">
        <f t="shared" si="3"/>
        <v>15</v>
      </c>
      <c r="I16" s="5"/>
      <c r="J16" s="5" t="s">
        <v>59</v>
      </c>
      <c r="K16" s="5" t="s">
        <v>55</v>
      </c>
      <c r="L16" s="5" t="s">
        <v>56</v>
      </c>
      <c r="M16" s="5" t="s">
        <v>55</v>
      </c>
      <c r="N16" s="5" t="s">
        <v>24</v>
      </c>
      <c r="O16" s="6">
        <v>10</v>
      </c>
      <c r="P16" s="7">
        <v>6000</v>
      </c>
      <c r="Q16" s="6">
        <f t="shared" si="0"/>
        <v>60000</v>
      </c>
      <c r="R16" s="7">
        <v>5000</v>
      </c>
      <c r="S16" s="6">
        <f t="shared" si="1"/>
        <v>50000</v>
      </c>
      <c r="T16" s="5" t="s">
        <v>25</v>
      </c>
      <c r="X16" s="5" t="s">
        <v>59</v>
      </c>
      <c r="Y16" s="5" t="s">
        <v>56</v>
      </c>
      <c r="Z16" s="5" t="s">
        <v>55</v>
      </c>
      <c r="AA16" s="5" t="s">
        <v>24</v>
      </c>
      <c r="AB16" s="6">
        <v>10</v>
      </c>
      <c r="AC16" s="7">
        <v>6000</v>
      </c>
      <c r="AD16" s="6">
        <f t="shared" si="4"/>
        <v>60000</v>
      </c>
      <c r="AE16" s="7">
        <v>5000</v>
      </c>
      <c r="AF16" s="6">
        <f t="shared" si="2"/>
        <v>50000</v>
      </c>
    </row>
    <row r="17" spans="1:34" x14ac:dyDescent="0.2">
      <c r="A17" s="1">
        <v>1044</v>
      </c>
      <c r="B17" s="4" t="s">
        <v>60</v>
      </c>
      <c r="C17" s="4">
        <v>46003</v>
      </c>
      <c r="D17" s="5" t="s">
        <v>60</v>
      </c>
      <c r="E17" s="5"/>
      <c r="F17" s="5" t="s">
        <v>61</v>
      </c>
      <c r="G17" s="5" t="s">
        <v>61</v>
      </c>
      <c r="H17" s="5">
        <f t="shared" si="3"/>
        <v>15</v>
      </c>
      <c r="I17" s="5"/>
      <c r="J17" s="5" t="s">
        <v>61</v>
      </c>
      <c r="K17" s="5" t="s">
        <v>62</v>
      </c>
      <c r="L17" s="5" t="s">
        <v>63</v>
      </c>
      <c r="M17" s="5" t="s">
        <v>62</v>
      </c>
      <c r="N17" s="5" t="s">
        <v>64</v>
      </c>
      <c r="O17" s="6">
        <v>4</v>
      </c>
      <c r="P17" s="6">
        <v>1000</v>
      </c>
      <c r="Q17" s="6">
        <f t="shared" si="0"/>
        <v>4000</v>
      </c>
      <c r="R17" s="6"/>
      <c r="S17" s="6">
        <f t="shared" si="1"/>
        <v>0</v>
      </c>
      <c r="T17" s="5" t="s">
        <v>25</v>
      </c>
      <c r="X17" s="5" t="s">
        <v>61</v>
      </c>
      <c r="Y17" s="5" t="s">
        <v>63</v>
      </c>
      <c r="Z17" s="5" t="s">
        <v>62</v>
      </c>
      <c r="AA17" s="5" t="s">
        <v>64</v>
      </c>
      <c r="AB17" s="6">
        <v>4</v>
      </c>
      <c r="AC17" s="6">
        <v>1000</v>
      </c>
      <c r="AD17" s="6">
        <f t="shared" si="4"/>
        <v>4000</v>
      </c>
      <c r="AE17" s="6"/>
      <c r="AF17" s="6">
        <f t="shared" si="2"/>
        <v>0</v>
      </c>
    </row>
    <row r="18" spans="1:34" x14ac:dyDescent="0.2">
      <c r="A18" s="1">
        <v>1154</v>
      </c>
      <c r="B18" s="4" t="s">
        <v>60</v>
      </c>
      <c r="C18" s="4">
        <v>46003</v>
      </c>
      <c r="D18" s="5" t="s">
        <v>60</v>
      </c>
      <c r="E18" s="5"/>
      <c r="F18" s="5" t="s">
        <v>61</v>
      </c>
      <c r="G18" s="5" t="s">
        <v>61</v>
      </c>
      <c r="H18" s="5">
        <f t="shared" si="3"/>
        <v>15</v>
      </c>
      <c r="I18" s="5"/>
      <c r="J18" s="5" t="s">
        <v>61</v>
      </c>
      <c r="K18" s="5" t="s">
        <v>62</v>
      </c>
      <c r="L18" s="5" t="s">
        <v>63</v>
      </c>
      <c r="M18" s="5" t="s">
        <v>62</v>
      </c>
      <c r="N18" s="5" t="s">
        <v>64</v>
      </c>
      <c r="O18" s="6">
        <v>2</v>
      </c>
      <c r="P18" s="6">
        <v>1000</v>
      </c>
      <c r="Q18" s="6">
        <f t="shared" si="0"/>
        <v>2000</v>
      </c>
      <c r="R18" s="6"/>
      <c r="S18" s="6">
        <f t="shared" si="1"/>
        <v>0</v>
      </c>
      <c r="T18" s="5" t="s">
        <v>25</v>
      </c>
      <c r="X18" s="5" t="s">
        <v>61</v>
      </c>
      <c r="Y18" s="5" t="s">
        <v>63</v>
      </c>
      <c r="Z18" s="5" t="s">
        <v>62</v>
      </c>
      <c r="AA18" s="5" t="s">
        <v>64</v>
      </c>
      <c r="AB18" s="6">
        <v>2</v>
      </c>
      <c r="AC18" s="6">
        <v>1000</v>
      </c>
      <c r="AD18" s="6">
        <f t="shared" si="4"/>
        <v>2000</v>
      </c>
      <c r="AE18" s="6"/>
      <c r="AF18" s="6">
        <f t="shared" si="2"/>
        <v>0</v>
      </c>
    </row>
    <row r="19" spans="1:34" x14ac:dyDescent="0.2">
      <c r="A19" s="1">
        <v>1045</v>
      </c>
      <c r="B19" s="4" t="s">
        <v>60</v>
      </c>
      <c r="C19" s="4">
        <v>46003</v>
      </c>
      <c r="D19" s="5" t="s">
        <v>60</v>
      </c>
      <c r="E19" s="5"/>
      <c r="F19" s="5" t="s">
        <v>65</v>
      </c>
      <c r="G19" s="5" t="s">
        <v>65</v>
      </c>
      <c r="H19" s="5">
        <f t="shared" si="3"/>
        <v>16</v>
      </c>
      <c r="I19" s="5"/>
      <c r="J19" s="5" t="s">
        <v>65</v>
      </c>
      <c r="K19" s="5" t="s">
        <v>62</v>
      </c>
      <c r="L19" s="5" t="s">
        <v>63</v>
      </c>
      <c r="M19" s="5" t="s">
        <v>62</v>
      </c>
      <c r="N19" s="5" t="s">
        <v>64</v>
      </c>
      <c r="O19" s="6">
        <v>3</v>
      </c>
      <c r="P19" s="6">
        <v>750</v>
      </c>
      <c r="Q19" s="6">
        <f t="shared" si="0"/>
        <v>2250</v>
      </c>
      <c r="R19" s="6"/>
      <c r="S19" s="6">
        <f t="shared" si="1"/>
        <v>0</v>
      </c>
      <c r="T19" s="5" t="s">
        <v>25</v>
      </c>
      <c r="X19" s="5" t="s">
        <v>65</v>
      </c>
      <c r="Y19" s="5" t="s">
        <v>63</v>
      </c>
      <c r="Z19" s="5" t="s">
        <v>62</v>
      </c>
      <c r="AA19" s="5" t="s">
        <v>64</v>
      </c>
      <c r="AB19" s="6">
        <v>3</v>
      </c>
      <c r="AC19" s="6">
        <v>750</v>
      </c>
      <c r="AD19" s="6">
        <f t="shared" si="4"/>
        <v>2250</v>
      </c>
      <c r="AE19" s="6"/>
      <c r="AF19" s="6">
        <f t="shared" si="2"/>
        <v>0</v>
      </c>
    </row>
    <row r="20" spans="1:34" x14ac:dyDescent="0.2">
      <c r="A20" s="1">
        <v>1136</v>
      </c>
      <c r="B20" s="4" t="s">
        <v>60</v>
      </c>
      <c r="C20" s="4">
        <v>46003</v>
      </c>
      <c r="D20" s="5" t="s">
        <v>60</v>
      </c>
      <c r="E20" s="5"/>
      <c r="F20" s="5" t="s">
        <v>65</v>
      </c>
      <c r="G20" s="5" t="s">
        <v>65</v>
      </c>
      <c r="H20" s="5">
        <f t="shared" si="3"/>
        <v>16</v>
      </c>
      <c r="I20" s="5"/>
      <c r="J20" s="5" t="s">
        <v>65</v>
      </c>
      <c r="K20" s="5" t="s">
        <v>62</v>
      </c>
      <c r="L20" s="5" t="s">
        <v>63</v>
      </c>
      <c r="M20" s="5" t="s">
        <v>62</v>
      </c>
      <c r="N20" s="5" t="s">
        <v>64</v>
      </c>
      <c r="O20" s="6">
        <v>1</v>
      </c>
      <c r="P20" s="6">
        <v>750</v>
      </c>
      <c r="Q20" s="6">
        <f t="shared" si="0"/>
        <v>750</v>
      </c>
      <c r="R20" s="6"/>
      <c r="S20" s="6">
        <f t="shared" si="1"/>
        <v>0</v>
      </c>
      <c r="T20" s="5" t="s">
        <v>25</v>
      </c>
      <c r="X20" s="5" t="s">
        <v>65</v>
      </c>
      <c r="Y20" s="5" t="s">
        <v>63</v>
      </c>
      <c r="Z20" s="5" t="s">
        <v>62</v>
      </c>
      <c r="AA20" s="5" t="s">
        <v>64</v>
      </c>
      <c r="AB20" s="6">
        <v>1</v>
      </c>
      <c r="AC20" s="6">
        <v>750</v>
      </c>
      <c r="AD20" s="6">
        <f t="shared" si="4"/>
        <v>750</v>
      </c>
      <c r="AE20" s="6"/>
      <c r="AF20" s="6">
        <f t="shared" si="2"/>
        <v>0</v>
      </c>
    </row>
    <row r="21" spans="1:34" x14ac:dyDescent="0.2">
      <c r="A21" s="1">
        <v>1153</v>
      </c>
      <c r="B21" s="4" t="s">
        <v>60</v>
      </c>
      <c r="C21" s="4">
        <v>46003</v>
      </c>
      <c r="D21" s="5" t="s">
        <v>60</v>
      </c>
      <c r="E21" s="5"/>
      <c r="F21" s="5" t="s">
        <v>65</v>
      </c>
      <c r="G21" s="5" t="s">
        <v>65</v>
      </c>
      <c r="H21" s="5">
        <f t="shared" si="3"/>
        <v>16</v>
      </c>
      <c r="I21" s="5"/>
      <c r="J21" s="5" t="s">
        <v>65</v>
      </c>
      <c r="K21" s="5" t="s">
        <v>62</v>
      </c>
      <c r="L21" s="5" t="s">
        <v>63</v>
      </c>
      <c r="M21" s="5" t="s">
        <v>62</v>
      </c>
      <c r="N21" s="5" t="s">
        <v>64</v>
      </c>
      <c r="O21" s="6">
        <v>2</v>
      </c>
      <c r="P21" s="6">
        <v>750</v>
      </c>
      <c r="Q21" s="6">
        <f t="shared" si="0"/>
        <v>1500</v>
      </c>
      <c r="R21" s="6"/>
      <c r="S21" s="6">
        <f t="shared" si="1"/>
        <v>0</v>
      </c>
      <c r="T21" s="5" t="s">
        <v>25</v>
      </c>
      <c r="X21" s="5" t="s">
        <v>65</v>
      </c>
      <c r="Y21" s="5" t="s">
        <v>63</v>
      </c>
      <c r="Z21" s="5" t="s">
        <v>62</v>
      </c>
      <c r="AA21" s="5" t="s">
        <v>64</v>
      </c>
      <c r="AB21" s="6">
        <v>2</v>
      </c>
      <c r="AC21" s="6">
        <v>750</v>
      </c>
      <c r="AD21" s="6">
        <f t="shared" si="4"/>
        <v>1500</v>
      </c>
      <c r="AE21" s="6"/>
      <c r="AF21" s="6">
        <f t="shared" si="2"/>
        <v>0</v>
      </c>
    </row>
    <row r="22" spans="1:34" x14ac:dyDescent="0.2">
      <c r="A22" s="1">
        <v>1435</v>
      </c>
      <c r="B22" s="4" t="s">
        <v>20</v>
      </c>
      <c r="C22" s="4">
        <v>46004</v>
      </c>
      <c r="D22" s="5" t="s">
        <v>20</v>
      </c>
      <c r="E22" s="5"/>
      <c r="F22" s="5" t="s">
        <v>65</v>
      </c>
      <c r="G22" s="5" t="s">
        <v>65</v>
      </c>
      <c r="H22" s="5">
        <f t="shared" si="3"/>
        <v>16</v>
      </c>
      <c r="I22" s="5"/>
      <c r="J22" s="5" t="s">
        <v>65</v>
      </c>
      <c r="K22" s="5" t="s">
        <v>62</v>
      </c>
      <c r="L22" s="5" t="s">
        <v>63</v>
      </c>
      <c r="M22" s="5" t="s">
        <v>62</v>
      </c>
      <c r="N22" s="5" t="s">
        <v>66</v>
      </c>
      <c r="O22" s="6">
        <v>1</v>
      </c>
      <c r="P22" s="6">
        <v>750</v>
      </c>
      <c r="Q22" s="6">
        <f t="shared" si="0"/>
        <v>750</v>
      </c>
      <c r="R22" s="6"/>
      <c r="S22" s="6">
        <f t="shared" si="1"/>
        <v>0</v>
      </c>
      <c r="T22" s="5" t="s">
        <v>25</v>
      </c>
      <c r="X22" s="5" t="s">
        <v>65</v>
      </c>
      <c r="Y22" s="5" t="s">
        <v>63</v>
      </c>
      <c r="Z22" s="5" t="s">
        <v>62</v>
      </c>
      <c r="AA22" s="5" t="s">
        <v>66</v>
      </c>
      <c r="AB22" s="6">
        <v>1</v>
      </c>
      <c r="AC22" s="6">
        <v>750</v>
      </c>
      <c r="AD22" s="6">
        <f t="shared" si="4"/>
        <v>750</v>
      </c>
      <c r="AE22" s="6"/>
      <c r="AF22" s="6">
        <f t="shared" si="2"/>
        <v>0</v>
      </c>
    </row>
    <row r="23" spans="1:34" x14ac:dyDescent="0.2">
      <c r="A23" s="1">
        <v>2585</v>
      </c>
      <c r="B23" s="4" t="s">
        <v>46</v>
      </c>
      <c r="C23" s="4">
        <v>46009</v>
      </c>
      <c r="D23" s="5" t="s">
        <v>67</v>
      </c>
      <c r="E23" s="5" t="s">
        <v>68</v>
      </c>
      <c r="F23" s="5" t="s">
        <v>69</v>
      </c>
      <c r="G23" s="5" t="s">
        <v>70</v>
      </c>
      <c r="H23" s="5">
        <f t="shared" si="3"/>
        <v>34</v>
      </c>
      <c r="I23" s="5"/>
      <c r="J23" s="5" t="s">
        <v>71</v>
      </c>
      <c r="K23" s="5" t="s">
        <v>71</v>
      </c>
      <c r="L23" s="5" t="s">
        <v>63</v>
      </c>
      <c r="M23" s="5" t="s">
        <v>71</v>
      </c>
      <c r="N23" s="5" t="s">
        <v>24</v>
      </c>
      <c r="O23" s="6">
        <v>6</v>
      </c>
      <c r="P23" s="6">
        <v>10000</v>
      </c>
      <c r="Q23" s="6">
        <f t="shared" si="0"/>
        <v>60000</v>
      </c>
      <c r="R23" s="6">
        <v>8000</v>
      </c>
      <c r="S23" s="6">
        <f t="shared" si="1"/>
        <v>48000</v>
      </c>
      <c r="T23" s="5" t="s">
        <v>34</v>
      </c>
      <c r="X23" s="5" t="s">
        <v>70</v>
      </c>
      <c r="Y23" s="5" t="s">
        <v>63</v>
      </c>
      <c r="Z23" s="5" t="s">
        <v>71</v>
      </c>
      <c r="AA23" s="5" t="s">
        <v>24</v>
      </c>
      <c r="AB23" s="6">
        <v>6</v>
      </c>
      <c r="AC23" s="6">
        <v>10000</v>
      </c>
      <c r="AD23" s="6">
        <f t="shared" si="4"/>
        <v>60000</v>
      </c>
      <c r="AE23" s="6">
        <v>8000</v>
      </c>
      <c r="AF23" s="6">
        <f t="shared" si="2"/>
        <v>48000</v>
      </c>
    </row>
    <row r="24" spans="1:34" x14ac:dyDescent="0.2">
      <c r="A24" s="1">
        <v>877</v>
      </c>
      <c r="B24" s="4" t="s">
        <v>72</v>
      </c>
      <c r="C24" s="4">
        <v>46001</v>
      </c>
      <c r="D24" s="5" t="s">
        <v>73</v>
      </c>
      <c r="E24" s="5"/>
      <c r="F24" s="5" t="s">
        <v>74</v>
      </c>
      <c r="G24" s="5" t="s">
        <v>74</v>
      </c>
      <c r="H24" s="5">
        <f t="shared" si="3"/>
        <v>13</v>
      </c>
      <c r="I24" s="5"/>
      <c r="J24" s="5" t="s">
        <v>75</v>
      </c>
      <c r="K24" s="5" t="s">
        <v>76</v>
      </c>
      <c r="L24" s="5" t="s">
        <v>77</v>
      </c>
      <c r="M24" s="5" t="s">
        <v>76</v>
      </c>
      <c r="N24" s="5" t="s">
        <v>24</v>
      </c>
      <c r="O24" s="6">
        <v>59</v>
      </c>
      <c r="P24" s="6">
        <v>750</v>
      </c>
      <c r="Q24" s="6">
        <f t="shared" si="0"/>
        <v>44250</v>
      </c>
      <c r="R24" s="6"/>
      <c r="S24" s="6">
        <f t="shared" si="1"/>
        <v>0</v>
      </c>
      <c r="T24" s="5" t="s">
        <v>25</v>
      </c>
      <c r="X24" s="5" t="s">
        <v>74</v>
      </c>
      <c r="Y24" s="5" t="s">
        <v>77</v>
      </c>
      <c r="Z24" s="5" t="s">
        <v>76</v>
      </c>
      <c r="AA24" s="5" t="s">
        <v>24</v>
      </c>
      <c r="AB24" s="6">
        <v>59</v>
      </c>
      <c r="AC24" s="6">
        <v>750</v>
      </c>
      <c r="AD24" s="6">
        <f t="shared" si="4"/>
        <v>44250</v>
      </c>
      <c r="AE24" s="6"/>
      <c r="AF24" s="6">
        <f t="shared" si="2"/>
        <v>0</v>
      </c>
    </row>
    <row r="25" spans="1:34" x14ac:dyDescent="0.2">
      <c r="A25" s="1">
        <v>884</v>
      </c>
      <c r="B25" s="4" t="s">
        <v>72</v>
      </c>
      <c r="C25" s="4">
        <v>46001</v>
      </c>
      <c r="D25" s="5" t="s">
        <v>78</v>
      </c>
      <c r="E25" s="5"/>
      <c r="F25" s="5" t="s">
        <v>74</v>
      </c>
      <c r="G25" s="5" t="s">
        <v>74</v>
      </c>
      <c r="H25" s="5">
        <f t="shared" si="3"/>
        <v>13</v>
      </c>
      <c r="I25" s="5"/>
      <c r="J25" s="5" t="s">
        <v>75</v>
      </c>
      <c r="K25" s="5" t="s">
        <v>76</v>
      </c>
      <c r="L25" s="5" t="s">
        <v>77</v>
      </c>
      <c r="M25" s="5" t="s">
        <v>76</v>
      </c>
      <c r="N25" s="5" t="s">
        <v>24</v>
      </c>
      <c r="O25" s="6">
        <v>1</v>
      </c>
      <c r="P25" s="6">
        <v>750</v>
      </c>
      <c r="Q25" s="6">
        <f t="shared" si="0"/>
        <v>750</v>
      </c>
      <c r="R25" s="6"/>
      <c r="S25" s="6">
        <f t="shared" si="1"/>
        <v>0</v>
      </c>
      <c r="T25" s="5" t="s">
        <v>25</v>
      </c>
      <c r="X25" s="5" t="s">
        <v>74</v>
      </c>
      <c r="Y25" s="5" t="s">
        <v>77</v>
      </c>
      <c r="Z25" s="5" t="s">
        <v>76</v>
      </c>
      <c r="AA25" s="5" t="s">
        <v>24</v>
      </c>
      <c r="AB25" s="6">
        <v>1</v>
      </c>
      <c r="AC25" s="6">
        <v>750</v>
      </c>
      <c r="AD25" s="6">
        <f t="shared" si="4"/>
        <v>750</v>
      </c>
      <c r="AE25" s="6"/>
      <c r="AF25" s="6">
        <f t="shared" si="2"/>
        <v>0</v>
      </c>
    </row>
    <row r="26" spans="1:34" x14ac:dyDescent="0.2">
      <c r="A26" s="1">
        <v>2184</v>
      </c>
      <c r="B26" s="4" t="s">
        <v>79</v>
      </c>
      <c r="C26" s="4">
        <v>46011</v>
      </c>
      <c r="D26" s="5" t="s">
        <v>80</v>
      </c>
      <c r="E26" s="5"/>
      <c r="F26" s="5" t="s">
        <v>74</v>
      </c>
      <c r="G26" s="5" t="s">
        <v>74</v>
      </c>
      <c r="H26" s="5">
        <f t="shared" si="3"/>
        <v>13</v>
      </c>
      <c r="I26" s="5"/>
      <c r="J26" s="5" t="s">
        <v>75</v>
      </c>
      <c r="K26" s="5" t="s">
        <v>76</v>
      </c>
      <c r="L26" s="5" t="s">
        <v>77</v>
      </c>
      <c r="M26" s="5" t="s">
        <v>76</v>
      </c>
      <c r="N26" s="5" t="s">
        <v>24</v>
      </c>
      <c r="O26" s="6">
        <v>17</v>
      </c>
      <c r="P26" s="7">
        <v>750</v>
      </c>
      <c r="Q26" s="6">
        <f t="shared" si="0"/>
        <v>12750</v>
      </c>
      <c r="R26" s="7">
        <v>270</v>
      </c>
      <c r="S26" s="6">
        <f t="shared" si="1"/>
        <v>4590</v>
      </c>
      <c r="T26" s="5" t="s">
        <v>25</v>
      </c>
      <c r="X26" s="5" t="s">
        <v>74</v>
      </c>
      <c r="Y26" s="5" t="s">
        <v>77</v>
      </c>
      <c r="Z26" s="5" t="s">
        <v>76</v>
      </c>
      <c r="AA26" s="5" t="s">
        <v>24</v>
      </c>
      <c r="AB26" s="6">
        <v>17</v>
      </c>
      <c r="AC26" s="7">
        <v>750</v>
      </c>
      <c r="AD26" s="6">
        <f t="shared" si="4"/>
        <v>12750</v>
      </c>
      <c r="AE26" s="7">
        <v>270</v>
      </c>
      <c r="AF26" s="6">
        <f t="shared" si="2"/>
        <v>4590</v>
      </c>
    </row>
    <row r="27" spans="1:34" x14ac:dyDescent="0.2">
      <c r="A27" s="1">
        <v>258</v>
      </c>
      <c r="B27" s="4" t="s">
        <v>27</v>
      </c>
      <c r="C27" s="4">
        <v>45998</v>
      </c>
      <c r="D27" s="5" t="s">
        <v>35</v>
      </c>
      <c r="E27" s="5"/>
      <c r="F27" s="5" t="s">
        <v>81</v>
      </c>
      <c r="G27" s="5" t="s">
        <v>81</v>
      </c>
      <c r="H27" s="5">
        <f t="shared" si="3"/>
        <v>10</v>
      </c>
      <c r="I27" s="5"/>
      <c r="J27" s="5" t="s">
        <v>81</v>
      </c>
      <c r="K27" s="5" t="s">
        <v>81</v>
      </c>
      <c r="L27" s="5" t="s">
        <v>82</v>
      </c>
      <c r="M27" s="5" t="s">
        <v>81</v>
      </c>
      <c r="N27" s="5" t="s">
        <v>24</v>
      </c>
      <c r="O27" s="6">
        <v>10</v>
      </c>
      <c r="P27" s="6">
        <v>500</v>
      </c>
      <c r="Q27" s="6">
        <f t="shared" si="0"/>
        <v>5000</v>
      </c>
      <c r="R27" s="6"/>
      <c r="S27" s="6">
        <f t="shared" si="1"/>
        <v>0</v>
      </c>
      <c r="T27" s="5" t="s">
        <v>25</v>
      </c>
      <c r="X27" s="5" t="s">
        <v>81</v>
      </c>
      <c r="Y27" s="5" t="s">
        <v>82</v>
      </c>
      <c r="Z27" s="5" t="s">
        <v>81</v>
      </c>
      <c r="AA27" s="5" t="s">
        <v>24</v>
      </c>
      <c r="AB27" s="6">
        <v>10</v>
      </c>
      <c r="AC27" s="6">
        <v>500</v>
      </c>
      <c r="AD27" s="6">
        <f t="shared" si="4"/>
        <v>5000</v>
      </c>
      <c r="AE27" s="6"/>
      <c r="AF27" s="6">
        <f t="shared" si="2"/>
        <v>0</v>
      </c>
    </row>
    <row r="28" spans="1:34" x14ac:dyDescent="0.2">
      <c r="A28" s="1">
        <v>2027</v>
      </c>
      <c r="B28" s="4" t="s">
        <v>83</v>
      </c>
      <c r="C28" s="4">
        <v>46011</v>
      </c>
      <c r="D28" s="5" t="s">
        <v>84</v>
      </c>
      <c r="E28" s="5"/>
      <c r="F28" s="5" t="s">
        <v>81</v>
      </c>
      <c r="G28" s="5" t="s">
        <v>81</v>
      </c>
      <c r="H28" s="5">
        <f t="shared" si="3"/>
        <v>10</v>
      </c>
      <c r="I28" s="5"/>
      <c r="J28" s="5" t="s">
        <v>81</v>
      </c>
      <c r="K28" s="5" t="s">
        <v>81</v>
      </c>
      <c r="L28" s="5" t="s">
        <v>82</v>
      </c>
      <c r="M28" s="5" t="s">
        <v>81</v>
      </c>
      <c r="N28" s="5" t="s">
        <v>24</v>
      </c>
      <c r="O28" s="6">
        <v>30</v>
      </c>
      <c r="P28" s="7">
        <v>500</v>
      </c>
      <c r="Q28" s="6">
        <f t="shared" si="0"/>
        <v>15000</v>
      </c>
      <c r="R28" s="7">
        <v>125</v>
      </c>
      <c r="S28" s="6">
        <f t="shared" si="1"/>
        <v>3750</v>
      </c>
      <c r="T28" s="5" t="s">
        <v>25</v>
      </c>
      <c r="X28" s="5" t="s">
        <v>81</v>
      </c>
      <c r="Y28" s="5" t="s">
        <v>82</v>
      </c>
      <c r="Z28" s="5" t="s">
        <v>81</v>
      </c>
      <c r="AA28" s="5" t="s">
        <v>24</v>
      </c>
      <c r="AB28" s="6">
        <v>30</v>
      </c>
      <c r="AC28" s="7">
        <v>500</v>
      </c>
      <c r="AD28" s="6">
        <f t="shared" si="4"/>
        <v>15000</v>
      </c>
      <c r="AE28" s="7">
        <v>125</v>
      </c>
      <c r="AF28" s="6">
        <f t="shared" si="2"/>
        <v>3750</v>
      </c>
    </row>
    <row r="29" spans="1:34" x14ac:dyDescent="0.2">
      <c r="A29" s="1">
        <v>747</v>
      </c>
      <c r="B29" s="4" t="s">
        <v>85</v>
      </c>
      <c r="C29" s="4">
        <v>45999</v>
      </c>
      <c r="D29" s="5" t="s">
        <v>86</v>
      </c>
      <c r="E29" s="5"/>
      <c r="F29" s="5" t="s">
        <v>87</v>
      </c>
      <c r="G29" s="5" t="s">
        <v>88</v>
      </c>
      <c r="H29" s="5">
        <f t="shared" si="3"/>
        <v>16</v>
      </c>
      <c r="I29" s="5"/>
      <c r="J29" s="5" t="s">
        <v>87</v>
      </c>
      <c r="K29" s="5" t="s">
        <v>87</v>
      </c>
      <c r="L29" s="5" t="s">
        <v>89</v>
      </c>
      <c r="M29" s="5" t="s">
        <v>88</v>
      </c>
      <c r="N29" s="5" t="s">
        <v>24</v>
      </c>
      <c r="O29" s="6">
        <v>1</v>
      </c>
      <c r="P29" s="6">
        <v>3000</v>
      </c>
      <c r="Q29" s="6">
        <f t="shared" si="0"/>
        <v>3000</v>
      </c>
      <c r="R29" s="6"/>
      <c r="S29" s="6">
        <f t="shared" si="1"/>
        <v>0</v>
      </c>
      <c r="T29" s="5" t="s">
        <v>25</v>
      </c>
      <c r="X29" s="8" t="s">
        <v>88</v>
      </c>
      <c r="Y29" s="8" t="s">
        <v>89</v>
      </c>
      <c r="Z29" s="8" t="s">
        <v>88</v>
      </c>
      <c r="AA29" s="8" t="s">
        <v>24</v>
      </c>
      <c r="AB29" s="18">
        <v>1</v>
      </c>
      <c r="AC29" s="18">
        <v>3000</v>
      </c>
      <c r="AD29" s="18">
        <f t="shared" si="4"/>
        <v>3000</v>
      </c>
      <c r="AE29" s="18"/>
      <c r="AF29" s="18">
        <f t="shared" si="2"/>
        <v>0</v>
      </c>
    </row>
    <row r="30" spans="1:34" x14ac:dyDescent="0.2">
      <c r="A30" s="1">
        <v>1022</v>
      </c>
      <c r="B30" s="4" t="s">
        <v>60</v>
      </c>
      <c r="C30" s="4">
        <v>46003</v>
      </c>
      <c r="D30" s="5" t="s">
        <v>60</v>
      </c>
      <c r="E30" s="5"/>
      <c r="F30" s="5" t="s">
        <v>87</v>
      </c>
      <c r="G30" s="5" t="s">
        <v>88</v>
      </c>
      <c r="H30" s="5">
        <f t="shared" si="3"/>
        <v>16</v>
      </c>
      <c r="I30" s="5"/>
      <c r="J30" s="5" t="s">
        <v>87</v>
      </c>
      <c r="K30" s="5" t="s">
        <v>87</v>
      </c>
      <c r="L30" s="5" t="s">
        <v>89</v>
      </c>
      <c r="M30" s="5" t="s">
        <v>88</v>
      </c>
      <c r="N30" s="5" t="s">
        <v>24</v>
      </c>
      <c r="O30" s="6">
        <v>4</v>
      </c>
      <c r="P30" s="6">
        <v>3000</v>
      </c>
      <c r="Q30" s="6">
        <f t="shared" si="0"/>
        <v>12000</v>
      </c>
      <c r="R30" s="6"/>
      <c r="S30" s="6">
        <f t="shared" si="1"/>
        <v>0</v>
      </c>
      <c r="T30" s="5" t="s">
        <v>25</v>
      </c>
      <c r="X30" s="8" t="s">
        <v>88</v>
      </c>
      <c r="Y30" s="8" t="s">
        <v>89</v>
      </c>
      <c r="Z30" s="8" t="s">
        <v>88</v>
      </c>
      <c r="AA30" s="8" t="s">
        <v>24</v>
      </c>
      <c r="AB30" s="18">
        <v>4</v>
      </c>
      <c r="AC30" s="18">
        <v>3000</v>
      </c>
      <c r="AD30" s="18">
        <f t="shared" si="4"/>
        <v>12000</v>
      </c>
      <c r="AE30" s="18"/>
      <c r="AF30" s="18">
        <f t="shared" si="2"/>
        <v>0</v>
      </c>
    </row>
    <row r="31" spans="1:34" x14ac:dyDescent="0.2">
      <c r="A31" s="1">
        <v>2320</v>
      </c>
      <c r="B31" s="4" t="s">
        <v>90</v>
      </c>
      <c r="C31" s="4">
        <v>46007</v>
      </c>
      <c r="D31" s="5" t="s">
        <v>49</v>
      </c>
      <c r="E31" s="5" t="s">
        <v>91</v>
      </c>
      <c r="F31" s="5" t="s">
        <v>88</v>
      </c>
      <c r="G31" s="5" t="s">
        <v>88</v>
      </c>
      <c r="H31" s="5">
        <f t="shared" si="3"/>
        <v>16</v>
      </c>
      <c r="I31" s="5"/>
      <c r="J31" s="5" t="s">
        <v>88</v>
      </c>
      <c r="K31" s="5" t="s">
        <v>88</v>
      </c>
      <c r="L31" s="5" t="s">
        <v>89</v>
      </c>
      <c r="M31" s="5" t="s">
        <v>88</v>
      </c>
      <c r="N31" s="5" t="s">
        <v>24</v>
      </c>
      <c r="O31" s="6">
        <v>1</v>
      </c>
      <c r="P31" s="6">
        <v>3000</v>
      </c>
      <c r="Q31" s="6">
        <f t="shared" si="0"/>
        <v>3000</v>
      </c>
      <c r="R31" s="6">
        <v>2500</v>
      </c>
      <c r="S31" s="6">
        <f t="shared" si="1"/>
        <v>2500</v>
      </c>
      <c r="T31" s="5" t="s">
        <v>34</v>
      </c>
      <c r="X31" s="8" t="s">
        <v>88</v>
      </c>
      <c r="Y31" s="8" t="s">
        <v>89</v>
      </c>
      <c r="Z31" s="8" t="s">
        <v>88</v>
      </c>
      <c r="AA31" s="8" t="s">
        <v>24</v>
      </c>
      <c r="AB31" s="18">
        <v>1</v>
      </c>
      <c r="AC31" s="18">
        <v>3000</v>
      </c>
      <c r="AD31" s="18">
        <f t="shared" si="4"/>
        <v>3000</v>
      </c>
      <c r="AE31" s="18">
        <v>2500</v>
      </c>
      <c r="AF31" s="18">
        <f t="shared" si="2"/>
        <v>2500</v>
      </c>
    </row>
    <row r="32" spans="1:34" x14ac:dyDescent="0.2">
      <c r="A32" s="1">
        <v>2399</v>
      </c>
      <c r="B32" s="4" t="s">
        <v>38</v>
      </c>
      <c r="C32" s="4">
        <v>46007</v>
      </c>
      <c r="D32" s="5" t="s">
        <v>92</v>
      </c>
      <c r="E32" s="5" t="s">
        <v>91</v>
      </c>
      <c r="F32" s="5" t="s">
        <v>88</v>
      </c>
      <c r="G32" s="5" t="s">
        <v>88</v>
      </c>
      <c r="H32" s="5">
        <f t="shared" si="3"/>
        <v>16</v>
      </c>
      <c r="I32" s="5"/>
      <c r="J32" s="5" t="s">
        <v>88</v>
      </c>
      <c r="K32" s="5" t="s">
        <v>88</v>
      </c>
      <c r="L32" s="5" t="s">
        <v>89</v>
      </c>
      <c r="M32" s="5" t="s">
        <v>88</v>
      </c>
      <c r="N32" s="5" t="s">
        <v>24</v>
      </c>
      <c r="O32" s="6">
        <v>1</v>
      </c>
      <c r="P32" s="6">
        <v>3000</v>
      </c>
      <c r="Q32" s="6">
        <f t="shared" si="0"/>
        <v>3000</v>
      </c>
      <c r="R32" s="6">
        <v>2500</v>
      </c>
      <c r="S32" s="6">
        <f t="shared" si="1"/>
        <v>2500</v>
      </c>
      <c r="T32" s="5" t="s">
        <v>34</v>
      </c>
      <c r="X32" s="8" t="s">
        <v>88</v>
      </c>
      <c r="Y32" s="8" t="s">
        <v>89</v>
      </c>
      <c r="Z32" s="8" t="s">
        <v>88</v>
      </c>
      <c r="AA32" s="8" t="s">
        <v>24</v>
      </c>
      <c r="AB32" s="18">
        <v>1</v>
      </c>
      <c r="AC32" s="18">
        <v>3000</v>
      </c>
      <c r="AD32" s="18">
        <f t="shared" si="4"/>
        <v>3000</v>
      </c>
      <c r="AE32" s="18">
        <v>2500</v>
      </c>
      <c r="AF32" s="18">
        <f t="shared" si="2"/>
        <v>2500</v>
      </c>
      <c r="AH32" s="1" t="s">
        <v>3018</v>
      </c>
    </row>
    <row r="33" spans="1:43" x14ac:dyDescent="0.2">
      <c r="A33" s="1">
        <v>2420</v>
      </c>
      <c r="B33" s="4" t="s">
        <v>38</v>
      </c>
      <c r="C33" s="4">
        <v>46007</v>
      </c>
      <c r="D33" s="5" t="s">
        <v>93</v>
      </c>
      <c r="E33" s="5" t="s">
        <v>91</v>
      </c>
      <c r="F33" s="5" t="s">
        <v>88</v>
      </c>
      <c r="G33" s="5" t="s">
        <v>88</v>
      </c>
      <c r="H33" s="5">
        <f t="shared" si="3"/>
        <v>16</v>
      </c>
      <c r="I33" s="5"/>
      <c r="J33" s="5" t="s">
        <v>88</v>
      </c>
      <c r="K33" s="5" t="s">
        <v>88</v>
      </c>
      <c r="L33" s="5" t="s">
        <v>89</v>
      </c>
      <c r="M33" s="5" t="s">
        <v>88</v>
      </c>
      <c r="N33" s="5" t="s">
        <v>24</v>
      </c>
      <c r="O33" s="6">
        <v>1</v>
      </c>
      <c r="P33" s="6">
        <v>3000</v>
      </c>
      <c r="Q33" s="6">
        <f t="shared" si="0"/>
        <v>3000</v>
      </c>
      <c r="R33" s="6">
        <v>2500</v>
      </c>
      <c r="S33" s="6">
        <f t="shared" si="1"/>
        <v>2500</v>
      </c>
      <c r="T33" s="5" t="s">
        <v>34</v>
      </c>
      <c r="X33" s="8" t="s">
        <v>88</v>
      </c>
      <c r="Y33" s="8" t="s">
        <v>89</v>
      </c>
      <c r="Z33" s="8" t="s">
        <v>88</v>
      </c>
      <c r="AA33" s="8" t="s">
        <v>24</v>
      </c>
      <c r="AB33" s="18">
        <v>1</v>
      </c>
      <c r="AC33" s="18">
        <v>3000</v>
      </c>
      <c r="AD33" s="18">
        <f t="shared" si="4"/>
        <v>3000</v>
      </c>
      <c r="AE33" s="18">
        <v>2500</v>
      </c>
      <c r="AF33" s="18">
        <f t="shared" si="2"/>
        <v>2500</v>
      </c>
    </row>
    <row r="34" spans="1:43" ht="38.25" x14ac:dyDescent="0.2">
      <c r="A34" s="1">
        <v>2429</v>
      </c>
      <c r="B34" s="4" t="s">
        <v>38</v>
      </c>
      <c r="C34" s="4">
        <v>46007</v>
      </c>
      <c r="D34" s="5" t="s">
        <v>94</v>
      </c>
      <c r="E34" s="5" t="s">
        <v>91</v>
      </c>
      <c r="F34" s="5" t="s">
        <v>88</v>
      </c>
      <c r="G34" s="5" t="s">
        <v>88</v>
      </c>
      <c r="H34" s="5">
        <f t="shared" si="3"/>
        <v>16</v>
      </c>
      <c r="I34" s="5"/>
      <c r="J34" s="5" t="s">
        <v>88</v>
      </c>
      <c r="K34" s="5" t="s">
        <v>88</v>
      </c>
      <c r="L34" s="5" t="s">
        <v>89</v>
      </c>
      <c r="M34" s="5" t="s">
        <v>88</v>
      </c>
      <c r="N34" s="5" t="s">
        <v>24</v>
      </c>
      <c r="O34" s="6">
        <v>1</v>
      </c>
      <c r="P34" s="6">
        <v>3000</v>
      </c>
      <c r="Q34" s="6">
        <f t="shared" si="0"/>
        <v>3000</v>
      </c>
      <c r="R34" s="6">
        <v>2500</v>
      </c>
      <c r="S34" s="6">
        <f t="shared" si="1"/>
        <v>2500</v>
      </c>
      <c r="T34" s="5" t="s">
        <v>34</v>
      </c>
      <c r="X34" s="8" t="s">
        <v>88</v>
      </c>
      <c r="Y34" s="8" t="s">
        <v>89</v>
      </c>
      <c r="Z34" s="8" t="s">
        <v>88</v>
      </c>
      <c r="AA34" s="8" t="s">
        <v>24</v>
      </c>
      <c r="AB34" s="18">
        <v>1</v>
      </c>
      <c r="AC34" s="18">
        <v>3000</v>
      </c>
      <c r="AD34" s="18">
        <f t="shared" si="4"/>
        <v>3000</v>
      </c>
      <c r="AE34" s="18">
        <v>2500</v>
      </c>
      <c r="AF34" s="18">
        <f t="shared" si="2"/>
        <v>2500</v>
      </c>
      <c r="AI34" s="16" t="s">
        <v>8</v>
      </c>
      <c r="AJ34" s="16" t="s">
        <v>13</v>
      </c>
      <c r="AK34" s="16" t="s">
        <v>3011</v>
      </c>
      <c r="AL34" s="16" t="s">
        <v>3012</v>
      </c>
      <c r="AM34" s="17" t="s">
        <v>3013</v>
      </c>
      <c r="AN34" s="17" t="s">
        <v>3016</v>
      </c>
      <c r="AO34" s="17" t="s">
        <v>3014</v>
      </c>
      <c r="AP34" s="17" t="s">
        <v>3015</v>
      </c>
      <c r="AQ34" s="17" t="s">
        <v>3017</v>
      </c>
    </row>
    <row r="35" spans="1:43" x14ac:dyDescent="0.2">
      <c r="A35" s="1">
        <v>2599</v>
      </c>
      <c r="B35" s="4" t="s">
        <v>46</v>
      </c>
      <c r="C35" s="4">
        <v>46009</v>
      </c>
      <c r="D35" s="5" t="s">
        <v>49</v>
      </c>
      <c r="E35" s="5" t="s">
        <v>91</v>
      </c>
      <c r="F35" s="5" t="s">
        <v>88</v>
      </c>
      <c r="G35" s="5" t="s">
        <v>88</v>
      </c>
      <c r="H35" s="5">
        <f t="shared" si="3"/>
        <v>16</v>
      </c>
      <c r="I35" s="5"/>
      <c r="J35" s="5" t="s">
        <v>88</v>
      </c>
      <c r="K35" s="5" t="s">
        <v>88</v>
      </c>
      <c r="L35" s="5" t="s">
        <v>89</v>
      </c>
      <c r="M35" s="5" t="s">
        <v>88</v>
      </c>
      <c r="N35" s="5" t="s">
        <v>24</v>
      </c>
      <c r="O35" s="6">
        <v>8</v>
      </c>
      <c r="P35" s="6">
        <v>3000</v>
      </c>
      <c r="Q35" s="6">
        <f t="shared" si="0"/>
        <v>24000</v>
      </c>
      <c r="R35" s="6">
        <v>2500</v>
      </c>
      <c r="S35" s="6">
        <f t="shared" si="1"/>
        <v>20000</v>
      </c>
      <c r="T35" s="5" t="s">
        <v>34</v>
      </c>
      <c r="X35" s="8" t="s">
        <v>88</v>
      </c>
      <c r="Y35" s="8" t="s">
        <v>89</v>
      </c>
      <c r="Z35" s="8" t="s">
        <v>88</v>
      </c>
      <c r="AA35" s="8" t="s">
        <v>24</v>
      </c>
      <c r="AB35" s="18">
        <v>8</v>
      </c>
      <c r="AC35" s="18">
        <v>3000</v>
      </c>
      <c r="AD35" s="18">
        <f t="shared" si="4"/>
        <v>24000</v>
      </c>
      <c r="AE35" s="18">
        <v>2500</v>
      </c>
      <c r="AF35" s="18">
        <f t="shared" si="2"/>
        <v>20000</v>
      </c>
      <c r="AI35" s="8" t="s">
        <v>88</v>
      </c>
      <c r="AJ35" s="8" t="s">
        <v>89</v>
      </c>
      <c r="AK35" s="8" t="s">
        <v>88</v>
      </c>
      <c r="AL35" s="8" t="s">
        <v>24</v>
      </c>
      <c r="AM35" s="18">
        <v>17</v>
      </c>
      <c r="AN35" s="18">
        <v>3000</v>
      </c>
      <c r="AO35" s="18">
        <f t="shared" ref="AO35" si="5">+IFERROR(AM35*AN35,0)</f>
        <v>51000</v>
      </c>
      <c r="AP35" s="18"/>
      <c r="AQ35" s="18">
        <f t="shared" ref="AQ35" si="6">+IFERROR(AM35*AP35,0)</f>
        <v>0</v>
      </c>
    </row>
    <row r="36" spans="1:43" x14ac:dyDescent="0.2">
      <c r="A36" s="1">
        <v>2375</v>
      </c>
      <c r="B36" s="5" t="s">
        <v>95</v>
      </c>
      <c r="C36" s="4">
        <v>46007</v>
      </c>
      <c r="D36" s="5" t="s">
        <v>27</v>
      </c>
      <c r="E36" s="5" t="s">
        <v>96</v>
      </c>
      <c r="F36" s="5" t="s">
        <v>97</v>
      </c>
      <c r="G36" s="5" t="s">
        <v>98</v>
      </c>
      <c r="H36" s="5">
        <f t="shared" si="3"/>
        <v>41</v>
      </c>
      <c r="I36" s="5"/>
      <c r="J36" s="5" t="s">
        <v>99</v>
      </c>
      <c r="K36" s="5" t="s">
        <v>99</v>
      </c>
      <c r="L36" s="5" t="s">
        <v>100</v>
      </c>
      <c r="M36" s="5" t="s">
        <v>99</v>
      </c>
      <c r="N36" s="5" t="s">
        <v>24</v>
      </c>
      <c r="O36" s="6">
        <v>1</v>
      </c>
      <c r="P36" s="6">
        <v>90000</v>
      </c>
      <c r="Q36" s="6">
        <f t="shared" si="0"/>
        <v>90000</v>
      </c>
      <c r="R36" s="6">
        <v>75000</v>
      </c>
      <c r="S36" s="6">
        <f t="shared" si="1"/>
        <v>75000</v>
      </c>
      <c r="T36" s="5" t="s">
        <v>34</v>
      </c>
      <c r="X36" s="5" t="s">
        <v>98</v>
      </c>
      <c r="Y36" s="5" t="s">
        <v>100</v>
      </c>
      <c r="Z36" s="5" t="s">
        <v>99</v>
      </c>
      <c r="AA36" s="5" t="s">
        <v>24</v>
      </c>
      <c r="AB36" s="6">
        <v>1</v>
      </c>
      <c r="AC36" s="6">
        <v>90000</v>
      </c>
      <c r="AD36" s="6">
        <f t="shared" si="4"/>
        <v>90000</v>
      </c>
      <c r="AE36" s="6">
        <v>75000</v>
      </c>
      <c r="AF36" s="6">
        <f t="shared" si="2"/>
        <v>75000</v>
      </c>
    </row>
    <row r="37" spans="1:43" x14ac:dyDescent="0.2">
      <c r="A37" s="1">
        <v>2310</v>
      </c>
      <c r="B37" s="4" t="s">
        <v>90</v>
      </c>
      <c r="C37" s="4">
        <v>46007</v>
      </c>
      <c r="D37" s="5" t="s">
        <v>101</v>
      </c>
      <c r="E37" s="5" t="s">
        <v>102</v>
      </c>
      <c r="F37" s="5" t="s">
        <v>103</v>
      </c>
      <c r="G37" s="5" t="s">
        <v>104</v>
      </c>
      <c r="H37" s="5">
        <f t="shared" si="3"/>
        <v>26</v>
      </c>
      <c r="I37" s="5"/>
      <c r="J37" s="5" t="s">
        <v>99</v>
      </c>
      <c r="K37" s="5" t="s">
        <v>99</v>
      </c>
      <c r="L37" s="5" t="s">
        <v>100</v>
      </c>
      <c r="M37" s="5" t="s">
        <v>99</v>
      </c>
      <c r="N37" s="5" t="s">
        <v>24</v>
      </c>
      <c r="O37" s="6">
        <v>1</v>
      </c>
      <c r="P37" s="6">
        <v>30000</v>
      </c>
      <c r="Q37" s="6">
        <f t="shared" si="0"/>
        <v>30000</v>
      </c>
      <c r="R37" s="6">
        <v>22500</v>
      </c>
      <c r="S37" s="6">
        <f t="shared" si="1"/>
        <v>22500</v>
      </c>
      <c r="T37" s="5" t="s">
        <v>34</v>
      </c>
      <c r="X37" s="5" t="s">
        <v>104</v>
      </c>
      <c r="Y37" s="5" t="s">
        <v>100</v>
      </c>
      <c r="Z37" s="5" t="s">
        <v>99</v>
      </c>
      <c r="AA37" s="5" t="s">
        <v>24</v>
      </c>
      <c r="AB37" s="6">
        <v>1</v>
      </c>
      <c r="AC37" s="6">
        <v>30000</v>
      </c>
      <c r="AD37" s="6">
        <f t="shared" si="4"/>
        <v>30000</v>
      </c>
      <c r="AE37" s="6">
        <v>22500</v>
      </c>
      <c r="AF37" s="6">
        <f t="shared" si="2"/>
        <v>22500</v>
      </c>
    </row>
    <row r="38" spans="1:43" x14ac:dyDescent="0.2">
      <c r="A38" s="1">
        <v>559</v>
      </c>
      <c r="B38" s="4" t="s">
        <v>105</v>
      </c>
      <c r="C38" s="4">
        <v>45999</v>
      </c>
      <c r="D38" s="5" t="s">
        <v>106</v>
      </c>
      <c r="E38" s="5"/>
      <c r="F38" s="5" t="s">
        <v>107</v>
      </c>
      <c r="G38" s="5" t="s">
        <v>107</v>
      </c>
      <c r="H38" s="5">
        <f t="shared" si="3"/>
        <v>14</v>
      </c>
      <c r="I38" s="5"/>
      <c r="J38" s="5" t="s">
        <v>107</v>
      </c>
      <c r="K38" s="5" t="s">
        <v>108</v>
      </c>
      <c r="L38" s="5" t="s">
        <v>109</v>
      </c>
      <c r="M38" s="5" t="s">
        <v>108</v>
      </c>
      <c r="N38" s="5" t="s">
        <v>24</v>
      </c>
      <c r="O38" s="6">
        <v>26</v>
      </c>
      <c r="P38" s="6">
        <v>250</v>
      </c>
      <c r="Q38" s="6">
        <f t="shared" si="0"/>
        <v>6500</v>
      </c>
      <c r="R38" s="6"/>
      <c r="S38" s="6">
        <f t="shared" si="1"/>
        <v>0</v>
      </c>
      <c r="T38" s="5" t="s">
        <v>25</v>
      </c>
      <c r="X38" s="5" t="s">
        <v>107</v>
      </c>
      <c r="Y38" s="5" t="s">
        <v>109</v>
      </c>
      <c r="Z38" s="5" t="s">
        <v>108</v>
      </c>
      <c r="AA38" s="5" t="s">
        <v>24</v>
      </c>
      <c r="AB38" s="6">
        <v>26</v>
      </c>
      <c r="AC38" s="6">
        <v>250</v>
      </c>
      <c r="AD38" s="6">
        <f t="shared" si="4"/>
        <v>6500</v>
      </c>
      <c r="AE38" s="6"/>
      <c r="AF38" s="6">
        <f t="shared" si="2"/>
        <v>0</v>
      </c>
    </row>
    <row r="39" spans="1:43" x14ac:dyDescent="0.2">
      <c r="A39" s="1">
        <v>518</v>
      </c>
      <c r="B39" s="4" t="s">
        <v>105</v>
      </c>
      <c r="C39" s="4">
        <v>45999</v>
      </c>
      <c r="D39" s="5" t="s">
        <v>110</v>
      </c>
      <c r="E39" s="5"/>
      <c r="F39" s="5" t="s">
        <v>111</v>
      </c>
      <c r="G39" s="5" t="s">
        <v>111</v>
      </c>
      <c r="H39" s="5">
        <f t="shared" si="3"/>
        <v>14</v>
      </c>
      <c r="I39" s="5"/>
      <c r="J39" s="5" t="s">
        <v>111</v>
      </c>
      <c r="K39" s="5" t="s">
        <v>108</v>
      </c>
      <c r="L39" s="5" t="s">
        <v>109</v>
      </c>
      <c r="M39" s="5" t="s">
        <v>108</v>
      </c>
      <c r="N39" s="5" t="s">
        <v>24</v>
      </c>
      <c r="O39" s="6">
        <v>8</v>
      </c>
      <c r="P39" s="6">
        <v>500</v>
      </c>
      <c r="Q39" s="6">
        <f t="shared" si="0"/>
        <v>4000</v>
      </c>
      <c r="R39" s="6"/>
      <c r="S39" s="6">
        <f t="shared" si="1"/>
        <v>0</v>
      </c>
      <c r="T39" s="5" t="s">
        <v>25</v>
      </c>
      <c r="X39" s="5" t="s">
        <v>111</v>
      </c>
      <c r="Y39" s="5" t="s">
        <v>109</v>
      </c>
      <c r="Z39" s="5" t="s">
        <v>108</v>
      </c>
      <c r="AA39" s="5" t="s">
        <v>24</v>
      </c>
      <c r="AB39" s="6">
        <v>8</v>
      </c>
      <c r="AC39" s="6">
        <v>500</v>
      </c>
      <c r="AD39" s="6">
        <f t="shared" si="4"/>
        <v>4000</v>
      </c>
      <c r="AE39" s="6"/>
      <c r="AF39" s="6">
        <f t="shared" si="2"/>
        <v>0</v>
      </c>
    </row>
    <row r="40" spans="1:43" x14ac:dyDescent="0.2">
      <c r="A40" s="1">
        <v>1181</v>
      </c>
      <c r="B40" s="4" t="s">
        <v>20</v>
      </c>
      <c r="C40" s="4">
        <v>46003</v>
      </c>
      <c r="D40" s="5" t="s">
        <v>20</v>
      </c>
      <c r="E40" s="5"/>
      <c r="F40" s="5" t="s">
        <v>112</v>
      </c>
      <c r="G40" s="5" t="s">
        <v>112</v>
      </c>
      <c r="H40" s="5">
        <f t="shared" si="3"/>
        <v>17</v>
      </c>
      <c r="I40" s="5"/>
      <c r="J40" s="5" t="s">
        <v>113</v>
      </c>
      <c r="K40" s="5" t="s">
        <v>113</v>
      </c>
      <c r="L40" s="5" t="s">
        <v>114</v>
      </c>
      <c r="M40" s="5" t="s">
        <v>113</v>
      </c>
      <c r="N40" s="5" t="s">
        <v>24</v>
      </c>
      <c r="O40" s="6">
        <v>1</v>
      </c>
      <c r="P40" s="6">
        <v>1000</v>
      </c>
      <c r="Q40" s="6">
        <f t="shared" si="0"/>
        <v>1000</v>
      </c>
      <c r="R40" s="6"/>
      <c r="S40" s="6">
        <f t="shared" si="1"/>
        <v>0</v>
      </c>
      <c r="T40" s="5" t="s">
        <v>25</v>
      </c>
      <c r="X40" s="5" t="s">
        <v>112</v>
      </c>
      <c r="Y40" s="5" t="s">
        <v>114</v>
      </c>
      <c r="Z40" s="5" t="s">
        <v>113</v>
      </c>
      <c r="AA40" s="5" t="s">
        <v>24</v>
      </c>
      <c r="AB40" s="6">
        <v>1</v>
      </c>
      <c r="AC40" s="6">
        <v>1000</v>
      </c>
      <c r="AD40" s="6">
        <f t="shared" si="4"/>
        <v>1000</v>
      </c>
      <c r="AE40" s="6"/>
      <c r="AF40" s="6">
        <f t="shared" si="2"/>
        <v>0</v>
      </c>
    </row>
    <row r="41" spans="1:43" x14ac:dyDescent="0.2">
      <c r="A41" s="1">
        <v>1263</v>
      </c>
      <c r="B41" s="4" t="s">
        <v>20</v>
      </c>
      <c r="C41" s="4">
        <v>46003</v>
      </c>
      <c r="D41" s="5" t="s">
        <v>20</v>
      </c>
      <c r="E41" s="5"/>
      <c r="F41" s="5" t="s">
        <v>112</v>
      </c>
      <c r="G41" s="5" t="s">
        <v>112</v>
      </c>
      <c r="H41" s="5">
        <f t="shared" si="3"/>
        <v>17</v>
      </c>
      <c r="I41" s="5"/>
      <c r="J41" s="5" t="s">
        <v>113</v>
      </c>
      <c r="K41" s="5" t="s">
        <v>113</v>
      </c>
      <c r="L41" s="5" t="s">
        <v>114</v>
      </c>
      <c r="M41" s="5" t="s">
        <v>113</v>
      </c>
      <c r="N41" s="5" t="s">
        <v>24</v>
      </c>
      <c r="O41" s="6">
        <v>1</v>
      </c>
      <c r="P41" s="6">
        <v>1000</v>
      </c>
      <c r="Q41" s="6">
        <f t="shared" si="0"/>
        <v>1000</v>
      </c>
      <c r="R41" s="6"/>
      <c r="S41" s="6">
        <f t="shared" si="1"/>
        <v>0</v>
      </c>
      <c r="T41" s="5" t="s">
        <v>25</v>
      </c>
      <c r="X41" s="5" t="s">
        <v>112</v>
      </c>
      <c r="Y41" s="5" t="s">
        <v>114</v>
      </c>
      <c r="Z41" s="5" t="s">
        <v>113</v>
      </c>
      <c r="AA41" s="5" t="s">
        <v>24</v>
      </c>
      <c r="AB41" s="6">
        <v>1</v>
      </c>
      <c r="AC41" s="6">
        <v>1000</v>
      </c>
      <c r="AD41" s="6">
        <f t="shared" si="4"/>
        <v>1000</v>
      </c>
      <c r="AE41" s="6"/>
      <c r="AF41" s="6">
        <f t="shared" si="2"/>
        <v>0</v>
      </c>
    </row>
    <row r="42" spans="1:43" x14ac:dyDescent="0.2">
      <c r="A42" s="1">
        <v>1295</v>
      </c>
      <c r="B42" s="4" t="s">
        <v>20</v>
      </c>
      <c r="C42" s="4">
        <v>46003</v>
      </c>
      <c r="D42" s="5" t="s">
        <v>20</v>
      </c>
      <c r="E42" s="5"/>
      <c r="F42" s="5" t="s">
        <v>112</v>
      </c>
      <c r="G42" s="5" t="s">
        <v>112</v>
      </c>
      <c r="H42" s="5">
        <f t="shared" si="3"/>
        <v>17</v>
      </c>
      <c r="I42" s="5"/>
      <c r="J42" s="5" t="s">
        <v>113</v>
      </c>
      <c r="K42" s="5" t="s">
        <v>113</v>
      </c>
      <c r="L42" s="5" t="s">
        <v>114</v>
      </c>
      <c r="M42" s="5" t="s">
        <v>113</v>
      </c>
      <c r="N42" s="5" t="s">
        <v>24</v>
      </c>
      <c r="O42" s="6">
        <v>1</v>
      </c>
      <c r="P42" s="6">
        <v>1000</v>
      </c>
      <c r="Q42" s="6">
        <f t="shared" si="0"/>
        <v>1000</v>
      </c>
      <c r="R42" s="6"/>
      <c r="S42" s="6">
        <f t="shared" si="1"/>
        <v>0</v>
      </c>
      <c r="T42" s="5" t="s">
        <v>25</v>
      </c>
      <c r="X42" s="5" t="s">
        <v>112</v>
      </c>
      <c r="Y42" s="5" t="s">
        <v>114</v>
      </c>
      <c r="Z42" s="5" t="s">
        <v>113</v>
      </c>
      <c r="AA42" s="5" t="s">
        <v>24</v>
      </c>
      <c r="AB42" s="6">
        <v>1</v>
      </c>
      <c r="AC42" s="6">
        <v>1000</v>
      </c>
      <c r="AD42" s="6">
        <f t="shared" si="4"/>
        <v>1000</v>
      </c>
      <c r="AE42" s="6"/>
      <c r="AF42" s="6">
        <f t="shared" si="2"/>
        <v>0</v>
      </c>
    </row>
    <row r="43" spans="1:43" x14ac:dyDescent="0.2">
      <c r="A43" s="1">
        <v>1320</v>
      </c>
      <c r="B43" s="4" t="s">
        <v>20</v>
      </c>
      <c r="C43" s="4">
        <v>46004</v>
      </c>
      <c r="D43" s="5" t="s">
        <v>20</v>
      </c>
      <c r="E43" s="5"/>
      <c r="F43" s="5" t="s">
        <v>112</v>
      </c>
      <c r="G43" s="5" t="s">
        <v>112</v>
      </c>
      <c r="H43" s="5">
        <f t="shared" si="3"/>
        <v>17</v>
      </c>
      <c r="I43" s="5"/>
      <c r="J43" s="5" t="s">
        <v>113</v>
      </c>
      <c r="K43" s="5" t="s">
        <v>113</v>
      </c>
      <c r="L43" s="5" t="s">
        <v>114</v>
      </c>
      <c r="M43" s="5" t="s">
        <v>113</v>
      </c>
      <c r="N43" s="5" t="s">
        <v>24</v>
      </c>
      <c r="O43" s="6">
        <v>1</v>
      </c>
      <c r="P43" s="6">
        <v>1000</v>
      </c>
      <c r="Q43" s="6">
        <f t="shared" si="0"/>
        <v>1000</v>
      </c>
      <c r="R43" s="6"/>
      <c r="S43" s="6">
        <f t="shared" si="1"/>
        <v>0</v>
      </c>
      <c r="T43" s="5" t="s">
        <v>25</v>
      </c>
      <c r="X43" s="5" t="s">
        <v>112</v>
      </c>
      <c r="Y43" s="5" t="s">
        <v>114</v>
      </c>
      <c r="Z43" s="5" t="s">
        <v>113</v>
      </c>
      <c r="AA43" s="5" t="s">
        <v>24</v>
      </c>
      <c r="AB43" s="6">
        <v>1</v>
      </c>
      <c r="AC43" s="6">
        <v>1000</v>
      </c>
      <c r="AD43" s="6">
        <f t="shared" si="4"/>
        <v>1000</v>
      </c>
      <c r="AE43" s="6"/>
      <c r="AF43" s="6">
        <f t="shared" si="2"/>
        <v>0</v>
      </c>
    </row>
    <row r="44" spans="1:43" x14ac:dyDescent="0.2">
      <c r="A44" s="1">
        <v>1260</v>
      </c>
      <c r="B44" s="4" t="s">
        <v>20</v>
      </c>
      <c r="C44" s="4">
        <v>46003</v>
      </c>
      <c r="D44" s="5" t="s">
        <v>20</v>
      </c>
      <c r="E44" s="5"/>
      <c r="F44" s="5" t="s">
        <v>115</v>
      </c>
      <c r="G44" s="5" t="s">
        <v>115</v>
      </c>
      <c r="H44" s="5">
        <f t="shared" si="3"/>
        <v>17</v>
      </c>
      <c r="I44" s="5"/>
      <c r="J44" s="5" t="s">
        <v>113</v>
      </c>
      <c r="K44" s="5" t="s">
        <v>113</v>
      </c>
      <c r="L44" s="5" t="s">
        <v>114</v>
      </c>
      <c r="M44" s="5" t="s">
        <v>113</v>
      </c>
      <c r="N44" s="5" t="s">
        <v>24</v>
      </c>
      <c r="O44" s="6">
        <v>3</v>
      </c>
      <c r="P44" s="6">
        <v>1000</v>
      </c>
      <c r="Q44" s="6">
        <f t="shared" si="0"/>
        <v>3000</v>
      </c>
      <c r="R44" s="6"/>
      <c r="S44" s="6">
        <f t="shared" si="1"/>
        <v>0</v>
      </c>
      <c r="T44" s="5" t="s">
        <v>25</v>
      </c>
      <c r="X44" s="5" t="s">
        <v>115</v>
      </c>
      <c r="Y44" s="5" t="s">
        <v>114</v>
      </c>
      <c r="Z44" s="5" t="s">
        <v>113</v>
      </c>
      <c r="AA44" s="5" t="s">
        <v>24</v>
      </c>
      <c r="AB44" s="6">
        <v>3</v>
      </c>
      <c r="AC44" s="6">
        <v>1000</v>
      </c>
      <c r="AD44" s="6">
        <f t="shared" si="4"/>
        <v>3000</v>
      </c>
      <c r="AE44" s="6"/>
      <c r="AF44" s="6">
        <f t="shared" si="2"/>
        <v>0</v>
      </c>
    </row>
    <row r="45" spans="1:43" x14ac:dyDescent="0.2">
      <c r="A45" s="1">
        <v>1319</v>
      </c>
      <c r="B45" s="4" t="s">
        <v>20</v>
      </c>
      <c r="C45" s="4">
        <v>46004</v>
      </c>
      <c r="D45" s="5" t="s">
        <v>20</v>
      </c>
      <c r="E45" s="5"/>
      <c r="F45" s="5" t="s">
        <v>115</v>
      </c>
      <c r="G45" s="5" t="s">
        <v>115</v>
      </c>
      <c r="H45" s="5">
        <f t="shared" si="3"/>
        <v>17</v>
      </c>
      <c r="I45" s="5"/>
      <c r="J45" s="5" t="s">
        <v>113</v>
      </c>
      <c r="K45" s="5" t="s">
        <v>113</v>
      </c>
      <c r="L45" s="5" t="s">
        <v>114</v>
      </c>
      <c r="M45" s="5" t="s">
        <v>113</v>
      </c>
      <c r="N45" s="5" t="s">
        <v>24</v>
      </c>
      <c r="O45" s="6">
        <v>1</v>
      </c>
      <c r="P45" s="6">
        <v>1000</v>
      </c>
      <c r="Q45" s="6">
        <f t="shared" si="0"/>
        <v>1000</v>
      </c>
      <c r="R45" s="6"/>
      <c r="S45" s="6">
        <f t="shared" si="1"/>
        <v>0</v>
      </c>
      <c r="T45" s="5" t="s">
        <v>25</v>
      </c>
      <c r="X45" s="5" t="s">
        <v>115</v>
      </c>
      <c r="Y45" s="5" t="s">
        <v>114</v>
      </c>
      <c r="Z45" s="5" t="s">
        <v>113</v>
      </c>
      <c r="AA45" s="5" t="s">
        <v>24</v>
      </c>
      <c r="AB45" s="6">
        <v>1</v>
      </c>
      <c r="AC45" s="6">
        <v>1000</v>
      </c>
      <c r="AD45" s="6">
        <f t="shared" si="4"/>
        <v>1000</v>
      </c>
      <c r="AE45" s="6"/>
      <c r="AF45" s="6">
        <f t="shared" si="2"/>
        <v>0</v>
      </c>
    </row>
    <row r="46" spans="1:43" x14ac:dyDescent="0.2">
      <c r="A46" s="1">
        <v>1449</v>
      </c>
      <c r="B46" s="5" t="s">
        <v>116</v>
      </c>
      <c r="C46" s="4">
        <v>46004</v>
      </c>
      <c r="D46" s="5" t="s">
        <v>116</v>
      </c>
      <c r="E46" s="5"/>
      <c r="F46" s="5" t="s">
        <v>115</v>
      </c>
      <c r="G46" s="5" t="s">
        <v>115</v>
      </c>
      <c r="H46" s="5">
        <f t="shared" si="3"/>
        <v>17</v>
      </c>
      <c r="I46" s="5"/>
      <c r="J46" s="5" t="s">
        <v>113</v>
      </c>
      <c r="K46" s="5" t="s">
        <v>113</v>
      </c>
      <c r="L46" s="5" t="s">
        <v>114</v>
      </c>
      <c r="M46" s="5" t="s">
        <v>113</v>
      </c>
      <c r="N46" s="5" t="s">
        <v>24</v>
      </c>
      <c r="O46" s="6">
        <v>2</v>
      </c>
      <c r="P46" s="6">
        <v>1000</v>
      </c>
      <c r="Q46" s="6">
        <f t="shared" si="0"/>
        <v>2000</v>
      </c>
      <c r="R46" s="6"/>
      <c r="S46" s="6">
        <f t="shared" si="1"/>
        <v>0</v>
      </c>
      <c r="T46" s="5" t="s">
        <v>25</v>
      </c>
      <c r="X46" s="5" t="s">
        <v>115</v>
      </c>
      <c r="Y46" s="5" t="s">
        <v>114</v>
      </c>
      <c r="Z46" s="5" t="s">
        <v>113</v>
      </c>
      <c r="AA46" s="5" t="s">
        <v>24</v>
      </c>
      <c r="AB46" s="6">
        <v>2</v>
      </c>
      <c r="AC46" s="6">
        <v>1000</v>
      </c>
      <c r="AD46" s="6">
        <f t="shared" si="4"/>
        <v>2000</v>
      </c>
      <c r="AE46" s="6"/>
      <c r="AF46" s="6">
        <f t="shared" si="2"/>
        <v>0</v>
      </c>
    </row>
    <row r="47" spans="1:43" x14ac:dyDescent="0.2">
      <c r="A47" s="1">
        <v>2193</v>
      </c>
      <c r="B47" s="4" t="s">
        <v>79</v>
      </c>
      <c r="C47" s="4">
        <v>46011</v>
      </c>
      <c r="D47" s="5" t="s">
        <v>117</v>
      </c>
      <c r="E47" s="5"/>
      <c r="F47" s="5" t="s">
        <v>118</v>
      </c>
      <c r="G47" s="5" t="s">
        <v>118</v>
      </c>
      <c r="H47" s="5">
        <f t="shared" si="3"/>
        <v>21</v>
      </c>
      <c r="I47" s="5"/>
      <c r="J47" s="5" t="s">
        <v>113</v>
      </c>
      <c r="K47" s="5" t="s">
        <v>113</v>
      </c>
      <c r="L47" s="5" t="s">
        <v>114</v>
      </c>
      <c r="M47" s="5" t="s">
        <v>113</v>
      </c>
      <c r="N47" s="5" t="s">
        <v>24</v>
      </c>
      <c r="O47" s="6">
        <v>8</v>
      </c>
      <c r="P47" s="7">
        <v>1000</v>
      </c>
      <c r="Q47" s="6">
        <f t="shared" si="0"/>
        <v>8000</v>
      </c>
      <c r="R47" s="7">
        <v>950</v>
      </c>
      <c r="S47" s="6">
        <f t="shared" si="1"/>
        <v>7600</v>
      </c>
      <c r="T47" s="5" t="s">
        <v>25</v>
      </c>
      <c r="X47" s="5" t="s">
        <v>118</v>
      </c>
      <c r="Y47" s="5" t="s">
        <v>114</v>
      </c>
      <c r="Z47" s="5" t="s">
        <v>113</v>
      </c>
      <c r="AA47" s="5" t="s">
        <v>24</v>
      </c>
      <c r="AB47" s="6">
        <v>8</v>
      </c>
      <c r="AC47" s="7">
        <v>1000</v>
      </c>
      <c r="AD47" s="6">
        <f t="shared" si="4"/>
        <v>8000</v>
      </c>
      <c r="AE47" s="7">
        <v>950</v>
      </c>
      <c r="AF47" s="6">
        <f t="shared" si="2"/>
        <v>7600</v>
      </c>
    </row>
    <row r="48" spans="1:43" x14ac:dyDescent="0.2">
      <c r="A48" s="1">
        <v>2200</v>
      </c>
      <c r="B48" s="4" t="s">
        <v>79</v>
      </c>
      <c r="C48" s="4">
        <v>46011</v>
      </c>
      <c r="D48" s="5" t="s">
        <v>119</v>
      </c>
      <c r="E48" s="5"/>
      <c r="F48" s="5" t="s">
        <v>120</v>
      </c>
      <c r="G48" s="5" t="s">
        <v>120</v>
      </c>
      <c r="H48" s="5">
        <f t="shared" si="3"/>
        <v>18</v>
      </c>
      <c r="I48" s="5"/>
      <c r="J48" s="5" t="s">
        <v>113</v>
      </c>
      <c r="K48" s="5" t="s">
        <v>113</v>
      </c>
      <c r="L48" s="5" t="s">
        <v>114</v>
      </c>
      <c r="M48" s="5" t="s">
        <v>113</v>
      </c>
      <c r="N48" s="5" t="s">
        <v>24</v>
      </c>
      <c r="O48" s="6">
        <v>25</v>
      </c>
      <c r="P48" s="7">
        <v>1000</v>
      </c>
      <c r="Q48" s="6">
        <f t="shared" si="0"/>
        <v>25000</v>
      </c>
      <c r="R48" s="7">
        <v>950</v>
      </c>
      <c r="S48" s="6">
        <f t="shared" si="1"/>
        <v>23750</v>
      </c>
      <c r="T48" s="5" t="s">
        <v>25</v>
      </c>
      <c r="X48" s="5" t="s">
        <v>120</v>
      </c>
      <c r="Y48" s="5" t="s">
        <v>114</v>
      </c>
      <c r="Z48" s="5" t="s">
        <v>113</v>
      </c>
      <c r="AA48" s="5" t="s">
        <v>24</v>
      </c>
      <c r="AB48" s="6">
        <v>25</v>
      </c>
      <c r="AC48" s="7">
        <v>1000</v>
      </c>
      <c r="AD48" s="6">
        <f t="shared" si="4"/>
        <v>25000</v>
      </c>
      <c r="AE48" s="7">
        <v>950</v>
      </c>
      <c r="AF48" s="6">
        <f t="shared" si="2"/>
        <v>23750</v>
      </c>
    </row>
    <row r="49" spans="1:32" x14ac:dyDescent="0.2">
      <c r="A49" s="1">
        <v>1867</v>
      </c>
      <c r="B49" s="4" t="s">
        <v>57</v>
      </c>
      <c r="C49" s="4">
        <v>46010</v>
      </c>
      <c r="D49" s="5" t="s">
        <v>121</v>
      </c>
      <c r="E49" s="5"/>
      <c r="F49" s="5" t="s">
        <v>122</v>
      </c>
      <c r="G49" s="5" t="s">
        <v>122</v>
      </c>
      <c r="H49" s="5">
        <f t="shared" si="3"/>
        <v>18</v>
      </c>
      <c r="I49" s="5"/>
      <c r="J49" s="5" t="s">
        <v>113</v>
      </c>
      <c r="K49" s="5" t="s">
        <v>113</v>
      </c>
      <c r="L49" s="5" t="s">
        <v>114</v>
      </c>
      <c r="M49" s="5" t="s">
        <v>113</v>
      </c>
      <c r="N49" s="5" t="s">
        <v>24</v>
      </c>
      <c r="O49" s="6">
        <v>11</v>
      </c>
      <c r="P49" s="7">
        <v>1500</v>
      </c>
      <c r="Q49" s="6">
        <f t="shared" si="0"/>
        <v>16500</v>
      </c>
      <c r="R49" s="7">
        <v>900</v>
      </c>
      <c r="S49" s="6">
        <f t="shared" si="1"/>
        <v>9900</v>
      </c>
      <c r="T49" s="5" t="s">
        <v>25</v>
      </c>
      <c r="X49" s="5" t="s">
        <v>122</v>
      </c>
      <c r="Y49" s="5" t="s">
        <v>114</v>
      </c>
      <c r="Z49" s="5" t="s">
        <v>113</v>
      </c>
      <c r="AA49" s="5" t="s">
        <v>24</v>
      </c>
      <c r="AB49" s="6">
        <v>11</v>
      </c>
      <c r="AC49" s="7">
        <v>1500</v>
      </c>
      <c r="AD49" s="6">
        <f t="shared" si="4"/>
        <v>16500</v>
      </c>
      <c r="AE49" s="7">
        <v>900</v>
      </c>
      <c r="AF49" s="6">
        <f t="shared" si="2"/>
        <v>9900</v>
      </c>
    </row>
    <row r="50" spans="1:32" x14ac:dyDescent="0.2">
      <c r="A50" s="1">
        <v>1129</v>
      </c>
      <c r="B50" s="4" t="s">
        <v>60</v>
      </c>
      <c r="C50" s="4">
        <v>46003</v>
      </c>
      <c r="D50" s="5" t="s">
        <v>60</v>
      </c>
      <c r="E50" s="5"/>
      <c r="F50" s="5" t="s">
        <v>123</v>
      </c>
      <c r="G50" s="5" t="s">
        <v>123</v>
      </c>
      <c r="H50" s="5">
        <f t="shared" si="3"/>
        <v>21</v>
      </c>
      <c r="I50" s="5"/>
      <c r="J50" s="5" t="s">
        <v>113</v>
      </c>
      <c r="K50" s="5" t="s">
        <v>113</v>
      </c>
      <c r="L50" s="5" t="s">
        <v>114</v>
      </c>
      <c r="M50" s="5" t="s">
        <v>113</v>
      </c>
      <c r="N50" s="5" t="s">
        <v>24</v>
      </c>
      <c r="O50" s="6">
        <v>14</v>
      </c>
      <c r="P50" s="6">
        <v>1250</v>
      </c>
      <c r="Q50" s="6">
        <f t="shared" si="0"/>
        <v>17500</v>
      </c>
      <c r="R50" s="6"/>
      <c r="S50" s="6">
        <f t="shared" si="1"/>
        <v>0</v>
      </c>
      <c r="T50" s="5" t="s">
        <v>25</v>
      </c>
      <c r="X50" s="5" t="s">
        <v>123</v>
      </c>
      <c r="Y50" s="5" t="s">
        <v>114</v>
      </c>
      <c r="Z50" s="5" t="s">
        <v>113</v>
      </c>
      <c r="AA50" s="5" t="s">
        <v>24</v>
      </c>
      <c r="AB50" s="6">
        <v>14</v>
      </c>
      <c r="AC50" s="6">
        <v>1250</v>
      </c>
      <c r="AD50" s="6">
        <f t="shared" si="4"/>
        <v>17500</v>
      </c>
      <c r="AE50" s="6"/>
      <c r="AF50" s="6">
        <f t="shared" si="2"/>
        <v>0</v>
      </c>
    </row>
    <row r="51" spans="1:32" x14ac:dyDescent="0.2">
      <c r="A51" s="1">
        <v>1124</v>
      </c>
      <c r="B51" s="4" t="s">
        <v>60</v>
      </c>
      <c r="C51" s="4">
        <v>46003</v>
      </c>
      <c r="D51" s="5" t="s">
        <v>60</v>
      </c>
      <c r="E51" s="5"/>
      <c r="F51" s="5" t="s">
        <v>124</v>
      </c>
      <c r="G51" s="5" t="s">
        <v>124</v>
      </c>
      <c r="H51" s="5">
        <f t="shared" si="3"/>
        <v>18</v>
      </c>
      <c r="I51" s="5"/>
      <c r="J51" s="5" t="s">
        <v>113</v>
      </c>
      <c r="K51" s="5" t="s">
        <v>113</v>
      </c>
      <c r="L51" s="5" t="s">
        <v>114</v>
      </c>
      <c r="M51" s="5" t="s">
        <v>113</v>
      </c>
      <c r="N51" s="5" t="s">
        <v>24</v>
      </c>
      <c r="O51" s="6">
        <v>8</v>
      </c>
      <c r="P51" s="6">
        <v>1000</v>
      </c>
      <c r="Q51" s="6">
        <f t="shared" si="0"/>
        <v>8000</v>
      </c>
      <c r="R51" s="6"/>
      <c r="S51" s="6">
        <f t="shared" si="1"/>
        <v>0</v>
      </c>
      <c r="T51" s="5" t="s">
        <v>25</v>
      </c>
      <c r="X51" s="5" t="s">
        <v>124</v>
      </c>
      <c r="Y51" s="5" t="s">
        <v>114</v>
      </c>
      <c r="Z51" s="5" t="s">
        <v>113</v>
      </c>
      <c r="AA51" s="5" t="s">
        <v>24</v>
      </c>
      <c r="AB51" s="6">
        <v>8</v>
      </c>
      <c r="AC51" s="6">
        <v>1000</v>
      </c>
      <c r="AD51" s="6">
        <f t="shared" si="4"/>
        <v>8000</v>
      </c>
      <c r="AE51" s="6"/>
      <c r="AF51" s="6">
        <f t="shared" si="2"/>
        <v>0</v>
      </c>
    </row>
    <row r="52" spans="1:32" x14ac:dyDescent="0.2">
      <c r="A52" s="1">
        <v>1127</v>
      </c>
      <c r="B52" s="4" t="s">
        <v>60</v>
      </c>
      <c r="C52" s="4">
        <v>46003</v>
      </c>
      <c r="D52" s="5" t="s">
        <v>60</v>
      </c>
      <c r="E52" s="5"/>
      <c r="F52" s="5" t="s">
        <v>125</v>
      </c>
      <c r="G52" s="5" t="s">
        <v>125</v>
      </c>
      <c r="H52" s="5">
        <f t="shared" si="3"/>
        <v>21</v>
      </c>
      <c r="I52" s="5"/>
      <c r="J52" s="5" t="s">
        <v>113</v>
      </c>
      <c r="K52" s="5" t="s">
        <v>113</v>
      </c>
      <c r="L52" s="5" t="s">
        <v>114</v>
      </c>
      <c r="M52" s="5" t="s">
        <v>113</v>
      </c>
      <c r="N52" s="5" t="s">
        <v>24</v>
      </c>
      <c r="O52" s="6">
        <v>9</v>
      </c>
      <c r="P52" s="6">
        <v>1250</v>
      </c>
      <c r="Q52" s="6">
        <f t="shared" si="0"/>
        <v>11250</v>
      </c>
      <c r="R52" s="6"/>
      <c r="S52" s="6">
        <f t="shared" si="1"/>
        <v>0</v>
      </c>
      <c r="T52" s="5" t="s">
        <v>25</v>
      </c>
      <c r="X52" s="5" t="s">
        <v>125</v>
      </c>
      <c r="Y52" s="5" t="s">
        <v>114</v>
      </c>
      <c r="Z52" s="5" t="s">
        <v>113</v>
      </c>
      <c r="AA52" s="5" t="s">
        <v>24</v>
      </c>
      <c r="AB52" s="6">
        <v>9</v>
      </c>
      <c r="AC52" s="6">
        <v>1250</v>
      </c>
      <c r="AD52" s="6">
        <f t="shared" si="4"/>
        <v>11250</v>
      </c>
      <c r="AE52" s="6"/>
      <c r="AF52" s="6">
        <f t="shared" si="2"/>
        <v>0</v>
      </c>
    </row>
    <row r="53" spans="1:32" x14ac:dyDescent="0.2">
      <c r="A53" s="1">
        <v>1126</v>
      </c>
      <c r="B53" s="4" t="s">
        <v>60</v>
      </c>
      <c r="C53" s="4">
        <v>46003</v>
      </c>
      <c r="D53" s="5" t="s">
        <v>60</v>
      </c>
      <c r="E53" s="5"/>
      <c r="F53" s="5" t="s">
        <v>126</v>
      </c>
      <c r="G53" s="5" t="s">
        <v>126</v>
      </c>
      <c r="H53" s="5">
        <f t="shared" si="3"/>
        <v>18</v>
      </c>
      <c r="I53" s="5"/>
      <c r="J53" s="5" t="s">
        <v>113</v>
      </c>
      <c r="K53" s="5" t="s">
        <v>113</v>
      </c>
      <c r="L53" s="5" t="s">
        <v>114</v>
      </c>
      <c r="M53" s="5" t="s">
        <v>113</v>
      </c>
      <c r="N53" s="5" t="s">
        <v>24</v>
      </c>
      <c r="O53" s="6">
        <v>10</v>
      </c>
      <c r="P53" s="6">
        <v>1250</v>
      </c>
      <c r="Q53" s="6">
        <f t="shared" si="0"/>
        <v>12500</v>
      </c>
      <c r="R53" s="6"/>
      <c r="S53" s="6">
        <f t="shared" si="1"/>
        <v>0</v>
      </c>
      <c r="T53" s="5" t="s">
        <v>25</v>
      </c>
      <c r="X53" s="5" t="s">
        <v>126</v>
      </c>
      <c r="Y53" s="5" t="s">
        <v>114</v>
      </c>
      <c r="Z53" s="5" t="s">
        <v>113</v>
      </c>
      <c r="AA53" s="5" t="s">
        <v>24</v>
      </c>
      <c r="AB53" s="6">
        <v>10</v>
      </c>
      <c r="AC53" s="6">
        <v>1250</v>
      </c>
      <c r="AD53" s="6">
        <f t="shared" si="4"/>
        <v>12500</v>
      </c>
      <c r="AE53" s="6"/>
      <c r="AF53" s="6">
        <f t="shared" si="2"/>
        <v>0</v>
      </c>
    </row>
    <row r="54" spans="1:32" x14ac:dyDescent="0.2">
      <c r="A54" s="1">
        <v>446</v>
      </c>
      <c r="B54" s="4" t="s">
        <v>105</v>
      </c>
      <c r="C54" s="4">
        <v>45999</v>
      </c>
      <c r="D54" s="5" t="s">
        <v>127</v>
      </c>
      <c r="E54" s="5"/>
      <c r="F54" s="5" t="s">
        <v>128</v>
      </c>
      <c r="G54" s="5" t="s">
        <v>128</v>
      </c>
      <c r="H54" s="5">
        <f t="shared" si="3"/>
        <v>28</v>
      </c>
      <c r="I54" s="5"/>
      <c r="J54" s="5" t="s">
        <v>129</v>
      </c>
      <c r="K54" s="5" t="s">
        <v>130</v>
      </c>
      <c r="L54" s="5" t="s">
        <v>131</v>
      </c>
      <c r="M54" s="5" t="s">
        <v>130</v>
      </c>
      <c r="N54" s="5" t="s">
        <v>24</v>
      </c>
      <c r="O54" s="6">
        <v>27</v>
      </c>
      <c r="P54" s="6">
        <v>2000</v>
      </c>
      <c r="Q54" s="6">
        <f t="shared" si="0"/>
        <v>54000</v>
      </c>
      <c r="R54" s="6"/>
      <c r="S54" s="6">
        <f t="shared" si="1"/>
        <v>0</v>
      </c>
      <c r="T54" s="5" t="s">
        <v>25</v>
      </c>
      <c r="X54" s="5" t="s">
        <v>128</v>
      </c>
      <c r="Y54" s="5" t="s">
        <v>131</v>
      </c>
      <c r="Z54" s="5" t="s">
        <v>130</v>
      </c>
      <c r="AA54" s="5" t="s">
        <v>24</v>
      </c>
      <c r="AB54" s="6">
        <v>27</v>
      </c>
      <c r="AC54" s="6">
        <v>2000</v>
      </c>
      <c r="AD54" s="6">
        <f t="shared" si="4"/>
        <v>54000</v>
      </c>
      <c r="AE54" s="6"/>
      <c r="AF54" s="6">
        <f t="shared" si="2"/>
        <v>0</v>
      </c>
    </row>
    <row r="55" spans="1:32" x14ac:dyDescent="0.2">
      <c r="A55" s="1">
        <v>448</v>
      </c>
      <c r="B55" s="4" t="s">
        <v>105</v>
      </c>
      <c r="C55" s="4">
        <v>45999</v>
      </c>
      <c r="D55" s="5" t="s">
        <v>132</v>
      </c>
      <c r="E55" s="5"/>
      <c r="F55" s="5" t="s">
        <v>128</v>
      </c>
      <c r="G55" s="5" t="s">
        <v>128</v>
      </c>
      <c r="H55" s="5">
        <f t="shared" si="3"/>
        <v>28</v>
      </c>
      <c r="I55" s="5"/>
      <c r="J55" s="5" t="s">
        <v>129</v>
      </c>
      <c r="K55" s="5" t="s">
        <v>130</v>
      </c>
      <c r="L55" s="5" t="s">
        <v>131</v>
      </c>
      <c r="M55" s="5" t="s">
        <v>130</v>
      </c>
      <c r="N55" s="5" t="s">
        <v>24</v>
      </c>
      <c r="O55" s="6">
        <v>31</v>
      </c>
      <c r="P55" s="6">
        <v>2000</v>
      </c>
      <c r="Q55" s="6">
        <f t="shared" si="0"/>
        <v>62000</v>
      </c>
      <c r="R55" s="6"/>
      <c r="S55" s="6">
        <f t="shared" si="1"/>
        <v>0</v>
      </c>
      <c r="T55" s="5" t="s">
        <v>25</v>
      </c>
      <c r="X55" s="5" t="s">
        <v>128</v>
      </c>
      <c r="Y55" s="5" t="s">
        <v>131</v>
      </c>
      <c r="Z55" s="5" t="s">
        <v>130</v>
      </c>
      <c r="AA55" s="5" t="s">
        <v>24</v>
      </c>
      <c r="AB55" s="6">
        <v>31</v>
      </c>
      <c r="AC55" s="6">
        <v>2000</v>
      </c>
      <c r="AD55" s="6">
        <f t="shared" si="4"/>
        <v>62000</v>
      </c>
      <c r="AE55" s="6"/>
      <c r="AF55" s="6">
        <f t="shared" si="2"/>
        <v>0</v>
      </c>
    </row>
    <row r="56" spans="1:32" x14ac:dyDescent="0.2">
      <c r="A56" s="1">
        <v>449</v>
      </c>
      <c r="B56" s="4" t="s">
        <v>105</v>
      </c>
      <c r="C56" s="4">
        <v>45999</v>
      </c>
      <c r="D56" s="5" t="s">
        <v>132</v>
      </c>
      <c r="E56" s="5"/>
      <c r="F56" s="5" t="s">
        <v>133</v>
      </c>
      <c r="G56" s="5" t="s">
        <v>133</v>
      </c>
      <c r="H56" s="5">
        <f t="shared" si="3"/>
        <v>28</v>
      </c>
      <c r="I56" s="5"/>
      <c r="J56" s="5" t="s">
        <v>129</v>
      </c>
      <c r="K56" s="5" t="s">
        <v>130</v>
      </c>
      <c r="L56" s="5" t="s">
        <v>131</v>
      </c>
      <c r="M56" s="5" t="s">
        <v>130</v>
      </c>
      <c r="N56" s="5" t="s">
        <v>24</v>
      </c>
      <c r="O56" s="6">
        <v>5</v>
      </c>
      <c r="P56" s="6">
        <v>3000</v>
      </c>
      <c r="Q56" s="6">
        <f t="shared" si="0"/>
        <v>15000</v>
      </c>
      <c r="R56" s="6"/>
      <c r="S56" s="6">
        <f t="shared" si="1"/>
        <v>0</v>
      </c>
      <c r="T56" s="5" t="s">
        <v>25</v>
      </c>
      <c r="X56" s="5" t="s">
        <v>133</v>
      </c>
      <c r="Y56" s="5" t="s">
        <v>131</v>
      </c>
      <c r="Z56" s="5" t="s">
        <v>130</v>
      </c>
      <c r="AA56" s="5" t="s">
        <v>24</v>
      </c>
      <c r="AB56" s="6">
        <v>5</v>
      </c>
      <c r="AC56" s="6">
        <v>3000</v>
      </c>
      <c r="AD56" s="6">
        <f t="shared" si="4"/>
        <v>15000</v>
      </c>
      <c r="AE56" s="6"/>
      <c r="AF56" s="6">
        <f t="shared" si="2"/>
        <v>0</v>
      </c>
    </row>
    <row r="57" spans="1:32" x14ac:dyDescent="0.2">
      <c r="A57" s="1">
        <v>1130</v>
      </c>
      <c r="B57" s="4" t="s">
        <v>60</v>
      </c>
      <c r="C57" s="4">
        <v>46003</v>
      </c>
      <c r="D57" s="5" t="s">
        <v>60</v>
      </c>
      <c r="E57" s="5"/>
      <c r="F57" s="5" t="s">
        <v>134</v>
      </c>
      <c r="G57" s="5" t="s">
        <v>134</v>
      </c>
      <c r="H57" s="5">
        <f t="shared" si="3"/>
        <v>22</v>
      </c>
      <c r="I57" s="5"/>
      <c r="J57" s="5" t="s">
        <v>135</v>
      </c>
      <c r="K57" s="5" t="s">
        <v>130</v>
      </c>
      <c r="L57" s="5" t="s">
        <v>131</v>
      </c>
      <c r="M57" s="5" t="s">
        <v>130</v>
      </c>
      <c r="N57" s="5" t="s">
        <v>24</v>
      </c>
      <c r="O57" s="6">
        <v>2</v>
      </c>
      <c r="P57" s="6">
        <v>8000</v>
      </c>
      <c r="Q57" s="6">
        <f t="shared" si="0"/>
        <v>16000</v>
      </c>
      <c r="R57" s="6"/>
      <c r="S57" s="6">
        <f t="shared" si="1"/>
        <v>0</v>
      </c>
      <c r="T57" s="5" t="s">
        <v>25</v>
      </c>
      <c r="X57" s="5" t="s">
        <v>134</v>
      </c>
      <c r="Y57" s="5" t="s">
        <v>131</v>
      </c>
      <c r="Z57" s="5" t="s">
        <v>130</v>
      </c>
      <c r="AA57" s="5" t="s">
        <v>24</v>
      </c>
      <c r="AB57" s="6">
        <v>2</v>
      </c>
      <c r="AC57" s="6">
        <v>8000</v>
      </c>
      <c r="AD57" s="6">
        <f t="shared" si="4"/>
        <v>16000</v>
      </c>
      <c r="AE57" s="6"/>
      <c r="AF57" s="6">
        <f t="shared" si="2"/>
        <v>0</v>
      </c>
    </row>
    <row r="58" spans="1:32" x14ac:dyDescent="0.2">
      <c r="A58" s="1">
        <v>1594</v>
      </c>
      <c r="B58" s="4" t="s">
        <v>52</v>
      </c>
      <c r="C58" s="4">
        <v>46000</v>
      </c>
      <c r="D58" s="5" t="s">
        <v>53</v>
      </c>
      <c r="E58" s="5"/>
      <c r="F58" s="5" t="s">
        <v>136</v>
      </c>
      <c r="G58" s="5" t="s">
        <v>136</v>
      </c>
      <c r="H58" s="5">
        <f t="shared" si="3"/>
        <v>24</v>
      </c>
      <c r="I58" s="5"/>
      <c r="J58" s="5" t="s">
        <v>137</v>
      </c>
      <c r="K58" s="5" t="s">
        <v>130</v>
      </c>
      <c r="L58" s="5" t="s">
        <v>131</v>
      </c>
      <c r="M58" s="5" t="s">
        <v>130</v>
      </c>
      <c r="N58" s="5" t="s">
        <v>24</v>
      </c>
      <c r="O58" s="6">
        <v>6</v>
      </c>
      <c r="P58" s="6">
        <v>5000</v>
      </c>
      <c r="Q58" s="6">
        <f t="shared" si="0"/>
        <v>30000</v>
      </c>
      <c r="R58" s="6"/>
      <c r="S58" s="6">
        <f t="shared" si="1"/>
        <v>0</v>
      </c>
      <c r="T58" s="5" t="s">
        <v>25</v>
      </c>
      <c r="X58" s="5" t="s">
        <v>136</v>
      </c>
      <c r="Y58" s="5" t="s">
        <v>131</v>
      </c>
      <c r="Z58" s="5" t="s">
        <v>130</v>
      </c>
      <c r="AA58" s="5" t="s">
        <v>24</v>
      </c>
      <c r="AB58" s="6">
        <v>6</v>
      </c>
      <c r="AC58" s="6">
        <v>5000</v>
      </c>
      <c r="AD58" s="6">
        <f t="shared" si="4"/>
        <v>30000</v>
      </c>
      <c r="AE58" s="6"/>
      <c r="AF58" s="6">
        <f t="shared" si="2"/>
        <v>0</v>
      </c>
    </row>
    <row r="59" spans="1:32" x14ac:dyDescent="0.2">
      <c r="A59" s="1">
        <v>479</v>
      </c>
      <c r="B59" s="4" t="s">
        <v>105</v>
      </c>
      <c r="C59" s="4">
        <v>45999</v>
      </c>
      <c r="D59" s="5" t="s">
        <v>138</v>
      </c>
      <c r="E59" s="5"/>
      <c r="F59" s="5" t="s">
        <v>139</v>
      </c>
      <c r="G59" s="5" t="s">
        <v>139</v>
      </c>
      <c r="H59" s="5">
        <f t="shared" si="3"/>
        <v>25</v>
      </c>
      <c r="I59" s="5"/>
      <c r="J59" s="5" t="s">
        <v>140</v>
      </c>
      <c r="K59" s="5" t="s">
        <v>130</v>
      </c>
      <c r="L59" s="5" t="s">
        <v>131</v>
      </c>
      <c r="M59" s="5" t="s">
        <v>130</v>
      </c>
      <c r="N59" s="5" t="s">
        <v>24</v>
      </c>
      <c r="O59" s="6">
        <v>20</v>
      </c>
      <c r="P59" s="6">
        <v>1000</v>
      </c>
      <c r="Q59" s="6">
        <f t="shared" si="0"/>
        <v>20000</v>
      </c>
      <c r="R59" s="6"/>
      <c r="S59" s="6">
        <f t="shared" si="1"/>
        <v>0</v>
      </c>
      <c r="T59" s="5" t="s">
        <v>25</v>
      </c>
      <c r="X59" s="5" t="s">
        <v>139</v>
      </c>
      <c r="Y59" s="5" t="s">
        <v>131</v>
      </c>
      <c r="Z59" s="5" t="s">
        <v>130</v>
      </c>
      <c r="AA59" s="5" t="s">
        <v>24</v>
      </c>
      <c r="AB59" s="6">
        <v>20</v>
      </c>
      <c r="AC59" s="6">
        <v>1000</v>
      </c>
      <c r="AD59" s="6">
        <f t="shared" si="4"/>
        <v>20000</v>
      </c>
      <c r="AE59" s="6"/>
      <c r="AF59" s="6">
        <f t="shared" si="2"/>
        <v>0</v>
      </c>
    </row>
    <row r="60" spans="1:32" x14ac:dyDescent="0.2">
      <c r="A60" s="1">
        <v>457</v>
      </c>
      <c r="B60" s="4" t="s">
        <v>105</v>
      </c>
      <c r="C60" s="4">
        <v>45999</v>
      </c>
      <c r="D60" s="5" t="s">
        <v>141</v>
      </c>
      <c r="E60" s="5"/>
      <c r="F60" s="5" t="s">
        <v>142</v>
      </c>
      <c r="G60" s="5" t="s">
        <v>142</v>
      </c>
      <c r="H60" s="5">
        <f t="shared" si="3"/>
        <v>26</v>
      </c>
      <c r="I60" s="5"/>
      <c r="J60" s="5" t="s">
        <v>129</v>
      </c>
      <c r="K60" s="5" t="s">
        <v>130</v>
      </c>
      <c r="L60" s="5" t="s">
        <v>131</v>
      </c>
      <c r="M60" s="5" t="s">
        <v>130</v>
      </c>
      <c r="N60" s="5" t="s">
        <v>24</v>
      </c>
      <c r="O60" s="6">
        <v>26</v>
      </c>
      <c r="P60" s="6">
        <v>2000</v>
      </c>
      <c r="Q60" s="6">
        <f t="shared" si="0"/>
        <v>52000</v>
      </c>
      <c r="R60" s="6"/>
      <c r="S60" s="6">
        <f t="shared" si="1"/>
        <v>0</v>
      </c>
      <c r="T60" s="5" t="s">
        <v>25</v>
      </c>
      <c r="X60" s="5" t="s">
        <v>142</v>
      </c>
      <c r="Y60" s="5" t="s">
        <v>131</v>
      </c>
      <c r="Z60" s="5" t="s">
        <v>130</v>
      </c>
      <c r="AA60" s="5" t="s">
        <v>24</v>
      </c>
      <c r="AB60" s="6">
        <v>26</v>
      </c>
      <c r="AC60" s="6">
        <v>2000</v>
      </c>
      <c r="AD60" s="6">
        <f t="shared" si="4"/>
        <v>52000</v>
      </c>
      <c r="AE60" s="6"/>
      <c r="AF60" s="6">
        <f t="shared" si="2"/>
        <v>0</v>
      </c>
    </row>
    <row r="61" spans="1:32" x14ac:dyDescent="0.2">
      <c r="A61" s="1">
        <v>472</v>
      </c>
      <c r="B61" s="4" t="s">
        <v>105</v>
      </c>
      <c r="C61" s="4">
        <v>45999</v>
      </c>
      <c r="D61" s="5" t="s">
        <v>138</v>
      </c>
      <c r="E61" s="5"/>
      <c r="F61" s="5" t="s">
        <v>142</v>
      </c>
      <c r="G61" s="5" t="s">
        <v>142</v>
      </c>
      <c r="H61" s="5">
        <f t="shared" si="3"/>
        <v>26</v>
      </c>
      <c r="I61" s="5"/>
      <c r="J61" s="5" t="s">
        <v>129</v>
      </c>
      <c r="K61" s="5" t="s">
        <v>130</v>
      </c>
      <c r="L61" s="5" t="s">
        <v>131</v>
      </c>
      <c r="M61" s="5" t="s">
        <v>130</v>
      </c>
      <c r="N61" s="5" t="s">
        <v>24</v>
      </c>
      <c r="O61" s="6">
        <v>1</v>
      </c>
      <c r="P61" s="6">
        <v>2000</v>
      </c>
      <c r="Q61" s="6">
        <f t="shared" si="0"/>
        <v>2000</v>
      </c>
      <c r="R61" s="6"/>
      <c r="S61" s="6">
        <f t="shared" si="1"/>
        <v>0</v>
      </c>
      <c r="T61" s="5" t="s">
        <v>25</v>
      </c>
      <c r="X61" s="5" t="s">
        <v>142</v>
      </c>
      <c r="Y61" s="5" t="s">
        <v>131</v>
      </c>
      <c r="Z61" s="5" t="s">
        <v>130</v>
      </c>
      <c r="AA61" s="5" t="s">
        <v>24</v>
      </c>
      <c r="AB61" s="6">
        <v>1</v>
      </c>
      <c r="AC61" s="6">
        <v>2000</v>
      </c>
      <c r="AD61" s="6">
        <f t="shared" si="4"/>
        <v>2000</v>
      </c>
      <c r="AE61" s="6"/>
      <c r="AF61" s="6">
        <f t="shared" si="2"/>
        <v>0</v>
      </c>
    </row>
    <row r="62" spans="1:32" x14ac:dyDescent="0.2">
      <c r="A62" s="1">
        <v>494</v>
      </c>
      <c r="B62" s="4" t="s">
        <v>105</v>
      </c>
      <c r="C62" s="4">
        <v>45999</v>
      </c>
      <c r="D62" s="5" t="s">
        <v>143</v>
      </c>
      <c r="E62" s="5"/>
      <c r="F62" s="5" t="s">
        <v>144</v>
      </c>
      <c r="G62" s="5" t="s">
        <v>144</v>
      </c>
      <c r="H62" s="5">
        <f t="shared" si="3"/>
        <v>26</v>
      </c>
      <c r="I62" s="5"/>
      <c r="J62" s="5" t="s">
        <v>129</v>
      </c>
      <c r="K62" s="5" t="s">
        <v>130</v>
      </c>
      <c r="L62" s="5" t="s">
        <v>131</v>
      </c>
      <c r="M62" s="5" t="s">
        <v>130</v>
      </c>
      <c r="N62" s="5" t="s">
        <v>24</v>
      </c>
      <c r="O62" s="6">
        <v>1</v>
      </c>
      <c r="P62" s="6">
        <v>2000</v>
      </c>
      <c r="Q62" s="6">
        <f t="shared" si="0"/>
        <v>2000</v>
      </c>
      <c r="R62" s="6"/>
      <c r="S62" s="6">
        <f t="shared" si="1"/>
        <v>0</v>
      </c>
      <c r="T62" s="5" t="s">
        <v>25</v>
      </c>
      <c r="X62" s="5" t="s">
        <v>144</v>
      </c>
      <c r="Y62" s="5" t="s">
        <v>131</v>
      </c>
      <c r="Z62" s="5" t="s">
        <v>130</v>
      </c>
      <c r="AA62" s="5" t="s">
        <v>24</v>
      </c>
      <c r="AB62" s="6">
        <v>1</v>
      </c>
      <c r="AC62" s="6">
        <v>2000</v>
      </c>
      <c r="AD62" s="6">
        <f t="shared" si="4"/>
        <v>2000</v>
      </c>
      <c r="AE62" s="6"/>
      <c r="AF62" s="6">
        <f t="shared" si="2"/>
        <v>0</v>
      </c>
    </row>
    <row r="63" spans="1:32" x14ac:dyDescent="0.2">
      <c r="A63" s="1">
        <v>582</v>
      </c>
      <c r="B63" s="4" t="s">
        <v>85</v>
      </c>
      <c r="C63" s="4">
        <v>45999</v>
      </c>
      <c r="D63" s="5" t="s">
        <v>145</v>
      </c>
      <c r="E63" s="5"/>
      <c r="F63" s="5" t="s">
        <v>144</v>
      </c>
      <c r="G63" s="5" t="s">
        <v>144</v>
      </c>
      <c r="H63" s="5">
        <f t="shared" si="3"/>
        <v>26</v>
      </c>
      <c r="I63" s="5"/>
      <c r="J63" s="5" t="s">
        <v>129</v>
      </c>
      <c r="K63" s="5" t="s">
        <v>130</v>
      </c>
      <c r="L63" s="5" t="s">
        <v>131</v>
      </c>
      <c r="M63" s="5" t="s">
        <v>130</v>
      </c>
      <c r="N63" s="5" t="s">
        <v>24</v>
      </c>
      <c r="O63" s="6">
        <v>39</v>
      </c>
      <c r="P63" s="6">
        <v>2000</v>
      </c>
      <c r="Q63" s="6">
        <f t="shared" si="0"/>
        <v>78000</v>
      </c>
      <c r="R63" s="6"/>
      <c r="S63" s="6">
        <f t="shared" si="1"/>
        <v>0</v>
      </c>
      <c r="T63" s="5" t="s">
        <v>25</v>
      </c>
      <c r="X63" s="5" t="s">
        <v>144</v>
      </c>
      <c r="Y63" s="5" t="s">
        <v>131</v>
      </c>
      <c r="Z63" s="5" t="s">
        <v>130</v>
      </c>
      <c r="AA63" s="5" t="s">
        <v>24</v>
      </c>
      <c r="AB63" s="6">
        <v>39</v>
      </c>
      <c r="AC63" s="6">
        <v>2000</v>
      </c>
      <c r="AD63" s="6">
        <f t="shared" si="4"/>
        <v>78000</v>
      </c>
      <c r="AE63" s="6"/>
      <c r="AF63" s="6">
        <f t="shared" si="2"/>
        <v>0</v>
      </c>
    </row>
    <row r="64" spans="1:32" x14ac:dyDescent="0.2">
      <c r="A64" s="1">
        <v>634</v>
      </c>
      <c r="B64" s="4" t="s">
        <v>85</v>
      </c>
      <c r="C64" s="4">
        <v>45999</v>
      </c>
      <c r="D64" s="5" t="s">
        <v>146</v>
      </c>
      <c r="E64" s="5"/>
      <c r="F64" s="5" t="s">
        <v>144</v>
      </c>
      <c r="G64" s="5" t="s">
        <v>144</v>
      </c>
      <c r="H64" s="5">
        <f t="shared" si="3"/>
        <v>26</v>
      </c>
      <c r="I64" s="5"/>
      <c r="J64" s="5" t="s">
        <v>129</v>
      </c>
      <c r="K64" s="5" t="s">
        <v>130</v>
      </c>
      <c r="L64" s="5" t="s">
        <v>131</v>
      </c>
      <c r="M64" s="5" t="s">
        <v>130</v>
      </c>
      <c r="N64" s="5" t="s">
        <v>24</v>
      </c>
      <c r="O64" s="6">
        <v>7</v>
      </c>
      <c r="P64" s="6">
        <v>2000</v>
      </c>
      <c r="Q64" s="6">
        <f t="shared" si="0"/>
        <v>14000</v>
      </c>
      <c r="R64" s="6"/>
      <c r="S64" s="6">
        <f t="shared" si="1"/>
        <v>0</v>
      </c>
      <c r="T64" s="5" t="s">
        <v>25</v>
      </c>
      <c r="X64" s="5" t="s">
        <v>144</v>
      </c>
      <c r="Y64" s="5" t="s">
        <v>131</v>
      </c>
      <c r="Z64" s="5" t="s">
        <v>130</v>
      </c>
      <c r="AA64" s="5" t="s">
        <v>24</v>
      </c>
      <c r="AB64" s="6">
        <v>7</v>
      </c>
      <c r="AC64" s="6">
        <v>2000</v>
      </c>
      <c r="AD64" s="6">
        <f t="shared" si="4"/>
        <v>14000</v>
      </c>
      <c r="AE64" s="6"/>
      <c r="AF64" s="6">
        <f t="shared" si="2"/>
        <v>0</v>
      </c>
    </row>
    <row r="65" spans="1:32" x14ac:dyDescent="0.2">
      <c r="A65" s="1">
        <v>633</v>
      </c>
      <c r="B65" s="4" t="s">
        <v>85</v>
      </c>
      <c r="C65" s="4">
        <v>45999</v>
      </c>
      <c r="D65" s="5" t="s">
        <v>146</v>
      </c>
      <c r="E65" s="5"/>
      <c r="F65" s="5" t="s">
        <v>147</v>
      </c>
      <c r="G65" s="5" t="s">
        <v>147</v>
      </c>
      <c r="H65" s="5">
        <f t="shared" si="3"/>
        <v>26</v>
      </c>
      <c r="I65" s="5"/>
      <c r="J65" s="5" t="s">
        <v>129</v>
      </c>
      <c r="K65" s="5" t="s">
        <v>130</v>
      </c>
      <c r="L65" s="5" t="s">
        <v>131</v>
      </c>
      <c r="M65" s="5" t="s">
        <v>130</v>
      </c>
      <c r="N65" s="5" t="s">
        <v>24</v>
      </c>
      <c r="O65" s="6">
        <v>27</v>
      </c>
      <c r="P65" s="6">
        <v>3000</v>
      </c>
      <c r="Q65" s="6">
        <f t="shared" si="0"/>
        <v>81000</v>
      </c>
      <c r="R65" s="6"/>
      <c r="S65" s="6">
        <f t="shared" si="1"/>
        <v>0</v>
      </c>
      <c r="T65" s="5" t="s">
        <v>25</v>
      </c>
      <c r="X65" s="5" t="s">
        <v>147</v>
      </c>
      <c r="Y65" s="5" t="s">
        <v>131</v>
      </c>
      <c r="Z65" s="5" t="s">
        <v>130</v>
      </c>
      <c r="AA65" s="5" t="s">
        <v>24</v>
      </c>
      <c r="AB65" s="6">
        <v>27</v>
      </c>
      <c r="AC65" s="6">
        <v>3000</v>
      </c>
      <c r="AD65" s="6">
        <f t="shared" si="4"/>
        <v>81000</v>
      </c>
      <c r="AE65" s="6"/>
      <c r="AF65" s="6">
        <f t="shared" si="2"/>
        <v>0</v>
      </c>
    </row>
    <row r="66" spans="1:32" x14ac:dyDescent="0.2">
      <c r="A66" s="1">
        <v>957</v>
      </c>
      <c r="B66" s="4" t="s">
        <v>60</v>
      </c>
      <c r="C66" s="4">
        <v>46002</v>
      </c>
      <c r="D66" s="5" t="s">
        <v>60</v>
      </c>
      <c r="E66" s="5"/>
      <c r="F66" s="5" t="s">
        <v>148</v>
      </c>
      <c r="G66" s="5" t="s">
        <v>148</v>
      </c>
      <c r="H66" s="5">
        <f t="shared" si="3"/>
        <v>27</v>
      </c>
      <c r="I66" s="5"/>
      <c r="J66" s="5" t="s">
        <v>129</v>
      </c>
      <c r="K66" s="5" t="s">
        <v>130</v>
      </c>
      <c r="L66" s="5" t="s">
        <v>131</v>
      </c>
      <c r="M66" s="5" t="s">
        <v>130</v>
      </c>
      <c r="N66" s="5" t="s">
        <v>24</v>
      </c>
      <c r="O66" s="6">
        <v>20</v>
      </c>
      <c r="P66" s="6">
        <v>400</v>
      </c>
      <c r="Q66" s="6">
        <f t="shared" si="0"/>
        <v>8000</v>
      </c>
      <c r="R66" s="6"/>
      <c r="S66" s="6">
        <f t="shared" si="1"/>
        <v>0</v>
      </c>
      <c r="T66" s="5" t="s">
        <v>25</v>
      </c>
      <c r="X66" s="5" t="s">
        <v>148</v>
      </c>
      <c r="Y66" s="5" t="s">
        <v>131</v>
      </c>
      <c r="Z66" s="5" t="s">
        <v>130</v>
      </c>
      <c r="AA66" s="5" t="s">
        <v>24</v>
      </c>
      <c r="AB66" s="6">
        <v>20</v>
      </c>
      <c r="AC66" s="6">
        <v>400</v>
      </c>
      <c r="AD66" s="6">
        <f t="shared" si="4"/>
        <v>8000</v>
      </c>
      <c r="AE66" s="6"/>
      <c r="AF66" s="6">
        <f t="shared" si="2"/>
        <v>0</v>
      </c>
    </row>
    <row r="67" spans="1:32" x14ac:dyDescent="0.2">
      <c r="A67" s="1">
        <v>339</v>
      </c>
      <c r="B67" s="4" t="s">
        <v>48</v>
      </c>
      <c r="C67" s="4">
        <v>45998</v>
      </c>
      <c r="D67" s="5" t="s">
        <v>149</v>
      </c>
      <c r="E67" s="5"/>
      <c r="F67" s="5" t="s">
        <v>150</v>
      </c>
      <c r="G67" s="5" t="s">
        <v>150</v>
      </c>
      <c r="H67" s="5">
        <f t="shared" si="3"/>
        <v>28</v>
      </c>
      <c r="I67" s="5"/>
      <c r="J67" s="5" t="s">
        <v>129</v>
      </c>
      <c r="K67" s="5" t="s">
        <v>130</v>
      </c>
      <c r="L67" s="5" t="s">
        <v>131</v>
      </c>
      <c r="M67" s="5" t="s">
        <v>130</v>
      </c>
      <c r="N67" s="5" t="s">
        <v>24</v>
      </c>
      <c r="O67" s="6">
        <v>27</v>
      </c>
      <c r="P67" s="6">
        <v>400</v>
      </c>
      <c r="Q67" s="6">
        <f t="shared" si="0"/>
        <v>10800</v>
      </c>
      <c r="R67" s="6"/>
      <c r="S67" s="6">
        <f t="shared" si="1"/>
        <v>0</v>
      </c>
      <c r="T67" s="5" t="s">
        <v>25</v>
      </c>
      <c r="X67" s="5" t="s">
        <v>150</v>
      </c>
      <c r="Y67" s="5" t="s">
        <v>131</v>
      </c>
      <c r="Z67" s="5" t="s">
        <v>130</v>
      </c>
      <c r="AA67" s="5" t="s">
        <v>24</v>
      </c>
      <c r="AB67" s="6">
        <v>27</v>
      </c>
      <c r="AC67" s="6">
        <v>400</v>
      </c>
      <c r="AD67" s="6">
        <f t="shared" si="4"/>
        <v>10800</v>
      </c>
      <c r="AE67" s="6"/>
      <c r="AF67" s="6">
        <f t="shared" si="2"/>
        <v>0</v>
      </c>
    </row>
    <row r="68" spans="1:32" x14ac:dyDescent="0.2">
      <c r="A68" s="1">
        <v>384</v>
      </c>
      <c r="B68" s="4" t="s">
        <v>48</v>
      </c>
      <c r="C68" s="4">
        <v>45998</v>
      </c>
      <c r="D68" s="5" t="s">
        <v>47</v>
      </c>
      <c r="E68" s="5"/>
      <c r="F68" s="5" t="s">
        <v>150</v>
      </c>
      <c r="G68" s="5" t="s">
        <v>150</v>
      </c>
      <c r="H68" s="5">
        <f t="shared" si="3"/>
        <v>28</v>
      </c>
      <c r="I68" s="5"/>
      <c r="J68" s="5" t="s">
        <v>129</v>
      </c>
      <c r="K68" s="5" t="s">
        <v>130</v>
      </c>
      <c r="L68" s="5" t="s">
        <v>131</v>
      </c>
      <c r="M68" s="5" t="s">
        <v>130</v>
      </c>
      <c r="N68" s="5" t="s">
        <v>24</v>
      </c>
      <c r="O68" s="6">
        <v>1</v>
      </c>
      <c r="P68" s="6">
        <v>400</v>
      </c>
      <c r="Q68" s="6">
        <f t="shared" si="0"/>
        <v>400</v>
      </c>
      <c r="R68" s="6"/>
      <c r="S68" s="6">
        <f t="shared" si="1"/>
        <v>0</v>
      </c>
      <c r="T68" s="5" t="s">
        <v>25</v>
      </c>
      <c r="X68" s="5" t="s">
        <v>150</v>
      </c>
      <c r="Y68" s="5" t="s">
        <v>131</v>
      </c>
      <c r="Z68" s="5" t="s">
        <v>130</v>
      </c>
      <c r="AA68" s="5" t="s">
        <v>24</v>
      </c>
      <c r="AB68" s="6">
        <v>1</v>
      </c>
      <c r="AC68" s="6">
        <v>400</v>
      </c>
      <c r="AD68" s="6">
        <f t="shared" si="4"/>
        <v>400</v>
      </c>
      <c r="AE68" s="6"/>
      <c r="AF68" s="6">
        <f t="shared" si="2"/>
        <v>0</v>
      </c>
    </row>
    <row r="69" spans="1:32" x14ac:dyDescent="0.2">
      <c r="A69" s="1">
        <v>468</v>
      </c>
      <c r="B69" s="4" t="s">
        <v>105</v>
      </c>
      <c r="C69" s="4">
        <v>45999</v>
      </c>
      <c r="D69" s="5" t="s">
        <v>151</v>
      </c>
      <c r="E69" s="5"/>
      <c r="F69" s="5" t="s">
        <v>150</v>
      </c>
      <c r="G69" s="5" t="s">
        <v>150</v>
      </c>
      <c r="H69" s="5">
        <f t="shared" si="3"/>
        <v>28</v>
      </c>
      <c r="I69" s="5"/>
      <c r="J69" s="5" t="s">
        <v>129</v>
      </c>
      <c r="K69" s="5" t="s">
        <v>130</v>
      </c>
      <c r="L69" s="5" t="s">
        <v>131</v>
      </c>
      <c r="M69" s="5" t="s">
        <v>130</v>
      </c>
      <c r="N69" s="5" t="s">
        <v>24</v>
      </c>
      <c r="O69" s="6">
        <v>6</v>
      </c>
      <c r="P69" s="6">
        <v>400</v>
      </c>
      <c r="Q69" s="6">
        <f t="shared" si="0"/>
        <v>2400</v>
      </c>
      <c r="R69" s="6"/>
      <c r="S69" s="6">
        <f t="shared" si="1"/>
        <v>0</v>
      </c>
      <c r="T69" s="5" t="s">
        <v>25</v>
      </c>
      <c r="X69" s="5" t="s">
        <v>150</v>
      </c>
      <c r="Y69" s="5" t="s">
        <v>131</v>
      </c>
      <c r="Z69" s="5" t="s">
        <v>130</v>
      </c>
      <c r="AA69" s="5" t="s">
        <v>24</v>
      </c>
      <c r="AB69" s="6">
        <v>6</v>
      </c>
      <c r="AC69" s="6">
        <v>400</v>
      </c>
      <c r="AD69" s="6">
        <f t="shared" si="4"/>
        <v>2400</v>
      </c>
      <c r="AE69" s="6"/>
      <c r="AF69" s="6">
        <f t="shared" si="2"/>
        <v>0</v>
      </c>
    </row>
    <row r="70" spans="1:32" x14ac:dyDescent="0.2">
      <c r="A70" s="1">
        <v>956</v>
      </c>
      <c r="B70" s="4" t="s">
        <v>60</v>
      </c>
      <c r="C70" s="4">
        <v>46002</v>
      </c>
      <c r="D70" s="5" t="s">
        <v>60</v>
      </c>
      <c r="E70" s="5"/>
      <c r="F70" s="5" t="s">
        <v>152</v>
      </c>
      <c r="G70" s="5" t="s">
        <v>152</v>
      </c>
      <c r="H70" s="5">
        <f t="shared" si="3"/>
        <v>26</v>
      </c>
      <c r="I70" s="5"/>
      <c r="J70" s="5" t="s">
        <v>129</v>
      </c>
      <c r="K70" s="5" t="s">
        <v>130</v>
      </c>
      <c r="L70" s="5" t="s">
        <v>131</v>
      </c>
      <c r="M70" s="5" t="s">
        <v>130</v>
      </c>
      <c r="N70" s="5" t="s">
        <v>24</v>
      </c>
      <c r="O70" s="6">
        <v>70</v>
      </c>
      <c r="P70" s="6">
        <v>300</v>
      </c>
      <c r="Q70" s="6">
        <f t="shared" si="0"/>
        <v>21000</v>
      </c>
      <c r="R70" s="6"/>
      <c r="S70" s="6">
        <f t="shared" si="1"/>
        <v>0</v>
      </c>
      <c r="T70" s="5" t="s">
        <v>25</v>
      </c>
      <c r="X70" s="5" t="s">
        <v>152</v>
      </c>
      <c r="Y70" s="5" t="s">
        <v>131</v>
      </c>
      <c r="Z70" s="5" t="s">
        <v>130</v>
      </c>
      <c r="AA70" s="5" t="s">
        <v>24</v>
      </c>
      <c r="AB70" s="6">
        <v>70</v>
      </c>
      <c r="AC70" s="6">
        <v>300</v>
      </c>
      <c r="AD70" s="6">
        <f t="shared" si="4"/>
        <v>21000</v>
      </c>
      <c r="AE70" s="6"/>
      <c r="AF70" s="6">
        <f t="shared" si="2"/>
        <v>0</v>
      </c>
    </row>
    <row r="71" spans="1:32" x14ac:dyDescent="0.2">
      <c r="A71" s="1">
        <v>1051</v>
      </c>
      <c r="B71" s="4" t="s">
        <v>60</v>
      </c>
      <c r="C71" s="4">
        <v>46003</v>
      </c>
      <c r="D71" s="5" t="s">
        <v>60</v>
      </c>
      <c r="E71" s="5"/>
      <c r="F71" s="5" t="s">
        <v>152</v>
      </c>
      <c r="G71" s="5" t="s">
        <v>152</v>
      </c>
      <c r="H71" s="5">
        <f t="shared" si="3"/>
        <v>26</v>
      </c>
      <c r="I71" s="5"/>
      <c r="J71" s="5" t="s">
        <v>129</v>
      </c>
      <c r="K71" s="5" t="s">
        <v>130</v>
      </c>
      <c r="L71" s="5" t="s">
        <v>131</v>
      </c>
      <c r="M71" s="5" t="s">
        <v>130</v>
      </c>
      <c r="N71" s="5" t="s">
        <v>24</v>
      </c>
      <c r="O71" s="6">
        <v>27</v>
      </c>
      <c r="P71" s="6">
        <v>300</v>
      </c>
      <c r="Q71" s="6">
        <f t="shared" si="0"/>
        <v>8100</v>
      </c>
      <c r="R71" s="6"/>
      <c r="S71" s="6">
        <f t="shared" si="1"/>
        <v>0</v>
      </c>
      <c r="T71" s="5" t="s">
        <v>25</v>
      </c>
      <c r="X71" s="5" t="s">
        <v>152</v>
      </c>
      <c r="Y71" s="5" t="s">
        <v>131</v>
      </c>
      <c r="Z71" s="5" t="s">
        <v>130</v>
      </c>
      <c r="AA71" s="5" t="s">
        <v>24</v>
      </c>
      <c r="AB71" s="6">
        <v>27</v>
      </c>
      <c r="AC71" s="6">
        <v>300</v>
      </c>
      <c r="AD71" s="6">
        <f t="shared" si="4"/>
        <v>8100</v>
      </c>
      <c r="AE71" s="6"/>
      <c r="AF71" s="6">
        <f t="shared" si="2"/>
        <v>0</v>
      </c>
    </row>
    <row r="72" spans="1:32" x14ac:dyDescent="0.2">
      <c r="A72" s="1">
        <v>338</v>
      </c>
      <c r="B72" s="4" t="s">
        <v>48</v>
      </c>
      <c r="C72" s="4">
        <v>45998</v>
      </c>
      <c r="D72" s="5" t="s">
        <v>149</v>
      </c>
      <c r="E72" s="5"/>
      <c r="F72" s="5" t="s">
        <v>153</v>
      </c>
      <c r="G72" s="5" t="s">
        <v>153</v>
      </c>
      <c r="H72" s="5">
        <f t="shared" si="3"/>
        <v>27</v>
      </c>
      <c r="I72" s="5"/>
      <c r="J72" s="5" t="s">
        <v>129</v>
      </c>
      <c r="K72" s="5" t="s">
        <v>130</v>
      </c>
      <c r="L72" s="5" t="s">
        <v>131</v>
      </c>
      <c r="M72" s="5" t="s">
        <v>130</v>
      </c>
      <c r="N72" s="5" t="s">
        <v>24</v>
      </c>
      <c r="O72" s="6">
        <v>46</v>
      </c>
      <c r="P72" s="6">
        <v>300</v>
      </c>
      <c r="Q72" s="6">
        <f t="shared" si="0"/>
        <v>13800</v>
      </c>
      <c r="R72" s="6"/>
      <c r="S72" s="6">
        <f t="shared" si="1"/>
        <v>0</v>
      </c>
      <c r="T72" s="5" t="s">
        <v>25</v>
      </c>
      <c r="X72" s="5" t="s">
        <v>153</v>
      </c>
      <c r="Y72" s="5" t="s">
        <v>131</v>
      </c>
      <c r="Z72" s="5" t="s">
        <v>130</v>
      </c>
      <c r="AA72" s="5" t="s">
        <v>24</v>
      </c>
      <c r="AB72" s="6">
        <v>46</v>
      </c>
      <c r="AC72" s="6">
        <v>300</v>
      </c>
      <c r="AD72" s="6">
        <f t="shared" si="4"/>
        <v>13800</v>
      </c>
      <c r="AE72" s="6"/>
      <c r="AF72" s="6">
        <f t="shared" si="2"/>
        <v>0</v>
      </c>
    </row>
    <row r="73" spans="1:32" x14ac:dyDescent="0.2">
      <c r="A73" s="1">
        <v>467</v>
      </c>
      <c r="B73" s="4" t="s">
        <v>105</v>
      </c>
      <c r="C73" s="4">
        <v>45999</v>
      </c>
      <c r="D73" s="5" t="s">
        <v>151</v>
      </c>
      <c r="E73" s="5"/>
      <c r="F73" s="5" t="s">
        <v>153</v>
      </c>
      <c r="G73" s="5" t="s">
        <v>153</v>
      </c>
      <c r="H73" s="5">
        <f t="shared" si="3"/>
        <v>27</v>
      </c>
      <c r="I73" s="5"/>
      <c r="J73" s="5" t="s">
        <v>129</v>
      </c>
      <c r="K73" s="5" t="s">
        <v>130</v>
      </c>
      <c r="L73" s="5" t="s">
        <v>131</v>
      </c>
      <c r="M73" s="5" t="s">
        <v>130</v>
      </c>
      <c r="N73" s="5" t="s">
        <v>24</v>
      </c>
      <c r="O73" s="6">
        <v>30</v>
      </c>
      <c r="P73" s="6">
        <v>300</v>
      </c>
      <c r="Q73" s="6">
        <f t="shared" ref="Q73:Q136" si="7">+IFERROR(O73*P73,0)</f>
        <v>9000</v>
      </c>
      <c r="R73" s="6"/>
      <c r="S73" s="6">
        <f t="shared" ref="S73:S136" si="8">+IFERROR(O73*R73,0)</f>
        <v>0</v>
      </c>
      <c r="T73" s="5" t="s">
        <v>25</v>
      </c>
      <c r="X73" s="5" t="s">
        <v>153</v>
      </c>
      <c r="Y73" s="5" t="s">
        <v>131</v>
      </c>
      <c r="Z73" s="5" t="s">
        <v>130</v>
      </c>
      <c r="AA73" s="5" t="s">
        <v>24</v>
      </c>
      <c r="AB73" s="6">
        <v>30</v>
      </c>
      <c r="AC73" s="6">
        <v>300</v>
      </c>
      <c r="AD73" s="6">
        <f t="shared" ref="AD73:AD136" si="9">+IFERROR(AB73*AC73,0)</f>
        <v>9000</v>
      </c>
      <c r="AE73" s="6"/>
      <c r="AF73" s="6">
        <f t="shared" ref="AF73:AF136" si="10">+IFERROR(AB73*AE73,0)</f>
        <v>0</v>
      </c>
    </row>
    <row r="74" spans="1:32" x14ac:dyDescent="0.2">
      <c r="A74" s="1">
        <v>2289</v>
      </c>
      <c r="B74" s="4" t="s">
        <v>90</v>
      </c>
      <c r="C74" s="4">
        <v>46007</v>
      </c>
      <c r="D74" s="5" t="s">
        <v>67</v>
      </c>
      <c r="E74" s="5" t="s">
        <v>154</v>
      </c>
      <c r="F74" s="5" t="s">
        <v>155</v>
      </c>
      <c r="G74" s="5" t="s">
        <v>156</v>
      </c>
      <c r="H74" s="5">
        <f t="shared" ref="H74:H137" si="11">+LEN(G74)</f>
        <v>22</v>
      </c>
      <c r="I74" s="5"/>
      <c r="J74" s="5" t="s">
        <v>157</v>
      </c>
      <c r="K74" s="5" t="s">
        <v>130</v>
      </c>
      <c r="L74" s="5" t="s">
        <v>131</v>
      </c>
      <c r="M74" s="5" t="s">
        <v>130</v>
      </c>
      <c r="N74" s="5" t="s">
        <v>24</v>
      </c>
      <c r="O74" s="6">
        <v>3</v>
      </c>
      <c r="P74" s="6">
        <v>2000</v>
      </c>
      <c r="Q74" s="6">
        <f t="shared" si="7"/>
        <v>6000</v>
      </c>
      <c r="R74" s="6">
        <v>1750</v>
      </c>
      <c r="S74" s="6">
        <f t="shared" si="8"/>
        <v>5250</v>
      </c>
      <c r="T74" s="5" t="s">
        <v>34</v>
      </c>
      <c r="X74" s="5" t="s">
        <v>156</v>
      </c>
      <c r="Y74" s="5" t="s">
        <v>131</v>
      </c>
      <c r="Z74" s="5" t="s">
        <v>130</v>
      </c>
      <c r="AA74" s="5" t="s">
        <v>24</v>
      </c>
      <c r="AB74" s="6">
        <v>3</v>
      </c>
      <c r="AC74" s="6">
        <v>2000</v>
      </c>
      <c r="AD74" s="6">
        <f t="shared" si="9"/>
        <v>6000</v>
      </c>
      <c r="AE74" s="6">
        <v>1750</v>
      </c>
      <c r="AF74" s="6">
        <f t="shared" si="10"/>
        <v>5250</v>
      </c>
    </row>
    <row r="75" spans="1:32" x14ac:dyDescent="0.2">
      <c r="A75" s="1">
        <v>2322</v>
      </c>
      <c r="B75" s="4" t="s">
        <v>90</v>
      </c>
      <c r="C75" s="4">
        <v>46007</v>
      </c>
      <c r="D75" s="5" t="s">
        <v>49</v>
      </c>
      <c r="E75" s="5" t="s">
        <v>154</v>
      </c>
      <c r="F75" s="5" t="s">
        <v>158</v>
      </c>
      <c r="G75" s="5" t="s">
        <v>156</v>
      </c>
      <c r="H75" s="5">
        <f t="shared" si="11"/>
        <v>22</v>
      </c>
      <c r="I75" s="5"/>
      <c r="J75" s="5" t="s">
        <v>157</v>
      </c>
      <c r="K75" s="5" t="s">
        <v>130</v>
      </c>
      <c r="L75" s="5" t="s">
        <v>131</v>
      </c>
      <c r="M75" s="5" t="s">
        <v>130</v>
      </c>
      <c r="N75" s="5" t="s">
        <v>24</v>
      </c>
      <c r="O75" s="6">
        <v>29</v>
      </c>
      <c r="P75" s="6">
        <v>2000</v>
      </c>
      <c r="Q75" s="6">
        <f t="shared" si="7"/>
        <v>58000</v>
      </c>
      <c r="R75" s="6">
        <v>1750</v>
      </c>
      <c r="S75" s="6">
        <f t="shared" si="8"/>
        <v>50750</v>
      </c>
      <c r="T75" s="5" t="s">
        <v>34</v>
      </c>
      <c r="X75" s="5" t="s">
        <v>156</v>
      </c>
      <c r="Y75" s="5" t="s">
        <v>131</v>
      </c>
      <c r="Z75" s="5" t="s">
        <v>130</v>
      </c>
      <c r="AA75" s="5" t="s">
        <v>24</v>
      </c>
      <c r="AB75" s="6">
        <v>29</v>
      </c>
      <c r="AC75" s="6">
        <v>2000</v>
      </c>
      <c r="AD75" s="6">
        <f t="shared" si="9"/>
        <v>58000</v>
      </c>
      <c r="AE75" s="6">
        <v>1750</v>
      </c>
      <c r="AF75" s="6">
        <f t="shared" si="10"/>
        <v>50750</v>
      </c>
    </row>
    <row r="76" spans="1:32" x14ac:dyDescent="0.2">
      <c r="A76" s="1">
        <v>2245</v>
      </c>
      <c r="B76" s="4" t="s">
        <v>90</v>
      </c>
      <c r="C76" s="4">
        <v>46006</v>
      </c>
      <c r="D76" s="5" t="s">
        <v>149</v>
      </c>
      <c r="E76" s="5" t="s">
        <v>159</v>
      </c>
      <c r="F76" s="5" t="s">
        <v>160</v>
      </c>
      <c r="G76" s="5" t="s">
        <v>160</v>
      </c>
      <c r="H76" s="5">
        <f t="shared" si="11"/>
        <v>22</v>
      </c>
      <c r="I76" s="5"/>
      <c r="J76" s="5" t="s">
        <v>157</v>
      </c>
      <c r="K76" s="5" t="s">
        <v>130</v>
      </c>
      <c r="L76" s="5" t="s">
        <v>131</v>
      </c>
      <c r="M76" s="5" t="s">
        <v>130</v>
      </c>
      <c r="N76" s="5" t="s">
        <v>24</v>
      </c>
      <c r="O76" s="6">
        <v>2</v>
      </c>
      <c r="P76" s="6">
        <v>3000</v>
      </c>
      <c r="Q76" s="6">
        <f t="shared" si="7"/>
        <v>6000</v>
      </c>
      <c r="R76" s="6">
        <v>2500</v>
      </c>
      <c r="S76" s="6">
        <f t="shared" si="8"/>
        <v>5000</v>
      </c>
      <c r="T76" s="5" t="s">
        <v>34</v>
      </c>
      <c r="X76" s="5" t="s">
        <v>160</v>
      </c>
      <c r="Y76" s="5" t="s">
        <v>131</v>
      </c>
      <c r="Z76" s="5" t="s">
        <v>130</v>
      </c>
      <c r="AA76" s="5" t="s">
        <v>24</v>
      </c>
      <c r="AB76" s="6">
        <v>2</v>
      </c>
      <c r="AC76" s="6">
        <v>3000</v>
      </c>
      <c r="AD76" s="6">
        <f t="shared" si="9"/>
        <v>6000</v>
      </c>
      <c r="AE76" s="6">
        <v>2500</v>
      </c>
      <c r="AF76" s="6">
        <f t="shared" si="10"/>
        <v>5000</v>
      </c>
    </row>
    <row r="77" spans="1:32" x14ac:dyDescent="0.2">
      <c r="A77" s="1">
        <v>2288</v>
      </c>
      <c r="B77" s="4" t="s">
        <v>90</v>
      </c>
      <c r="C77" s="4">
        <v>46007</v>
      </c>
      <c r="D77" s="5" t="s">
        <v>67</v>
      </c>
      <c r="E77" s="5" t="s">
        <v>159</v>
      </c>
      <c r="F77" s="5" t="s">
        <v>160</v>
      </c>
      <c r="G77" s="5" t="s">
        <v>160</v>
      </c>
      <c r="H77" s="5">
        <f t="shared" si="11"/>
        <v>22</v>
      </c>
      <c r="I77" s="5"/>
      <c r="J77" s="5" t="s">
        <v>157</v>
      </c>
      <c r="K77" s="5" t="s">
        <v>130</v>
      </c>
      <c r="L77" s="5" t="s">
        <v>131</v>
      </c>
      <c r="M77" s="5" t="s">
        <v>130</v>
      </c>
      <c r="N77" s="5" t="s">
        <v>24</v>
      </c>
      <c r="O77" s="6">
        <v>27</v>
      </c>
      <c r="P77" s="6">
        <v>3000</v>
      </c>
      <c r="Q77" s="6">
        <f t="shared" si="7"/>
        <v>81000</v>
      </c>
      <c r="R77" s="6">
        <v>2500</v>
      </c>
      <c r="S77" s="6">
        <f t="shared" si="8"/>
        <v>67500</v>
      </c>
      <c r="T77" s="5" t="s">
        <v>34</v>
      </c>
      <c r="X77" s="5" t="s">
        <v>160</v>
      </c>
      <c r="Y77" s="5" t="s">
        <v>131</v>
      </c>
      <c r="Z77" s="5" t="s">
        <v>130</v>
      </c>
      <c r="AA77" s="5" t="s">
        <v>24</v>
      </c>
      <c r="AB77" s="6">
        <v>27</v>
      </c>
      <c r="AC77" s="6">
        <v>3000</v>
      </c>
      <c r="AD77" s="6">
        <f t="shared" si="9"/>
        <v>81000</v>
      </c>
      <c r="AE77" s="6">
        <v>2500</v>
      </c>
      <c r="AF77" s="6">
        <f t="shared" si="10"/>
        <v>67500</v>
      </c>
    </row>
    <row r="78" spans="1:32" x14ac:dyDescent="0.2">
      <c r="A78" s="1">
        <v>2312</v>
      </c>
      <c r="B78" s="4" t="s">
        <v>90</v>
      </c>
      <c r="C78" s="4">
        <v>46007</v>
      </c>
      <c r="D78" s="5" t="s">
        <v>161</v>
      </c>
      <c r="E78" s="5" t="s">
        <v>159</v>
      </c>
      <c r="F78" s="5" t="s">
        <v>160</v>
      </c>
      <c r="G78" s="5" t="s">
        <v>160</v>
      </c>
      <c r="H78" s="5">
        <f t="shared" si="11"/>
        <v>22</v>
      </c>
      <c r="I78" s="5"/>
      <c r="J78" s="5" t="s">
        <v>157</v>
      </c>
      <c r="K78" s="5" t="s">
        <v>130</v>
      </c>
      <c r="L78" s="5" t="s">
        <v>131</v>
      </c>
      <c r="M78" s="5" t="s">
        <v>130</v>
      </c>
      <c r="N78" s="5" t="s">
        <v>24</v>
      </c>
      <c r="O78" s="6">
        <v>4</v>
      </c>
      <c r="P78" s="6">
        <v>3000</v>
      </c>
      <c r="Q78" s="6">
        <f t="shared" si="7"/>
        <v>12000</v>
      </c>
      <c r="R78" s="6">
        <v>2500</v>
      </c>
      <c r="S78" s="6">
        <f t="shared" si="8"/>
        <v>10000</v>
      </c>
      <c r="T78" s="5" t="s">
        <v>34</v>
      </c>
      <c r="X78" s="5" t="s">
        <v>160</v>
      </c>
      <c r="Y78" s="5" t="s">
        <v>131</v>
      </c>
      <c r="Z78" s="5" t="s">
        <v>130</v>
      </c>
      <c r="AA78" s="5" t="s">
        <v>24</v>
      </c>
      <c r="AB78" s="6">
        <v>4</v>
      </c>
      <c r="AC78" s="6">
        <v>3000</v>
      </c>
      <c r="AD78" s="6">
        <f t="shared" si="9"/>
        <v>12000</v>
      </c>
      <c r="AE78" s="6">
        <v>2500</v>
      </c>
      <c r="AF78" s="6">
        <f t="shared" si="10"/>
        <v>10000</v>
      </c>
    </row>
    <row r="79" spans="1:32" x14ac:dyDescent="0.2">
      <c r="A79" s="1">
        <v>2246</v>
      </c>
      <c r="B79" s="4" t="s">
        <v>90</v>
      </c>
      <c r="C79" s="4">
        <v>46006</v>
      </c>
      <c r="D79" s="5" t="s">
        <v>149</v>
      </c>
      <c r="E79" s="5" t="s">
        <v>162</v>
      </c>
      <c r="F79" s="5" t="s">
        <v>163</v>
      </c>
      <c r="G79" s="5" t="s">
        <v>163</v>
      </c>
      <c r="H79" s="5">
        <f t="shared" si="11"/>
        <v>22</v>
      </c>
      <c r="I79" s="5"/>
      <c r="J79" s="5" t="s">
        <v>157</v>
      </c>
      <c r="K79" s="5" t="s">
        <v>130</v>
      </c>
      <c r="L79" s="5" t="s">
        <v>131</v>
      </c>
      <c r="M79" s="5" t="s">
        <v>130</v>
      </c>
      <c r="N79" s="5" t="s">
        <v>24</v>
      </c>
      <c r="O79" s="6">
        <v>2</v>
      </c>
      <c r="P79" s="6">
        <v>4000</v>
      </c>
      <c r="Q79" s="6">
        <f t="shared" si="7"/>
        <v>8000</v>
      </c>
      <c r="R79" s="6">
        <v>3500</v>
      </c>
      <c r="S79" s="6">
        <f t="shared" si="8"/>
        <v>7000</v>
      </c>
      <c r="T79" s="5" t="s">
        <v>34</v>
      </c>
      <c r="X79" s="5" t="s">
        <v>163</v>
      </c>
      <c r="Y79" s="5" t="s">
        <v>131</v>
      </c>
      <c r="Z79" s="5" t="s">
        <v>130</v>
      </c>
      <c r="AA79" s="5" t="s">
        <v>24</v>
      </c>
      <c r="AB79" s="6">
        <v>2</v>
      </c>
      <c r="AC79" s="6">
        <v>4000</v>
      </c>
      <c r="AD79" s="6">
        <f t="shared" si="9"/>
        <v>8000</v>
      </c>
      <c r="AE79" s="6">
        <v>3500</v>
      </c>
      <c r="AF79" s="6">
        <f t="shared" si="10"/>
        <v>7000</v>
      </c>
    </row>
    <row r="80" spans="1:32" x14ac:dyDescent="0.2">
      <c r="A80" s="1">
        <v>2311</v>
      </c>
      <c r="B80" s="4" t="s">
        <v>90</v>
      </c>
      <c r="C80" s="4">
        <v>46007</v>
      </c>
      <c r="D80" s="5" t="s">
        <v>161</v>
      </c>
      <c r="E80" s="5" t="s">
        <v>162</v>
      </c>
      <c r="F80" s="5" t="s">
        <v>163</v>
      </c>
      <c r="G80" s="5" t="s">
        <v>163</v>
      </c>
      <c r="H80" s="5">
        <f t="shared" si="11"/>
        <v>22</v>
      </c>
      <c r="I80" s="5"/>
      <c r="J80" s="5" t="s">
        <v>157</v>
      </c>
      <c r="K80" s="5" t="s">
        <v>130</v>
      </c>
      <c r="L80" s="5" t="s">
        <v>131</v>
      </c>
      <c r="M80" s="5" t="s">
        <v>130</v>
      </c>
      <c r="N80" s="5" t="s">
        <v>24</v>
      </c>
      <c r="O80" s="6">
        <v>9</v>
      </c>
      <c r="P80" s="6">
        <v>4000</v>
      </c>
      <c r="Q80" s="6">
        <f t="shared" si="7"/>
        <v>36000</v>
      </c>
      <c r="R80" s="6">
        <v>3500</v>
      </c>
      <c r="S80" s="6">
        <f t="shared" si="8"/>
        <v>31500</v>
      </c>
      <c r="T80" s="5" t="s">
        <v>34</v>
      </c>
      <c r="X80" s="5" t="s">
        <v>163</v>
      </c>
      <c r="Y80" s="5" t="s">
        <v>131</v>
      </c>
      <c r="Z80" s="5" t="s">
        <v>130</v>
      </c>
      <c r="AA80" s="5" t="s">
        <v>24</v>
      </c>
      <c r="AB80" s="6">
        <v>9</v>
      </c>
      <c r="AC80" s="6">
        <v>4000</v>
      </c>
      <c r="AD80" s="6">
        <f t="shared" si="9"/>
        <v>36000</v>
      </c>
      <c r="AE80" s="6">
        <v>3500</v>
      </c>
      <c r="AF80" s="6">
        <f t="shared" si="10"/>
        <v>31500</v>
      </c>
    </row>
    <row r="81" spans="1:32" x14ac:dyDescent="0.2">
      <c r="A81" s="1">
        <v>2328</v>
      </c>
      <c r="B81" s="4" t="s">
        <v>90</v>
      </c>
      <c r="C81" s="4">
        <v>46007</v>
      </c>
      <c r="D81" s="5" t="s">
        <v>164</v>
      </c>
      <c r="E81" s="5" t="s">
        <v>162</v>
      </c>
      <c r="F81" s="5" t="s">
        <v>163</v>
      </c>
      <c r="G81" s="5" t="s">
        <v>163</v>
      </c>
      <c r="H81" s="5">
        <f t="shared" si="11"/>
        <v>22</v>
      </c>
      <c r="I81" s="5"/>
      <c r="J81" s="5" t="s">
        <v>157</v>
      </c>
      <c r="K81" s="5" t="s">
        <v>130</v>
      </c>
      <c r="L81" s="5" t="s">
        <v>131</v>
      </c>
      <c r="M81" s="5" t="s">
        <v>130</v>
      </c>
      <c r="N81" s="5" t="s">
        <v>24</v>
      </c>
      <c r="O81" s="6">
        <v>13</v>
      </c>
      <c r="P81" s="6">
        <v>4000</v>
      </c>
      <c r="Q81" s="6">
        <f t="shared" si="7"/>
        <v>52000</v>
      </c>
      <c r="R81" s="6">
        <v>3500</v>
      </c>
      <c r="S81" s="6">
        <f t="shared" si="8"/>
        <v>45500</v>
      </c>
      <c r="T81" s="5" t="s">
        <v>34</v>
      </c>
      <c r="X81" s="5" t="s">
        <v>163</v>
      </c>
      <c r="Y81" s="5" t="s">
        <v>131</v>
      </c>
      <c r="Z81" s="5" t="s">
        <v>130</v>
      </c>
      <c r="AA81" s="5" t="s">
        <v>24</v>
      </c>
      <c r="AB81" s="6">
        <v>13</v>
      </c>
      <c r="AC81" s="6">
        <v>4000</v>
      </c>
      <c r="AD81" s="6">
        <f t="shared" si="9"/>
        <v>52000</v>
      </c>
      <c r="AE81" s="6">
        <v>3500</v>
      </c>
      <c r="AF81" s="6">
        <f t="shared" si="10"/>
        <v>45500</v>
      </c>
    </row>
    <row r="82" spans="1:32" x14ac:dyDescent="0.2">
      <c r="A82" s="1">
        <v>2324</v>
      </c>
      <c r="B82" s="4" t="s">
        <v>90</v>
      </c>
      <c r="C82" s="4">
        <v>46007</v>
      </c>
      <c r="D82" s="5" t="s">
        <v>49</v>
      </c>
      <c r="E82" s="5" t="s">
        <v>165</v>
      </c>
      <c r="F82" s="5" t="s">
        <v>166</v>
      </c>
      <c r="G82" s="5" t="s">
        <v>166</v>
      </c>
      <c r="H82" s="5">
        <f t="shared" si="11"/>
        <v>21</v>
      </c>
      <c r="I82" s="5"/>
      <c r="J82" s="5" t="s">
        <v>157</v>
      </c>
      <c r="K82" s="5" t="s">
        <v>130</v>
      </c>
      <c r="L82" s="5" t="s">
        <v>131</v>
      </c>
      <c r="M82" s="5" t="s">
        <v>130</v>
      </c>
      <c r="N82" s="5" t="s">
        <v>24</v>
      </c>
      <c r="O82" s="6">
        <v>43</v>
      </c>
      <c r="P82" s="6">
        <v>750</v>
      </c>
      <c r="Q82" s="6">
        <f t="shared" si="7"/>
        <v>32250</v>
      </c>
      <c r="R82" s="6">
        <v>650</v>
      </c>
      <c r="S82" s="6">
        <f t="shared" si="8"/>
        <v>27950</v>
      </c>
      <c r="T82" s="5" t="s">
        <v>34</v>
      </c>
      <c r="X82" s="5" t="s">
        <v>166</v>
      </c>
      <c r="Y82" s="5" t="s">
        <v>131</v>
      </c>
      <c r="Z82" s="5" t="s">
        <v>130</v>
      </c>
      <c r="AA82" s="5" t="s">
        <v>24</v>
      </c>
      <c r="AB82" s="6">
        <v>43</v>
      </c>
      <c r="AC82" s="6">
        <v>750</v>
      </c>
      <c r="AD82" s="6">
        <f t="shared" si="9"/>
        <v>32250</v>
      </c>
      <c r="AE82" s="6">
        <v>650</v>
      </c>
      <c r="AF82" s="6">
        <f t="shared" si="10"/>
        <v>27950</v>
      </c>
    </row>
    <row r="83" spans="1:32" x14ac:dyDescent="0.2">
      <c r="A83" s="1">
        <v>2323</v>
      </c>
      <c r="B83" s="4" t="s">
        <v>90</v>
      </c>
      <c r="C83" s="4">
        <v>46007</v>
      </c>
      <c r="D83" s="5" t="s">
        <v>49</v>
      </c>
      <c r="E83" s="5" t="s">
        <v>167</v>
      </c>
      <c r="F83" s="5" t="s">
        <v>168</v>
      </c>
      <c r="G83" s="5" t="s">
        <v>168</v>
      </c>
      <c r="H83" s="5">
        <f t="shared" si="11"/>
        <v>21</v>
      </c>
      <c r="I83" s="5"/>
      <c r="J83" s="5" t="s">
        <v>157</v>
      </c>
      <c r="K83" s="5" t="s">
        <v>130</v>
      </c>
      <c r="L83" s="5" t="s">
        <v>131</v>
      </c>
      <c r="M83" s="5" t="s">
        <v>130</v>
      </c>
      <c r="N83" s="5" t="s">
        <v>24</v>
      </c>
      <c r="O83" s="6">
        <v>25</v>
      </c>
      <c r="P83" s="6">
        <v>1000</v>
      </c>
      <c r="Q83" s="6">
        <f t="shared" si="7"/>
        <v>25000</v>
      </c>
      <c r="R83" s="6">
        <v>700</v>
      </c>
      <c r="S83" s="6">
        <f t="shared" si="8"/>
        <v>17500</v>
      </c>
      <c r="T83" s="5" t="s">
        <v>34</v>
      </c>
      <c r="X83" s="5" t="s">
        <v>168</v>
      </c>
      <c r="Y83" s="5" t="s">
        <v>131</v>
      </c>
      <c r="Z83" s="5" t="s">
        <v>130</v>
      </c>
      <c r="AA83" s="5" t="s">
        <v>24</v>
      </c>
      <c r="AB83" s="6">
        <v>25</v>
      </c>
      <c r="AC83" s="6">
        <v>1000</v>
      </c>
      <c r="AD83" s="6">
        <f t="shared" si="9"/>
        <v>25000</v>
      </c>
      <c r="AE83" s="6">
        <v>700</v>
      </c>
      <c r="AF83" s="6">
        <f t="shared" si="10"/>
        <v>17500</v>
      </c>
    </row>
    <row r="84" spans="1:32" x14ac:dyDescent="0.2">
      <c r="A84" s="1">
        <v>2313</v>
      </c>
      <c r="B84" s="4" t="s">
        <v>90</v>
      </c>
      <c r="C84" s="4">
        <v>46007</v>
      </c>
      <c r="D84" s="5" t="s">
        <v>161</v>
      </c>
      <c r="E84" s="5" t="s">
        <v>169</v>
      </c>
      <c r="F84" s="5" t="s">
        <v>170</v>
      </c>
      <c r="G84" s="5" t="s">
        <v>170</v>
      </c>
      <c r="H84" s="5">
        <f t="shared" si="11"/>
        <v>26</v>
      </c>
      <c r="I84" s="5"/>
      <c r="J84" s="5" t="s">
        <v>157</v>
      </c>
      <c r="K84" s="5" t="s">
        <v>130</v>
      </c>
      <c r="L84" s="5" t="s">
        <v>131</v>
      </c>
      <c r="M84" s="5" t="s">
        <v>130</v>
      </c>
      <c r="N84" s="5" t="s">
        <v>24</v>
      </c>
      <c r="O84" s="6">
        <v>9</v>
      </c>
      <c r="P84" s="6">
        <v>1500</v>
      </c>
      <c r="Q84" s="6">
        <f t="shared" si="7"/>
        <v>13500</v>
      </c>
      <c r="R84" s="6">
        <v>1000</v>
      </c>
      <c r="S84" s="6">
        <f t="shared" si="8"/>
        <v>9000</v>
      </c>
      <c r="T84" s="5" t="s">
        <v>34</v>
      </c>
      <c r="X84" s="5" t="s">
        <v>170</v>
      </c>
      <c r="Y84" s="5" t="s">
        <v>131</v>
      </c>
      <c r="Z84" s="5" t="s">
        <v>130</v>
      </c>
      <c r="AA84" s="5" t="s">
        <v>24</v>
      </c>
      <c r="AB84" s="6">
        <v>9</v>
      </c>
      <c r="AC84" s="6">
        <v>1500</v>
      </c>
      <c r="AD84" s="6">
        <f t="shared" si="9"/>
        <v>13500</v>
      </c>
      <c r="AE84" s="6">
        <v>1000</v>
      </c>
      <c r="AF84" s="6">
        <f t="shared" si="10"/>
        <v>9000</v>
      </c>
    </row>
    <row r="85" spans="1:32" x14ac:dyDescent="0.2">
      <c r="A85" s="1">
        <v>458</v>
      </c>
      <c r="B85" s="4" t="s">
        <v>105</v>
      </c>
      <c r="C85" s="4">
        <v>45999</v>
      </c>
      <c r="D85" s="5" t="s">
        <v>141</v>
      </c>
      <c r="E85" s="5"/>
      <c r="F85" s="5" t="s">
        <v>171</v>
      </c>
      <c r="G85" s="5" t="s">
        <v>171</v>
      </c>
      <c r="H85" s="5">
        <f t="shared" si="11"/>
        <v>24</v>
      </c>
      <c r="I85" s="5"/>
      <c r="J85" s="5" t="s">
        <v>172</v>
      </c>
      <c r="K85" s="5" t="s">
        <v>130</v>
      </c>
      <c r="L85" s="5" t="s">
        <v>131</v>
      </c>
      <c r="M85" s="5" t="s">
        <v>130</v>
      </c>
      <c r="N85" s="5" t="s">
        <v>24</v>
      </c>
      <c r="O85" s="6">
        <v>1</v>
      </c>
      <c r="P85" s="6">
        <v>2000</v>
      </c>
      <c r="Q85" s="6">
        <f t="shared" si="7"/>
        <v>2000</v>
      </c>
      <c r="R85" s="6"/>
      <c r="S85" s="6">
        <f t="shared" si="8"/>
        <v>0</v>
      </c>
      <c r="T85" s="5" t="s">
        <v>25</v>
      </c>
      <c r="X85" s="5" t="s">
        <v>171</v>
      </c>
      <c r="Y85" s="5" t="s">
        <v>131</v>
      </c>
      <c r="Z85" s="5" t="s">
        <v>130</v>
      </c>
      <c r="AA85" s="5" t="s">
        <v>24</v>
      </c>
      <c r="AB85" s="6">
        <v>1</v>
      </c>
      <c r="AC85" s="6">
        <v>2000</v>
      </c>
      <c r="AD85" s="6">
        <f t="shared" si="9"/>
        <v>2000</v>
      </c>
      <c r="AE85" s="6"/>
      <c r="AF85" s="6">
        <f t="shared" si="10"/>
        <v>0</v>
      </c>
    </row>
    <row r="86" spans="1:32" x14ac:dyDescent="0.2">
      <c r="A86" s="1">
        <v>489</v>
      </c>
      <c r="B86" s="4" t="s">
        <v>105</v>
      </c>
      <c r="C86" s="4">
        <v>45999</v>
      </c>
      <c r="D86" s="5" t="s">
        <v>143</v>
      </c>
      <c r="E86" s="5"/>
      <c r="F86" s="5" t="s">
        <v>171</v>
      </c>
      <c r="G86" s="5" t="s">
        <v>171</v>
      </c>
      <c r="H86" s="5">
        <f t="shared" si="11"/>
        <v>24</v>
      </c>
      <c r="I86" s="5"/>
      <c r="J86" s="5" t="s">
        <v>172</v>
      </c>
      <c r="K86" s="5" t="s">
        <v>130</v>
      </c>
      <c r="L86" s="5" t="s">
        <v>131</v>
      </c>
      <c r="M86" s="5" t="s">
        <v>130</v>
      </c>
      <c r="N86" s="5" t="s">
        <v>24</v>
      </c>
      <c r="O86" s="6">
        <v>19</v>
      </c>
      <c r="P86" s="6">
        <v>2000</v>
      </c>
      <c r="Q86" s="6">
        <f t="shared" si="7"/>
        <v>38000</v>
      </c>
      <c r="R86" s="6"/>
      <c r="S86" s="6">
        <f t="shared" si="8"/>
        <v>0</v>
      </c>
      <c r="T86" s="5" t="s">
        <v>25</v>
      </c>
      <c r="X86" s="5" t="s">
        <v>171</v>
      </c>
      <c r="Y86" s="5" t="s">
        <v>131</v>
      </c>
      <c r="Z86" s="5" t="s">
        <v>130</v>
      </c>
      <c r="AA86" s="5" t="s">
        <v>24</v>
      </c>
      <c r="AB86" s="6">
        <v>19</v>
      </c>
      <c r="AC86" s="6">
        <v>2000</v>
      </c>
      <c r="AD86" s="6">
        <f t="shared" si="9"/>
        <v>38000</v>
      </c>
      <c r="AE86" s="6"/>
      <c r="AF86" s="6">
        <f t="shared" si="10"/>
        <v>0</v>
      </c>
    </row>
    <row r="87" spans="1:32" x14ac:dyDescent="0.2">
      <c r="A87" s="1">
        <v>490</v>
      </c>
      <c r="B87" s="4" t="s">
        <v>105</v>
      </c>
      <c r="C87" s="4">
        <v>45999</v>
      </c>
      <c r="D87" s="5" t="s">
        <v>143</v>
      </c>
      <c r="E87" s="5"/>
      <c r="F87" s="5" t="s">
        <v>173</v>
      </c>
      <c r="G87" s="5" t="s">
        <v>173</v>
      </c>
      <c r="H87" s="5">
        <f t="shared" si="11"/>
        <v>24</v>
      </c>
      <c r="I87" s="5"/>
      <c r="J87" s="5" t="s">
        <v>172</v>
      </c>
      <c r="K87" s="5" t="s">
        <v>130</v>
      </c>
      <c r="L87" s="5" t="s">
        <v>131</v>
      </c>
      <c r="M87" s="5" t="s">
        <v>130</v>
      </c>
      <c r="N87" s="5" t="s">
        <v>24</v>
      </c>
      <c r="O87" s="6">
        <v>7</v>
      </c>
      <c r="P87" s="6">
        <v>4000</v>
      </c>
      <c r="Q87" s="6">
        <f t="shared" si="7"/>
        <v>28000</v>
      </c>
      <c r="R87" s="6"/>
      <c r="S87" s="6">
        <f t="shared" si="8"/>
        <v>0</v>
      </c>
      <c r="T87" s="5" t="s">
        <v>25</v>
      </c>
      <c r="X87" s="5" t="s">
        <v>173</v>
      </c>
      <c r="Y87" s="5" t="s">
        <v>131</v>
      </c>
      <c r="Z87" s="5" t="s">
        <v>130</v>
      </c>
      <c r="AA87" s="5" t="s">
        <v>24</v>
      </c>
      <c r="AB87" s="6">
        <v>7</v>
      </c>
      <c r="AC87" s="6">
        <v>4000</v>
      </c>
      <c r="AD87" s="6">
        <f t="shared" si="9"/>
        <v>28000</v>
      </c>
      <c r="AE87" s="6"/>
      <c r="AF87" s="6">
        <f t="shared" si="10"/>
        <v>0</v>
      </c>
    </row>
    <row r="88" spans="1:32" x14ac:dyDescent="0.2">
      <c r="A88" s="1">
        <v>478</v>
      </c>
      <c r="B88" s="4" t="s">
        <v>105</v>
      </c>
      <c r="C88" s="4">
        <v>45999</v>
      </c>
      <c r="D88" s="5" t="s">
        <v>138</v>
      </c>
      <c r="E88" s="5"/>
      <c r="F88" s="5" t="s">
        <v>174</v>
      </c>
      <c r="G88" s="5" t="s">
        <v>174</v>
      </c>
      <c r="H88" s="5">
        <f t="shared" si="11"/>
        <v>23</v>
      </c>
      <c r="I88" s="5"/>
      <c r="J88" s="5" t="s">
        <v>172</v>
      </c>
      <c r="K88" s="5" t="s">
        <v>130</v>
      </c>
      <c r="L88" s="5" t="s">
        <v>131</v>
      </c>
      <c r="M88" s="5" t="s">
        <v>130</v>
      </c>
      <c r="N88" s="5" t="s">
        <v>24</v>
      </c>
      <c r="O88" s="6">
        <v>55</v>
      </c>
      <c r="P88" s="6">
        <v>1000</v>
      </c>
      <c r="Q88" s="6">
        <f t="shared" si="7"/>
        <v>55000</v>
      </c>
      <c r="R88" s="6"/>
      <c r="S88" s="6">
        <f t="shared" si="8"/>
        <v>0</v>
      </c>
      <c r="T88" s="5" t="s">
        <v>25</v>
      </c>
      <c r="X88" s="5" t="s">
        <v>174</v>
      </c>
      <c r="Y88" s="5" t="s">
        <v>131</v>
      </c>
      <c r="Z88" s="5" t="s">
        <v>130</v>
      </c>
      <c r="AA88" s="5" t="s">
        <v>24</v>
      </c>
      <c r="AB88" s="6">
        <v>55</v>
      </c>
      <c r="AC88" s="6">
        <v>1000</v>
      </c>
      <c r="AD88" s="6">
        <f t="shared" si="9"/>
        <v>55000</v>
      </c>
      <c r="AE88" s="6"/>
      <c r="AF88" s="6">
        <f t="shared" si="10"/>
        <v>0</v>
      </c>
    </row>
    <row r="89" spans="1:32" x14ac:dyDescent="0.2">
      <c r="A89" s="1">
        <v>491</v>
      </c>
      <c r="B89" s="4" t="s">
        <v>105</v>
      </c>
      <c r="C89" s="4">
        <v>45999</v>
      </c>
      <c r="D89" s="5" t="s">
        <v>143</v>
      </c>
      <c r="E89" s="5"/>
      <c r="F89" s="5" t="s">
        <v>174</v>
      </c>
      <c r="G89" s="5" t="s">
        <v>174</v>
      </c>
      <c r="H89" s="5">
        <f t="shared" si="11"/>
        <v>23</v>
      </c>
      <c r="I89" s="5"/>
      <c r="J89" s="5" t="s">
        <v>172</v>
      </c>
      <c r="K89" s="5" t="s">
        <v>130</v>
      </c>
      <c r="L89" s="5" t="s">
        <v>131</v>
      </c>
      <c r="M89" s="5" t="s">
        <v>130</v>
      </c>
      <c r="N89" s="5" t="s">
        <v>24</v>
      </c>
      <c r="O89" s="6">
        <v>4</v>
      </c>
      <c r="P89" s="6">
        <v>1000</v>
      </c>
      <c r="Q89" s="6">
        <f t="shared" si="7"/>
        <v>4000</v>
      </c>
      <c r="R89" s="6"/>
      <c r="S89" s="6">
        <f t="shared" si="8"/>
        <v>0</v>
      </c>
      <c r="T89" s="5" t="s">
        <v>25</v>
      </c>
      <c r="X89" s="5" t="s">
        <v>174</v>
      </c>
      <c r="Y89" s="5" t="s">
        <v>131</v>
      </c>
      <c r="Z89" s="5" t="s">
        <v>130</v>
      </c>
      <c r="AA89" s="5" t="s">
        <v>24</v>
      </c>
      <c r="AB89" s="6">
        <v>4</v>
      </c>
      <c r="AC89" s="6">
        <v>1000</v>
      </c>
      <c r="AD89" s="6">
        <f t="shared" si="9"/>
        <v>4000</v>
      </c>
      <c r="AE89" s="6"/>
      <c r="AF89" s="6">
        <f t="shared" si="10"/>
        <v>0</v>
      </c>
    </row>
    <row r="90" spans="1:32" x14ac:dyDescent="0.2">
      <c r="A90" s="1">
        <v>1785</v>
      </c>
      <c r="B90" s="4" t="s">
        <v>175</v>
      </c>
      <c r="C90" s="4">
        <v>46000</v>
      </c>
      <c r="D90" s="5" t="s">
        <v>176</v>
      </c>
      <c r="E90" s="5"/>
      <c r="F90" s="5" t="s">
        <v>177</v>
      </c>
      <c r="G90" s="5" t="s">
        <v>177</v>
      </c>
      <c r="H90" s="5">
        <f t="shared" si="11"/>
        <v>28</v>
      </c>
      <c r="I90" s="5"/>
      <c r="J90" s="5" t="s">
        <v>172</v>
      </c>
      <c r="K90" s="5" t="s">
        <v>130</v>
      </c>
      <c r="L90" s="5" t="s">
        <v>131</v>
      </c>
      <c r="M90" s="5" t="s">
        <v>130</v>
      </c>
      <c r="N90" s="5" t="s">
        <v>24</v>
      </c>
      <c r="O90" s="6">
        <v>3</v>
      </c>
      <c r="P90" s="6">
        <v>7500</v>
      </c>
      <c r="Q90" s="6">
        <f t="shared" si="7"/>
        <v>22500</v>
      </c>
      <c r="R90" s="6"/>
      <c r="S90" s="6">
        <f t="shared" si="8"/>
        <v>0</v>
      </c>
      <c r="T90" s="5" t="s">
        <v>25</v>
      </c>
      <c r="X90" s="5" t="s">
        <v>177</v>
      </c>
      <c r="Y90" s="5" t="s">
        <v>131</v>
      </c>
      <c r="Z90" s="5" t="s">
        <v>130</v>
      </c>
      <c r="AA90" s="5" t="s">
        <v>24</v>
      </c>
      <c r="AB90" s="6">
        <v>3</v>
      </c>
      <c r="AC90" s="6">
        <v>7500</v>
      </c>
      <c r="AD90" s="6">
        <f t="shared" si="9"/>
        <v>22500</v>
      </c>
      <c r="AE90" s="6"/>
      <c r="AF90" s="6">
        <f t="shared" si="10"/>
        <v>0</v>
      </c>
    </row>
    <row r="91" spans="1:32" x14ac:dyDescent="0.2">
      <c r="A91" s="1">
        <v>1786</v>
      </c>
      <c r="B91" s="4" t="s">
        <v>175</v>
      </c>
      <c r="C91" s="4">
        <v>46000</v>
      </c>
      <c r="D91" s="5" t="s">
        <v>176</v>
      </c>
      <c r="E91" s="5"/>
      <c r="F91" s="5" t="s">
        <v>178</v>
      </c>
      <c r="G91" s="5" t="s">
        <v>178</v>
      </c>
      <c r="H91" s="5">
        <f t="shared" si="11"/>
        <v>31</v>
      </c>
      <c r="I91" s="5"/>
      <c r="J91" s="5" t="s">
        <v>172</v>
      </c>
      <c r="K91" s="5" t="s">
        <v>130</v>
      </c>
      <c r="L91" s="5" t="s">
        <v>131</v>
      </c>
      <c r="M91" s="5" t="s">
        <v>130</v>
      </c>
      <c r="N91" s="5" t="s">
        <v>24</v>
      </c>
      <c r="O91" s="6">
        <v>1</v>
      </c>
      <c r="P91" s="6">
        <v>5000</v>
      </c>
      <c r="Q91" s="6">
        <f t="shared" si="7"/>
        <v>5000</v>
      </c>
      <c r="R91" s="6"/>
      <c r="S91" s="6">
        <f t="shared" si="8"/>
        <v>0</v>
      </c>
      <c r="T91" s="5" t="s">
        <v>25</v>
      </c>
      <c r="X91" s="5" t="s">
        <v>178</v>
      </c>
      <c r="Y91" s="5" t="s">
        <v>131</v>
      </c>
      <c r="Z91" s="5" t="s">
        <v>130</v>
      </c>
      <c r="AA91" s="5" t="s">
        <v>24</v>
      </c>
      <c r="AB91" s="6">
        <v>1</v>
      </c>
      <c r="AC91" s="6">
        <v>5000</v>
      </c>
      <c r="AD91" s="6">
        <f t="shared" si="9"/>
        <v>5000</v>
      </c>
      <c r="AE91" s="6"/>
      <c r="AF91" s="6">
        <f t="shared" si="10"/>
        <v>0</v>
      </c>
    </row>
    <row r="92" spans="1:32" x14ac:dyDescent="0.2">
      <c r="A92" s="1">
        <v>960</v>
      </c>
      <c r="B92" s="4" t="s">
        <v>60</v>
      </c>
      <c r="C92" s="4">
        <v>46002</v>
      </c>
      <c r="D92" s="5" t="s">
        <v>60</v>
      </c>
      <c r="E92" s="5"/>
      <c r="F92" s="5" t="s">
        <v>179</v>
      </c>
      <c r="G92" s="5" t="s">
        <v>179</v>
      </c>
      <c r="H92" s="5">
        <f t="shared" si="11"/>
        <v>36</v>
      </c>
      <c r="I92" s="5"/>
      <c r="J92" s="5" t="s">
        <v>180</v>
      </c>
      <c r="K92" s="5" t="s">
        <v>130</v>
      </c>
      <c r="L92" s="5" t="s">
        <v>131</v>
      </c>
      <c r="M92" s="5" t="s">
        <v>130</v>
      </c>
      <c r="N92" s="5" t="s">
        <v>24</v>
      </c>
      <c r="O92" s="6">
        <v>2</v>
      </c>
      <c r="P92" s="6">
        <v>7500</v>
      </c>
      <c r="Q92" s="6">
        <f t="shared" si="7"/>
        <v>15000</v>
      </c>
      <c r="R92" s="6"/>
      <c r="S92" s="6">
        <f t="shared" si="8"/>
        <v>0</v>
      </c>
      <c r="T92" s="5" t="s">
        <v>25</v>
      </c>
      <c r="X92" s="5" t="s">
        <v>179</v>
      </c>
      <c r="Y92" s="5" t="s">
        <v>131</v>
      </c>
      <c r="Z92" s="5" t="s">
        <v>130</v>
      </c>
      <c r="AA92" s="5" t="s">
        <v>24</v>
      </c>
      <c r="AB92" s="6">
        <v>2</v>
      </c>
      <c r="AC92" s="6">
        <v>7500</v>
      </c>
      <c r="AD92" s="6">
        <f t="shared" si="9"/>
        <v>15000</v>
      </c>
      <c r="AE92" s="6"/>
      <c r="AF92" s="6">
        <f t="shared" si="10"/>
        <v>0</v>
      </c>
    </row>
    <row r="93" spans="1:32" x14ac:dyDescent="0.2">
      <c r="A93" s="1">
        <v>341</v>
      </c>
      <c r="B93" s="4" t="s">
        <v>48</v>
      </c>
      <c r="C93" s="4">
        <v>45998</v>
      </c>
      <c r="D93" s="5" t="s">
        <v>149</v>
      </c>
      <c r="E93" s="5"/>
      <c r="F93" s="5" t="s">
        <v>181</v>
      </c>
      <c r="G93" s="5" t="s">
        <v>181</v>
      </c>
      <c r="H93" s="5">
        <f t="shared" si="11"/>
        <v>20</v>
      </c>
      <c r="I93" s="5"/>
      <c r="J93" s="5" t="s">
        <v>182</v>
      </c>
      <c r="K93" s="5" t="s">
        <v>130</v>
      </c>
      <c r="L93" s="5" t="s">
        <v>131</v>
      </c>
      <c r="M93" s="5" t="s">
        <v>130</v>
      </c>
      <c r="N93" s="5" t="s">
        <v>24</v>
      </c>
      <c r="O93" s="6">
        <v>1</v>
      </c>
      <c r="P93" s="6">
        <v>300</v>
      </c>
      <c r="Q93" s="6">
        <f t="shared" si="7"/>
        <v>300</v>
      </c>
      <c r="R93" s="6"/>
      <c r="S93" s="6">
        <f t="shared" si="8"/>
        <v>0</v>
      </c>
      <c r="T93" s="5" t="s">
        <v>25</v>
      </c>
      <c r="X93" s="5" t="s">
        <v>181</v>
      </c>
      <c r="Y93" s="5" t="s">
        <v>131</v>
      </c>
      <c r="Z93" s="5" t="s">
        <v>130</v>
      </c>
      <c r="AA93" s="5" t="s">
        <v>24</v>
      </c>
      <c r="AB93" s="6">
        <v>1</v>
      </c>
      <c r="AC93" s="6">
        <v>300</v>
      </c>
      <c r="AD93" s="6">
        <f t="shared" si="9"/>
        <v>300</v>
      </c>
      <c r="AE93" s="6"/>
      <c r="AF93" s="6">
        <f t="shared" si="10"/>
        <v>0</v>
      </c>
    </row>
    <row r="94" spans="1:32" x14ac:dyDescent="0.2">
      <c r="A94" s="1">
        <v>359</v>
      </c>
      <c r="B94" s="4" t="s">
        <v>48</v>
      </c>
      <c r="C94" s="4">
        <v>45998</v>
      </c>
      <c r="D94" s="5" t="s">
        <v>183</v>
      </c>
      <c r="E94" s="5"/>
      <c r="F94" s="5" t="s">
        <v>181</v>
      </c>
      <c r="G94" s="5" t="s">
        <v>181</v>
      </c>
      <c r="H94" s="5">
        <f t="shared" si="11"/>
        <v>20</v>
      </c>
      <c r="I94" s="5"/>
      <c r="J94" s="5" t="s">
        <v>182</v>
      </c>
      <c r="K94" s="5" t="s">
        <v>130</v>
      </c>
      <c r="L94" s="5" t="s">
        <v>131</v>
      </c>
      <c r="M94" s="5" t="s">
        <v>130</v>
      </c>
      <c r="N94" s="5" t="s">
        <v>24</v>
      </c>
      <c r="O94" s="6">
        <v>2</v>
      </c>
      <c r="P94" s="6">
        <v>300</v>
      </c>
      <c r="Q94" s="6">
        <f t="shared" si="7"/>
        <v>600</v>
      </c>
      <c r="R94" s="6"/>
      <c r="S94" s="6">
        <f t="shared" si="8"/>
        <v>0</v>
      </c>
      <c r="T94" s="5" t="s">
        <v>25</v>
      </c>
      <c r="X94" s="5" t="s">
        <v>181</v>
      </c>
      <c r="Y94" s="5" t="s">
        <v>131</v>
      </c>
      <c r="Z94" s="5" t="s">
        <v>130</v>
      </c>
      <c r="AA94" s="5" t="s">
        <v>24</v>
      </c>
      <c r="AB94" s="6">
        <v>2</v>
      </c>
      <c r="AC94" s="6">
        <v>300</v>
      </c>
      <c r="AD94" s="6">
        <f t="shared" si="9"/>
        <v>600</v>
      </c>
      <c r="AE94" s="6"/>
      <c r="AF94" s="6">
        <f t="shared" si="10"/>
        <v>0</v>
      </c>
    </row>
    <row r="95" spans="1:32" x14ac:dyDescent="0.2">
      <c r="A95" s="1">
        <v>382</v>
      </c>
      <c r="B95" s="4" t="s">
        <v>48</v>
      </c>
      <c r="C95" s="4">
        <v>45998</v>
      </c>
      <c r="D95" s="5" t="s">
        <v>47</v>
      </c>
      <c r="E95" s="5"/>
      <c r="F95" s="5" t="s">
        <v>181</v>
      </c>
      <c r="G95" s="5" t="s">
        <v>181</v>
      </c>
      <c r="H95" s="5">
        <f t="shared" si="11"/>
        <v>20</v>
      </c>
      <c r="I95" s="5"/>
      <c r="J95" s="5" t="s">
        <v>182</v>
      </c>
      <c r="K95" s="5" t="s">
        <v>130</v>
      </c>
      <c r="L95" s="5" t="s">
        <v>131</v>
      </c>
      <c r="M95" s="5" t="s">
        <v>130</v>
      </c>
      <c r="N95" s="5" t="s">
        <v>24</v>
      </c>
      <c r="O95" s="6">
        <v>4</v>
      </c>
      <c r="P95" s="6">
        <v>300</v>
      </c>
      <c r="Q95" s="6">
        <f t="shared" si="7"/>
        <v>1200</v>
      </c>
      <c r="R95" s="6"/>
      <c r="S95" s="6">
        <f t="shared" si="8"/>
        <v>0</v>
      </c>
      <c r="T95" s="5" t="s">
        <v>25</v>
      </c>
      <c r="X95" s="5" t="s">
        <v>181</v>
      </c>
      <c r="Y95" s="5" t="s">
        <v>131</v>
      </c>
      <c r="Z95" s="5" t="s">
        <v>130</v>
      </c>
      <c r="AA95" s="5" t="s">
        <v>24</v>
      </c>
      <c r="AB95" s="6">
        <v>4</v>
      </c>
      <c r="AC95" s="6">
        <v>300</v>
      </c>
      <c r="AD95" s="6">
        <f t="shared" si="9"/>
        <v>1200</v>
      </c>
      <c r="AE95" s="6"/>
      <c r="AF95" s="6">
        <f t="shared" si="10"/>
        <v>0</v>
      </c>
    </row>
    <row r="96" spans="1:32" x14ac:dyDescent="0.2">
      <c r="A96" s="1">
        <v>1117</v>
      </c>
      <c r="B96" s="4" t="s">
        <v>60</v>
      </c>
      <c r="C96" s="4">
        <v>46003</v>
      </c>
      <c r="D96" s="5" t="s">
        <v>60</v>
      </c>
      <c r="E96" s="5"/>
      <c r="F96" s="5" t="s">
        <v>184</v>
      </c>
      <c r="G96" s="5" t="s">
        <v>184</v>
      </c>
      <c r="H96" s="5">
        <f t="shared" si="11"/>
        <v>15</v>
      </c>
      <c r="I96" s="5"/>
      <c r="J96" s="5" t="s">
        <v>184</v>
      </c>
      <c r="K96" s="5" t="s">
        <v>130</v>
      </c>
      <c r="L96" s="5" t="s">
        <v>131</v>
      </c>
      <c r="M96" s="5" t="s">
        <v>130</v>
      </c>
      <c r="N96" s="5" t="s">
        <v>24</v>
      </c>
      <c r="O96" s="6">
        <v>22</v>
      </c>
      <c r="P96" s="6">
        <v>300</v>
      </c>
      <c r="Q96" s="6">
        <f t="shared" si="7"/>
        <v>6600</v>
      </c>
      <c r="R96" s="6"/>
      <c r="S96" s="6">
        <f t="shared" si="8"/>
        <v>0</v>
      </c>
      <c r="T96" s="5" t="s">
        <v>25</v>
      </c>
      <c r="X96" s="5" t="s">
        <v>184</v>
      </c>
      <c r="Y96" s="5" t="s">
        <v>131</v>
      </c>
      <c r="Z96" s="5" t="s">
        <v>130</v>
      </c>
      <c r="AA96" s="5" t="s">
        <v>24</v>
      </c>
      <c r="AB96" s="6">
        <v>22</v>
      </c>
      <c r="AC96" s="6">
        <v>300</v>
      </c>
      <c r="AD96" s="6">
        <f t="shared" si="9"/>
        <v>6600</v>
      </c>
      <c r="AE96" s="6"/>
      <c r="AF96" s="6">
        <f t="shared" si="10"/>
        <v>0</v>
      </c>
    </row>
    <row r="97" spans="1:32" x14ac:dyDescent="0.2">
      <c r="A97" s="1">
        <v>1469</v>
      </c>
      <c r="B97" s="5" t="s">
        <v>116</v>
      </c>
      <c r="C97" s="4">
        <v>46004</v>
      </c>
      <c r="D97" s="5" t="s">
        <v>116</v>
      </c>
      <c r="E97" s="5"/>
      <c r="F97" s="5" t="s">
        <v>184</v>
      </c>
      <c r="G97" s="5" t="s">
        <v>184</v>
      </c>
      <c r="H97" s="5">
        <f t="shared" si="11"/>
        <v>15</v>
      </c>
      <c r="I97" s="5"/>
      <c r="J97" s="5" t="s">
        <v>184</v>
      </c>
      <c r="K97" s="5" t="s">
        <v>130</v>
      </c>
      <c r="L97" s="5" t="s">
        <v>131</v>
      </c>
      <c r="M97" s="5" t="s">
        <v>130</v>
      </c>
      <c r="N97" s="5" t="s">
        <v>24</v>
      </c>
      <c r="O97" s="6">
        <v>1</v>
      </c>
      <c r="P97" s="6">
        <v>300</v>
      </c>
      <c r="Q97" s="6">
        <f t="shared" si="7"/>
        <v>300</v>
      </c>
      <c r="R97" s="6"/>
      <c r="S97" s="6">
        <f t="shared" si="8"/>
        <v>0</v>
      </c>
      <c r="T97" s="5" t="s">
        <v>25</v>
      </c>
      <c r="X97" s="5" t="s">
        <v>184</v>
      </c>
      <c r="Y97" s="5" t="s">
        <v>131</v>
      </c>
      <c r="Z97" s="5" t="s">
        <v>130</v>
      </c>
      <c r="AA97" s="5" t="s">
        <v>24</v>
      </c>
      <c r="AB97" s="6">
        <v>1</v>
      </c>
      <c r="AC97" s="6">
        <v>300</v>
      </c>
      <c r="AD97" s="6">
        <f t="shared" si="9"/>
        <v>300</v>
      </c>
      <c r="AE97" s="6"/>
      <c r="AF97" s="6">
        <f t="shared" si="10"/>
        <v>0</v>
      </c>
    </row>
    <row r="98" spans="1:32" x14ac:dyDescent="0.2">
      <c r="A98" s="1">
        <v>958</v>
      </c>
      <c r="B98" s="4" t="s">
        <v>60</v>
      </c>
      <c r="C98" s="4">
        <v>46002</v>
      </c>
      <c r="D98" s="5" t="s">
        <v>60</v>
      </c>
      <c r="E98" s="5"/>
      <c r="F98" s="5" t="s">
        <v>185</v>
      </c>
      <c r="G98" s="5" t="s">
        <v>185</v>
      </c>
      <c r="H98" s="5">
        <f t="shared" si="11"/>
        <v>28</v>
      </c>
      <c r="I98" s="5"/>
      <c r="J98" s="5" t="s">
        <v>186</v>
      </c>
      <c r="K98" s="5" t="s">
        <v>130</v>
      </c>
      <c r="L98" s="5" t="s">
        <v>131</v>
      </c>
      <c r="M98" s="5" t="s">
        <v>130</v>
      </c>
      <c r="N98" s="5" t="s">
        <v>24</v>
      </c>
      <c r="O98" s="6">
        <v>6</v>
      </c>
      <c r="P98" s="6">
        <v>20000</v>
      </c>
      <c r="Q98" s="6">
        <f t="shared" si="7"/>
        <v>120000</v>
      </c>
      <c r="R98" s="6"/>
      <c r="S98" s="6">
        <f t="shared" si="8"/>
        <v>0</v>
      </c>
      <c r="T98" s="5" t="s">
        <v>25</v>
      </c>
      <c r="X98" s="5" t="s">
        <v>185</v>
      </c>
      <c r="Y98" s="5" t="s">
        <v>131</v>
      </c>
      <c r="Z98" s="5" t="s">
        <v>130</v>
      </c>
      <c r="AA98" s="5" t="s">
        <v>24</v>
      </c>
      <c r="AB98" s="6">
        <v>6</v>
      </c>
      <c r="AC98" s="6">
        <v>20000</v>
      </c>
      <c r="AD98" s="6">
        <f t="shared" si="9"/>
        <v>120000</v>
      </c>
      <c r="AE98" s="6"/>
      <c r="AF98" s="6">
        <f t="shared" si="10"/>
        <v>0</v>
      </c>
    </row>
    <row r="99" spans="1:32" x14ac:dyDescent="0.2">
      <c r="A99" s="1">
        <v>583</v>
      </c>
      <c r="B99" s="4" t="s">
        <v>85</v>
      </c>
      <c r="C99" s="4">
        <v>45999</v>
      </c>
      <c r="D99" s="5" t="s">
        <v>145</v>
      </c>
      <c r="E99" s="5"/>
      <c r="F99" s="5" t="s">
        <v>187</v>
      </c>
      <c r="G99" s="5" t="s">
        <v>187</v>
      </c>
      <c r="H99" s="5">
        <f t="shared" si="11"/>
        <v>21</v>
      </c>
      <c r="I99" s="5"/>
      <c r="J99" s="5" t="s">
        <v>140</v>
      </c>
      <c r="K99" s="5" t="s">
        <v>130</v>
      </c>
      <c r="L99" s="5" t="s">
        <v>131</v>
      </c>
      <c r="M99" s="5" t="s">
        <v>130</v>
      </c>
      <c r="N99" s="5" t="s">
        <v>24</v>
      </c>
      <c r="O99" s="6">
        <v>1</v>
      </c>
      <c r="P99" s="6">
        <v>2500</v>
      </c>
      <c r="Q99" s="6">
        <f t="shared" si="7"/>
        <v>2500</v>
      </c>
      <c r="R99" s="6"/>
      <c r="S99" s="6">
        <f t="shared" si="8"/>
        <v>0</v>
      </c>
      <c r="T99" s="5" t="s">
        <v>25</v>
      </c>
      <c r="X99" s="5" t="s">
        <v>187</v>
      </c>
      <c r="Y99" s="5" t="s">
        <v>131</v>
      </c>
      <c r="Z99" s="5" t="s">
        <v>130</v>
      </c>
      <c r="AA99" s="5" t="s">
        <v>24</v>
      </c>
      <c r="AB99" s="6">
        <v>1</v>
      </c>
      <c r="AC99" s="6">
        <v>2500</v>
      </c>
      <c r="AD99" s="6">
        <f t="shared" si="9"/>
        <v>2500</v>
      </c>
      <c r="AE99" s="6"/>
      <c r="AF99" s="6">
        <f t="shared" si="10"/>
        <v>0</v>
      </c>
    </row>
    <row r="100" spans="1:32" x14ac:dyDescent="0.2">
      <c r="A100" s="1">
        <v>1118</v>
      </c>
      <c r="B100" s="4" t="s">
        <v>60</v>
      </c>
      <c r="C100" s="4">
        <v>46003</v>
      </c>
      <c r="D100" s="5" t="s">
        <v>60</v>
      </c>
      <c r="E100" s="5"/>
      <c r="F100" s="5" t="s">
        <v>188</v>
      </c>
      <c r="G100" s="5" t="s">
        <v>188</v>
      </c>
      <c r="H100" s="5">
        <f t="shared" si="11"/>
        <v>29</v>
      </c>
      <c r="I100" s="5"/>
      <c r="J100" s="5" t="s">
        <v>140</v>
      </c>
      <c r="K100" s="5" t="s">
        <v>130</v>
      </c>
      <c r="L100" s="5" t="s">
        <v>131</v>
      </c>
      <c r="M100" s="5" t="s">
        <v>130</v>
      </c>
      <c r="N100" s="5" t="s">
        <v>24</v>
      </c>
      <c r="O100" s="6">
        <v>1</v>
      </c>
      <c r="P100" s="6">
        <v>3000</v>
      </c>
      <c r="Q100" s="6">
        <f t="shared" si="7"/>
        <v>3000</v>
      </c>
      <c r="R100" s="6"/>
      <c r="S100" s="6">
        <f t="shared" si="8"/>
        <v>0</v>
      </c>
      <c r="T100" s="5" t="s">
        <v>25</v>
      </c>
      <c r="X100" s="5" t="s">
        <v>188</v>
      </c>
      <c r="Y100" s="5" t="s">
        <v>131</v>
      </c>
      <c r="Z100" s="5" t="s">
        <v>130</v>
      </c>
      <c r="AA100" s="5" t="s">
        <v>24</v>
      </c>
      <c r="AB100" s="6">
        <v>1</v>
      </c>
      <c r="AC100" s="6">
        <v>3000</v>
      </c>
      <c r="AD100" s="6">
        <f t="shared" si="9"/>
        <v>3000</v>
      </c>
      <c r="AE100" s="6"/>
      <c r="AF100" s="6">
        <f t="shared" si="10"/>
        <v>0</v>
      </c>
    </row>
    <row r="101" spans="1:32" x14ac:dyDescent="0.2">
      <c r="A101" s="1">
        <v>1119</v>
      </c>
      <c r="B101" s="4" t="s">
        <v>60</v>
      </c>
      <c r="C101" s="4">
        <v>46003</v>
      </c>
      <c r="D101" s="5" t="s">
        <v>60</v>
      </c>
      <c r="E101" s="5"/>
      <c r="F101" s="5" t="s">
        <v>189</v>
      </c>
      <c r="G101" s="5" t="s">
        <v>189</v>
      </c>
      <c r="H101" s="5">
        <f t="shared" si="11"/>
        <v>29</v>
      </c>
      <c r="I101" s="5"/>
      <c r="J101" s="5" t="s">
        <v>190</v>
      </c>
      <c r="K101" s="5" t="s">
        <v>130</v>
      </c>
      <c r="L101" s="5" t="s">
        <v>131</v>
      </c>
      <c r="M101" s="5" t="s">
        <v>130</v>
      </c>
      <c r="N101" s="5" t="s">
        <v>24</v>
      </c>
      <c r="O101" s="6">
        <v>3</v>
      </c>
      <c r="P101" s="6">
        <v>2000</v>
      </c>
      <c r="Q101" s="6">
        <f t="shared" si="7"/>
        <v>6000</v>
      </c>
      <c r="R101" s="6"/>
      <c r="S101" s="6">
        <f t="shared" si="8"/>
        <v>0</v>
      </c>
      <c r="T101" s="5" t="s">
        <v>25</v>
      </c>
      <c r="X101" s="5" t="s">
        <v>189</v>
      </c>
      <c r="Y101" s="5" t="s">
        <v>131</v>
      </c>
      <c r="Z101" s="5" t="s">
        <v>130</v>
      </c>
      <c r="AA101" s="5" t="s">
        <v>24</v>
      </c>
      <c r="AB101" s="6">
        <v>3</v>
      </c>
      <c r="AC101" s="6">
        <v>2000</v>
      </c>
      <c r="AD101" s="6">
        <f t="shared" si="9"/>
        <v>6000</v>
      </c>
      <c r="AE101" s="6"/>
      <c r="AF101" s="6">
        <f t="shared" si="10"/>
        <v>0</v>
      </c>
    </row>
    <row r="102" spans="1:32" x14ac:dyDescent="0.2">
      <c r="A102" s="1">
        <v>961</v>
      </c>
      <c r="B102" s="4" t="s">
        <v>60</v>
      </c>
      <c r="C102" s="4">
        <v>46002</v>
      </c>
      <c r="D102" s="5" t="s">
        <v>60</v>
      </c>
      <c r="E102" s="5"/>
      <c r="F102" s="5" t="s">
        <v>191</v>
      </c>
      <c r="G102" s="5" t="s">
        <v>191</v>
      </c>
      <c r="H102" s="5">
        <f t="shared" si="11"/>
        <v>29</v>
      </c>
      <c r="I102" s="5"/>
      <c r="J102" s="5" t="s">
        <v>180</v>
      </c>
      <c r="K102" s="5" t="s">
        <v>130</v>
      </c>
      <c r="L102" s="5" t="s">
        <v>131</v>
      </c>
      <c r="M102" s="5" t="s">
        <v>130</v>
      </c>
      <c r="N102" s="5" t="s">
        <v>24</v>
      </c>
      <c r="O102" s="6">
        <v>2</v>
      </c>
      <c r="P102" s="6">
        <v>500</v>
      </c>
      <c r="Q102" s="6">
        <f t="shared" si="7"/>
        <v>1000</v>
      </c>
      <c r="R102" s="6"/>
      <c r="S102" s="6">
        <f t="shared" si="8"/>
        <v>0</v>
      </c>
      <c r="T102" s="5" t="s">
        <v>25</v>
      </c>
      <c r="X102" s="5" t="s">
        <v>191</v>
      </c>
      <c r="Y102" s="5" t="s">
        <v>131</v>
      </c>
      <c r="Z102" s="5" t="s">
        <v>130</v>
      </c>
      <c r="AA102" s="5" t="s">
        <v>24</v>
      </c>
      <c r="AB102" s="6">
        <v>2</v>
      </c>
      <c r="AC102" s="6">
        <v>500</v>
      </c>
      <c r="AD102" s="6">
        <f t="shared" si="9"/>
        <v>1000</v>
      </c>
      <c r="AE102" s="6"/>
      <c r="AF102" s="6">
        <f t="shared" si="10"/>
        <v>0</v>
      </c>
    </row>
    <row r="103" spans="1:32" x14ac:dyDescent="0.2">
      <c r="A103" s="1">
        <v>2693</v>
      </c>
      <c r="B103" s="4" t="s">
        <v>192</v>
      </c>
      <c r="C103" s="4">
        <v>46009</v>
      </c>
      <c r="D103" s="5" t="s">
        <v>193</v>
      </c>
      <c r="E103" s="5" t="s">
        <v>194</v>
      </c>
      <c r="F103" s="5" t="s">
        <v>195</v>
      </c>
      <c r="G103" s="5" t="s">
        <v>196</v>
      </c>
      <c r="H103" s="5">
        <f t="shared" si="11"/>
        <v>24</v>
      </c>
      <c r="I103" s="5"/>
      <c r="J103" s="5" t="s">
        <v>197</v>
      </c>
      <c r="K103" s="5" t="s">
        <v>197</v>
      </c>
      <c r="L103" s="5" t="s">
        <v>198</v>
      </c>
      <c r="M103" s="5" t="s">
        <v>197</v>
      </c>
      <c r="N103" s="5" t="s">
        <v>24</v>
      </c>
      <c r="O103" s="6">
        <v>6</v>
      </c>
      <c r="P103" s="6">
        <v>14000</v>
      </c>
      <c r="Q103" s="6">
        <f t="shared" si="7"/>
        <v>84000</v>
      </c>
      <c r="R103" s="6">
        <v>12000</v>
      </c>
      <c r="S103" s="6">
        <f t="shared" si="8"/>
        <v>72000</v>
      </c>
      <c r="T103" s="5" t="s">
        <v>34</v>
      </c>
      <c r="X103" s="5" t="s">
        <v>196</v>
      </c>
      <c r="Y103" s="5" t="s">
        <v>198</v>
      </c>
      <c r="Z103" s="5" t="s">
        <v>197</v>
      </c>
      <c r="AA103" s="5" t="s">
        <v>24</v>
      </c>
      <c r="AB103" s="6">
        <v>6</v>
      </c>
      <c r="AC103" s="6">
        <v>14000</v>
      </c>
      <c r="AD103" s="6">
        <f t="shared" si="9"/>
        <v>84000</v>
      </c>
      <c r="AE103" s="6">
        <v>12000</v>
      </c>
      <c r="AF103" s="6">
        <f t="shared" si="10"/>
        <v>72000</v>
      </c>
    </row>
    <row r="104" spans="1:32" x14ac:dyDescent="0.2">
      <c r="A104" s="1">
        <v>1464</v>
      </c>
      <c r="B104" s="5" t="s">
        <v>116</v>
      </c>
      <c r="C104" s="4">
        <v>46004</v>
      </c>
      <c r="D104" s="5" t="s">
        <v>116</v>
      </c>
      <c r="E104" s="5"/>
      <c r="F104" s="5" t="s">
        <v>199</v>
      </c>
      <c r="G104" s="5" t="s">
        <v>199</v>
      </c>
      <c r="H104" s="5">
        <f t="shared" si="11"/>
        <v>16</v>
      </c>
      <c r="I104" s="5"/>
      <c r="J104" s="5" t="s">
        <v>200</v>
      </c>
      <c r="K104" s="5" t="s">
        <v>130</v>
      </c>
      <c r="L104" s="5" t="s">
        <v>131</v>
      </c>
      <c r="M104" s="5" t="s">
        <v>130</v>
      </c>
      <c r="N104" s="5" t="s">
        <v>24</v>
      </c>
      <c r="O104" s="6">
        <v>1</v>
      </c>
      <c r="P104" s="6">
        <v>5000</v>
      </c>
      <c r="Q104" s="6">
        <f t="shared" si="7"/>
        <v>5000</v>
      </c>
      <c r="R104" s="6"/>
      <c r="S104" s="6">
        <f t="shared" si="8"/>
        <v>0</v>
      </c>
      <c r="T104" s="5" t="s">
        <v>25</v>
      </c>
      <c r="X104" s="5" t="s">
        <v>199</v>
      </c>
      <c r="Y104" s="5" t="s">
        <v>131</v>
      </c>
      <c r="Z104" s="5" t="s">
        <v>130</v>
      </c>
      <c r="AA104" s="5" t="s">
        <v>24</v>
      </c>
      <c r="AB104" s="6">
        <v>1</v>
      </c>
      <c r="AC104" s="6">
        <v>5000</v>
      </c>
      <c r="AD104" s="6">
        <f t="shared" si="9"/>
        <v>5000</v>
      </c>
      <c r="AE104" s="6"/>
      <c r="AF104" s="6">
        <f t="shared" si="10"/>
        <v>0</v>
      </c>
    </row>
    <row r="105" spans="1:32" x14ac:dyDescent="0.2">
      <c r="A105" s="1">
        <v>588</v>
      </c>
      <c r="B105" s="4" t="s">
        <v>85</v>
      </c>
      <c r="C105" s="4">
        <v>45999</v>
      </c>
      <c r="D105" s="5" t="s">
        <v>201</v>
      </c>
      <c r="E105" s="5"/>
      <c r="F105" s="5" t="s">
        <v>202</v>
      </c>
      <c r="G105" s="5" t="s">
        <v>202</v>
      </c>
      <c r="H105" s="5">
        <f t="shared" si="11"/>
        <v>19</v>
      </c>
      <c r="I105" s="5"/>
      <c r="J105" s="5" t="s">
        <v>202</v>
      </c>
      <c r="K105" s="5" t="s">
        <v>202</v>
      </c>
      <c r="L105" s="5" t="s">
        <v>203</v>
      </c>
      <c r="M105" s="5" t="s">
        <v>202</v>
      </c>
      <c r="N105" s="5" t="s">
        <v>24</v>
      </c>
      <c r="O105" s="6">
        <v>1</v>
      </c>
      <c r="P105" s="6">
        <v>5000</v>
      </c>
      <c r="Q105" s="6">
        <f t="shared" si="7"/>
        <v>5000</v>
      </c>
      <c r="R105" s="6"/>
      <c r="S105" s="6">
        <f t="shared" si="8"/>
        <v>0</v>
      </c>
      <c r="T105" s="5" t="s">
        <v>25</v>
      </c>
      <c r="X105" s="5" t="s">
        <v>202</v>
      </c>
      <c r="Y105" s="5" t="s">
        <v>203</v>
      </c>
      <c r="Z105" s="5" t="s">
        <v>202</v>
      </c>
      <c r="AA105" s="5" t="s">
        <v>24</v>
      </c>
      <c r="AB105" s="6">
        <v>1</v>
      </c>
      <c r="AC105" s="6">
        <v>5000</v>
      </c>
      <c r="AD105" s="6">
        <f t="shared" si="9"/>
        <v>5000</v>
      </c>
      <c r="AE105" s="6"/>
      <c r="AF105" s="6">
        <f t="shared" si="10"/>
        <v>0</v>
      </c>
    </row>
    <row r="106" spans="1:32" x14ac:dyDescent="0.2">
      <c r="A106" s="1">
        <v>1657</v>
      </c>
      <c r="B106" s="4" t="s">
        <v>52</v>
      </c>
      <c r="C106" s="4">
        <v>46000</v>
      </c>
      <c r="D106" s="5" t="s">
        <v>204</v>
      </c>
      <c r="E106" s="5"/>
      <c r="F106" s="5" t="s">
        <v>205</v>
      </c>
      <c r="G106" s="5" t="s">
        <v>205</v>
      </c>
      <c r="H106" s="5">
        <f t="shared" si="11"/>
        <v>24</v>
      </c>
      <c r="I106" s="5"/>
      <c r="J106" s="5" t="s">
        <v>206</v>
      </c>
      <c r="K106" s="5" t="s">
        <v>206</v>
      </c>
      <c r="L106" s="5" t="s">
        <v>203</v>
      </c>
      <c r="M106" s="5" t="s">
        <v>206</v>
      </c>
      <c r="N106" s="5" t="s">
        <v>24</v>
      </c>
      <c r="O106" s="6">
        <v>1</v>
      </c>
      <c r="P106" s="6">
        <v>2500</v>
      </c>
      <c r="Q106" s="6">
        <f t="shared" si="7"/>
        <v>2500</v>
      </c>
      <c r="R106" s="6"/>
      <c r="S106" s="6">
        <f t="shared" si="8"/>
        <v>0</v>
      </c>
      <c r="T106" s="5" t="s">
        <v>25</v>
      </c>
      <c r="X106" s="5" t="s">
        <v>205</v>
      </c>
      <c r="Y106" s="5" t="s">
        <v>203</v>
      </c>
      <c r="Z106" s="5" t="s">
        <v>206</v>
      </c>
      <c r="AA106" s="5" t="s">
        <v>24</v>
      </c>
      <c r="AB106" s="6">
        <v>1</v>
      </c>
      <c r="AC106" s="6">
        <v>2500</v>
      </c>
      <c r="AD106" s="6">
        <f t="shared" si="9"/>
        <v>2500</v>
      </c>
      <c r="AE106" s="6"/>
      <c r="AF106" s="6">
        <f t="shared" si="10"/>
        <v>0</v>
      </c>
    </row>
    <row r="107" spans="1:32" x14ac:dyDescent="0.2">
      <c r="A107" s="1">
        <v>319</v>
      </c>
      <c r="B107" s="4" t="s">
        <v>48</v>
      </c>
      <c r="C107" s="4">
        <v>45998</v>
      </c>
      <c r="D107" s="5" t="s">
        <v>207</v>
      </c>
      <c r="E107" s="5"/>
      <c r="F107" s="5" t="s">
        <v>208</v>
      </c>
      <c r="G107" s="5" t="s">
        <v>208</v>
      </c>
      <c r="H107" s="5">
        <f t="shared" si="11"/>
        <v>33</v>
      </c>
      <c r="I107" s="5"/>
      <c r="J107" s="5" t="s">
        <v>206</v>
      </c>
      <c r="K107" s="5" t="s">
        <v>206</v>
      </c>
      <c r="L107" s="5" t="s">
        <v>203</v>
      </c>
      <c r="M107" s="5" t="s">
        <v>206</v>
      </c>
      <c r="N107" s="5" t="s">
        <v>24</v>
      </c>
      <c r="O107" s="6">
        <v>2</v>
      </c>
      <c r="P107" s="6">
        <v>2500</v>
      </c>
      <c r="Q107" s="6">
        <f t="shared" si="7"/>
        <v>5000</v>
      </c>
      <c r="R107" s="6"/>
      <c r="S107" s="6">
        <f t="shared" si="8"/>
        <v>0</v>
      </c>
      <c r="T107" s="5" t="s">
        <v>25</v>
      </c>
      <c r="X107" s="5" t="s">
        <v>208</v>
      </c>
      <c r="Y107" s="5" t="s">
        <v>203</v>
      </c>
      <c r="Z107" s="5" t="s">
        <v>206</v>
      </c>
      <c r="AA107" s="5" t="s">
        <v>24</v>
      </c>
      <c r="AB107" s="6">
        <v>2</v>
      </c>
      <c r="AC107" s="6">
        <v>2500</v>
      </c>
      <c r="AD107" s="6">
        <f t="shared" si="9"/>
        <v>5000</v>
      </c>
      <c r="AE107" s="6"/>
      <c r="AF107" s="6">
        <f t="shared" si="10"/>
        <v>0</v>
      </c>
    </row>
    <row r="108" spans="1:32" x14ac:dyDescent="0.2">
      <c r="A108" s="1">
        <v>1614</v>
      </c>
      <c r="B108" s="4" t="s">
        <v>52</v>
      </c>
      <c r="C108" s="4">
        <v>46000</v>
      </c>
      <c r="D108" s="5" t="s">
        <v>209</v>
      </c>
      <c r="E108" s="5"/>
      <c r="F108" s="5" t="s">
        <v>210</v>
      </c>
      <c r="G108" s="5" t="s">
        <v>210</v>
      </c>
      <c r="H108" s="5">
        <f t="shared" si="11"/>
        <v>29</v>
      </c>
      <c r="I108" s="5"/>
      <c r="J108" s="5" t="s">
        <v>211</v>
      </c>
      <c r="K108" s="5" t="s">
        <v>211</v>
      </c>
      <c r="L108" s="5" t="s">
        <v>203</v>
      </c>
      <c r="M108" s="5" t="s">
        <v>211</v>
      </c>
      <c r="N108" s="5" t="s">
        <v>24</v>
      </c>
      <c r="O108" s="6">
        <v>3</v>
      </c>
      <c r="P108" s="6">
        <v>6000</v>
      </c>
      <c r="Q108" s="6">
        <f t="shared" si="7"/>
        <v>18000</v>
      </c>
      <c r="R108" s="6"/>
      <c r="S108" s="6">
        <f t="shared" si="8"/>
        <v>0</v>
      </c>
      <c r="T108" s="5" t="s">
        <v>25</v>
      </c>
      <c r="X108" s="5" t="s">
        <v>210</v>
      </c>
      <c r="Y108" s="5" t="s">
        <v>203</v>
      </c>
      <c r="Z108" s="5" t="s">
        <v>211</v>
      </c>
      <c r="AA108" s="5" t="s">
        <v>24</v>
      </c>
      <c r="AB108" s="6">
        <v>3</v>
      </c>
      <c r="AC108" s="6">
        <v>6000</v>
      </c>
      <c r="AD108" s="6">
        <f t="shared" si="9"/>
        <v>18000</v>
      </c>
      <c r="AE108" s="6"/>
      <c r="AF108" s="6">
        <f t="shared" si="10"/>
        <v>0</v>
      </c>
    </row>
    <row r="109" spans="1:32" x14ac:dyDescent="0.2">
      <c r="A109" s="1">
        <v>2285</v>
      </c>
      <c r="B109" s="4" t="s">
        <v>90</v>
      </c>
      <c r="C109" s="4">
        <v>46007</v>
      </c>
      <c r="D109" s="5" t="s">
        <v>67</v>
      </c>
      <c r="E109" s="5"/>
      <c r="F109" s="5" t="s">
        <v>212</v>
      </c>
      <c r="G109" s="5" t="s">
        <v>213</v>
      </c>
      <c r="H109" s="5">
        <f t="shared" si="11"/>
        <v>24</v>
      </c>
      <c r="I109" s="5"/>
      <c r="J109" s="5" t="s">
        <v>213</v>
      </c>
      <c r="K109" s="5" t="s">
        <v>213</v>
      </c>
      <c r="L109" s="5" t="s">
        <v>203</v>
      </c>
      <c r="M109" s="5" t="s">
        <v>213</v>
      </c>
      <c r="N109" s="5" t="s">
        <v>24</v>
      </c>
      <c r="O109" s="6">
        <v>2</v>
      </c>
      <c r="P109" s="6">
        <v>5000</v>
      </c>
      <c r="Q109" s="6">
        <f t="shared" si="7"/>
        <v>10000</v>
      </c>
      <c r="R109" s="6" t="s">
        <v>25</v>
      </c>
      <c r="S109" s="6">
        <f t="shared" si="8"/>
        <v>0</v>
      </c>
      <c r="T109" s="5" t="s">
        <v>34</v>
      </c>
      <c r="X109" s="5" t="s">
        <v>213</v>
      </c>
      <c r="Y109" s="5" t="s">
        <v>203</v>
      </c>
      <c r="Z109" s="5" t="s">
        <v>213</v>
      </c>
      <c r="AA109" s="5" t="s">
        <v>24</v>
      </c>
      <c r="AB109" s="6">
        <v>2</v>
      </c>
      <c r="AC109" s="6">
        <v>5000</v>
      </c>
      <c r="AD109" s="6">
        <f t="shared" si="9"/>
        <v>10000</v>
      </c>
      <c r="AE109" s="6" t="s">
        <v>25</v>
      </c>
      <c r="AF109" s="6">
        <f t="shared" si="10"/>
        <v>0</v>
      </c>
    </row>
    <row r="110" spans="1:32" x14ac:dyDescent="0.2">
      <c r="A110" s="1">
        <v>1608</v>
      </c>
      <c r="B110" s="4" t="s">
        <v>52</v>
      </c>
      <c r="C110" s="4">
        <v>46000</v>
      </c>
      <c r="D110" s="5" t="s">
        <v>214</v>
      </c>
      <c r="E110" s="5"/>
      <c r="F110" s="5" t="s">
        <v>215</v>
      </c>
      <c r="G110" s="5" t="s">
        <v>215</v>
      </c>
      <c r="H110" s="5">
        <f t="shared" si="11"/>
        <v>13</v>
      </c>
      <c r="I110" s="5"/>
      <c r="J110" s="5" t="s">
        <v>215</v>
      </c>
      <c r="K110" s="5" t="s">
        <v>215</v>
      </c>
      <c r="L110" s="5" t="s">
        <v>216</v>
      </c>
      <c r="M110" s="5" t="s">
        <v>215</v>
      </c>
      <c r="N110" s="5" t="s">
        <v>24</v>
      </c>
      <c r="O110" s="6">
        <v>1</v>
      </c>
      <c r="P110" s="6">
        <v>6000</v>
      </c>
      <c r="Q110" s="6">
        <f t="shared" si="7"/>
        <v>6000</v>
      </c>
      <c r="R110" s="6"/>
      <c r="S110" s="6">
        <f t="shared" si="8"/>
        <v>0</v>
      </c>
      <c r="T110" s="5" t="s">
        <v>25</v>
      </c>
      <c r="X110" s="5" t="s">
        <v>215</v>
      </c>
      <c r="Y110" s="5" t="s">
        <v>216</v>
      </c>
      <c r="Z110" s="5" t="s">
        <v>215</v>
      </c>
      <c r="AA110" s="5" t="s">
        <v>24</v>
      </c>
      <c r="AB110" s="6">
        <v>1</v>
      </c>
      <c r="AC110" s="6">
        <v>6000</v>
      </c>
      <c r="AD110" s="6">
        <f t="shared" si="9"/>
        <v>6000</v>
      </c>
      <c r="AE110" s="6"/>
      <c r="AF110" s="6">
        <f t="shared" si="10"/>
        <v>0</v>
      </c>
    </row>
    <row r="111" spans="1:32" x14ac:dyDescent="0.2">
      <c r="A111" s="1">
        <v>1585</v>
      </c>
      <c r="B111" s="4" t="s">
        <v>52</v>
      </c>
      <c r="C111" s="4">
        <v>46000</v>
      </c>
      <c r="D111" s="5" t="s">
        <v>53</v>
      </c>
      <c r="E111" s="5"/>
      <c r="F111" s="5" t="s">
        <v>217</v>
      </c>
      <c r="G111" s="5" t="s">
        <v>217</v>
      </c>
      <c r="H111" s="5">
        <f t="shared" si="11"/>
        <v>23</v>
      </c>
      <c r="I111" s="5"/>
      <c r="J111" s="5" t="s">
        <v>215</v>
      </c>
      <c r="K111" s="5" t="s">
        <v>215</v>
      </c>
      <c r="L111" s="5" t="s">
        <v>216</v>
      </c>
      <c r="M111" s="5" t="s">
        <v>215</v>
      </c>
      <c r="N111" s="5" t="s">
        <v>24</v>
      </c>
      <c r="O111" s="6">
        <v>3</v>
      </c>
      <c r="P111" s="6">
        <v>7500</v>
      </c>
      <c r="Q111" s="6">
        <f t="shared" si="7"/>
        <v>22500</v>
      </c>
      <c r="R111" s="6"/>
      <c r="S111" s="6">
        <f t="shared" si="8"/>
        <v>0</v>
      </c>
      <c r="T111" s="5" t="s">
        <v>25</v>
      </c>
      <c r="X111" s="5" t="s">
        <v>217</v>
      </c>
      <c r="Y111" s="5" t="s">
        <v>216</v>
      </c>
      <c r="Z111" s="5" t="s">
        <v>215</v>
      </c>
      <c r="AA111" s="5" t="s">
        <v>24</v>
      </c>
      <c r="AB111" s="6">
        <v>3</v>
      </c>
      <c r="AC111" s="6">
        <v>7500</v>
      </c>
      <c r="AD111" s="6">
        <f t="shared" si="9"/>
        <v>22500</v>
      </c>
      <c r="AE111" s="6"/>
      <c r="AF111" s="6">
        <f t="shared" si="10"/>
        <v>0</v>
      </c>
    </row>
    <row r="112" spans="1:32" x14ac:dyDescent="0.2">
      <c r="A112" s="1">
        <v>1615</v>
      </c>
      <c r="B112" s="4" t="s">
        <v>52</v>
      </c>
      <c r="C112" s="4">
        <v>46000</v>
      </c>
      <c r="D112" s="5" t="s">
        <v>209</v>
      </c>
      <c r="E112" s="5"/>
      <c r="F112" s="5" t="s">
        <v>218</v>
      </c>
      <c r="G112" s="5" t="s">
        <v>218</v>
      </c>
      <c r="H112" s="5">
        <f t="shared" si="11"/>
        <v>24</v>
      </c>
      <c r="I112" s="5"/>
      <c r="J112" s="5" t="s">
        <v>215</v>
      </c>
      <c r="K112" s="5" t="s">
        <v>215</v>
      </c>
      <c r="L112" s="5" t="s">
        <v>216</v>
      </c>
      <c r="M112" s="5" t="s">
        <v>215</v>
      </c>
      <c r="N112" s="5" t="s">
        <v>24</v>
      </c>
      <c r="O112" s="6">
        <v>2</v>
      </c>
      <c r="P112" s="6">
        <v>6000</v>
      </c>
      <c r="Q112" s="6">
        <f t="shared" si="7"/>
        <v>12000</v>
      </c>
      <c r="R112" s="6"/>
      <c r="S112" s="6">
        <f t="shared" si="8"/>
        <v>0</v>
      </c>
      <c r="T112" s="5" t="s">
        <v>25</v>
      </c>
      <c r="X112" s="5" t="s">
        <v>218</v>
      </c>
      <c r="Y112" s="5" t="s">
        <v>216</v>
      </c>
      <c r="Z112" s="5" t="s">
        <v>215</v>
      </c>
      <c r="AA112" s="5" t="s">
        <v>24</v>
      </c>
      <c r="AB112" s="6">
        <v>2</v>
      </c>
      <c r="AC112" s="6">
        <v>6000</v>
      </c>
      <c r="AD112" s="6">
        <f t="shared" si="9"/>
        <v>12000</v>
      </c>
      <c r="AE112" s="6"/>
      <c r="AF112" s="6">
        <f t="shared" si="10"/>
        <v>0</v>
      </c>
    </row>
    <row r="113" spans="1:32" x14ac:dyDescent="0.2">
      <c r="A113" s="1">
        <v>1584</v>
      </c>
      <c r="B113" s="4" t="s">
        <v>52</v>
      </c>
      <c r="C113" s="4">
        <v>46000</v>
      </c>
      <c r="D113" s="5" t="s">
        <v>53</v>
      </c>
      <c r="E113" s="5"/>
      <c r="F113" s="5" t="s">
        <v>218</v>
      </c>
      <c r="G113" s="5" t="s">
        <v>218</v>
      </c>
      <c r="H113" s="5">
        <f t="shared" si="11"/>
        <v>24</v>
      </c>
      <c r="I113" s="5"/>
      <c r="J113" s="5" t="s">
        <v>215</v>
      </c>
      <c r="K113" s="5" t="s">
        <v>215</v>
      </c>
      <c r="L113" s="5" t="s">
        <v>216</v>
      </c>
      <c r="M113" s="5" t="s">
        <v>215</v>
      </c>
      <c r="N113" s="5" t="s">
        <v>24</v>
      </c>
      <c r="O113" s="6">
        <v>3</v>
      </c>
      <c r="P113" s="6">
        <v>6000</v>
      </c>
      <c r="Q113" s="6">
        <f t="shared" si="7"/>
        <v>18000</v>
      </c>
      <c r="R113" s="6"/>
      <c r="S113" s="6">
        <f t="shared" si="8"/>
        <v>0</v>
      </c>
      <c r="T113" s="5" t="s">
        <v>25</v>
      </c>
      <c r="X113" s="5" t="s">
        <v>218</v>
      </c>
      <c r="Y113" s="5" t="s">
        <v>216</v>
      </c>
      <c r="Z113" s="5" t="s">
        <v>215</v>
      </c>
      <c r="AA113" s="5" t="s">
        <v>24</v>
      </c>
      <c r="AB113" s="6">
        <v>3</v>
      </c>
      <c r="AC113" s="6">
        <v>6000</v>
      </c>
      <c r="AD113" s="6">
        <f t="shared" si="9"/>
        <v>18000</v>
      </c>
      <c r="AE113" s="6"/>
      <c r="AF113" s="6">
        <f t="shared" si="10"/>
        <v>0</v>
      </c>
    </row>
    <row r="114" spans="1:32" x14ac:dyDescent="0.2">
      <c r="A114" s="1">
        <v>1622</v>
      </c>
      <c r="B114" s="4" t="s">
        <v>52</v>
      </c>
      <c r="C114" s="4">
        <v>46000</v>
      </c>
      <c r="D114" s="5" t="s">
        <v>219</v>
      </c>
      <c r="E114" s="5"/>
      <c r="F114" s="5" t="s">
        <v>218</v>
      </c>
      <c r="G114" s="5" t="s">
        <v>218</v>
      </c>
      <c r="H114" s="5">
        <f t="shared" si="11"/>
        <v>24</v>
      </c>
      <c r="I114" s="5"/>
      <c r="J114" s="5" t="s">
        <v>215</v>
      </c>
      <c r="K114" s="5" t="s">
        <v>215</v>
      </c>
      <c r="L114" s="5" t="s">
        <v>216</v>
      </c>
      <c r="M114" s="5" t="s">
        <v>215</v>
      </c>
      <c r="N114" s="5" t="s">
        <v>24</v>
      </c>
      <c r="O114" s="6">
        <v>3</v>
      </c>
      <c r="P114" s="6">
        <v>6000</v>
      </c>
      <c r="Q114" s="6">
        <f t="shared" si="7"/>
        <v>18000</v>
      </c>
      <c r="R114" s="6"/>
      <c r="S114" s="6">
        <f t="shared" si="8"/>
        <v>0</v>
      </c>
      <c r="T114" s="5" t="s">
        <v>25</v>
      </c>
      <c r="X114" s="5" t="s">
        <v>218</v>
      </c>
      <c r="Y114" s="5" t="s">
        <v>216</v>
      </c>
      <c r="Z114" s="5" t="s">
        <v>215</v>
      </c>
      <c r="AA114" s="5" t="s">
        <v>24</v>
      </c>
      <c r="AB114" s="6">
        <v>3</v>
      </c>
      <c r="AC114" s="6">
        <v>6000</v>
      </c>
      <c r="AD114" s="6">
        <f t="shared" si="9"/>
        <v>18000</v>
      </c>
      <c r="AE114" s="6"/>
      <c r="AF114" s="6">
        <f t="shared" si="10"/>
        <v>0</v>
      </c>
    </row>
    <row r="115" spans="1:32" x14ac:dyDescent="0.2">
      <c r="A115" s="1">
        <v>513</v>
      </c>
      <c r="B115" s="4" t="s">
        <v>105</v>
      </c>
      <c r="C115" s="4">
        <v>45999</v>
      </c>
      <c r="D115" s="5" t="s">
        <v>39</v>
      </c>
      <c r="E115" s="5"/>
      <c r="F115" s="5" t="s">
        <v>220</v>
      </c>
      <c r="G115" s="5" t="s">
        <v>220</v>
      </c>
      <c r="H115" s="5">
        <f t="shared" si="11"/>
        <v>19</v>
      </c>
      <c r="I115" s="5"/>
      <c r="J115" s="5" t="s">
        <v>221</v>
      </c>
      <c r="K115" s="5" t="s">
        <v>221</v>
      </c>
      <c r="L115" s="5" t="s">
        <v>222</v>
      </c>
      <c r="M115" s="5" t="s">
        <v>221</v>
      </c>
      <c r="N115" s="5" t="s">
        <v>24</v>
      </c>
      <c r="O115" s="6">
        <v>3</v>
      </c>
      <c r="P115" s="6">
        <v>8000</v>
      </c>
      <c r="Q115" s="6">
        <f t="shared" si="7"/>
        <v>24000</v>
      </c>
      <c r="R115" s="6"/>
      <c r="S115" s="6">
        <f t="shared" si="8"/>
        <v>0</v>
      </c>
      <c r="T115" s="5" t="s">
        <v>25</v>
      </c>
      <c r="X115" s="5" t="s">
        <v>220</v>
      </c>
      <c r="Y115" s="5" t="s">
        <v>222</v>
      </c>
      <c r="Z115" s="5" t="s">
        <v>221</v>
      </c>
      <c r="AA115" s="5" t="s">
        <v>24</v>
      </c>
      <c r="AB115" s="6">
        <v>3</v>
      </c>
      <c r="AC115" s="6">
        <v>8000</v>
      </c>
      <c r="AD115" s="6">
        <f t="shared" si="9"/>
        <v>24000</v>
      </c>
      <c r="AE115" s="6"/>
      <c r="AF115" s="6">
        <f t="shared" si="10"/>
        <v>0</v>
      </c>
    </row>
    <row r="116" spans="1:32" x14ac:dyDescent="0.2">
      <c r="A116" s="1">
        <v>1782</v>
      </c>
      <c r="B116" s="4" t="s">
        <v>175</v>
      </c>
      <c r="C116" s="4">
        <v>46000</v>
      </c>
      <c r="D116" s="5" t="s">
        <v>223</v>
      </c>
      <c r="E116" s="5"/>
      <c r="F116" s="5" t="s">
        <v>224</v>
      </c>
      <c r="G116" s="5" t="s">
        <v>224</v>
      </c>
      <c r="H116" s="5">
        <f t="shared" si="11"/>
        <v>16</v>
      </c>
      <c r="I116" s="5"/>
      <c r="J116" s="5" t="s">
        <v>224</v>
      </c>
      <c r="K116" s="5" t="s">
        <v>224</v>
      </c>
      <c r="L116" s="5" t="s">
        <v>216</v>
      </c>
      <c r="M116" s="5" t="s">
        <v>224</v>
      </c>
      <c r="N116" s="5" t="s">
        <v>24</v>
      </c>
      <c r="O116" s="6">
        <v>1</v>
      </c>
      <c r="P116" s="6">
        <v>5000</v>
      </c>
      <c r="Q116" s="6">
        <f t="shared" si="7"/>
        <v>5000</v>
      </c>
      <c r="R116" s="6"/>
      <c r="S116" s="6">
        <f t="shared" si="8"/>
        <v>0</v>
      </c>
      <c r="T116" s="5" t="s">
        <v>25</v>
      </c>
      <c r="X116" s="5" t="s">
        <v>224</v>
      </c>
      <c r="Y116" s="5" t="s">
        <v>216</v>
      </c>
      <c r="Z116" s="5" t="s">
        <v>224</v>
      </c>
      <c r="AA116" s="5" t="s">
        <v>24</v>
      </c>
      <c r="AB116" s="6">
        <v>1</v>
      </c>
      <c r="AC116" s="6">
        <v>5000</v>
      </c>
      <c r="AD116" s="6">
        <f t="shared" si="9"/>
        <v>5000</v>
      </c>
      <c r="AE116" s="6"/>
      <c r="AF116" s="6">
        <f t="shared" si="10"/>
        <v>0</v>
      </c>
    </row>
    <row r="117" spans="1:32" x14ac:dyDescent="0.2">
      <c r="A117" s="1">
        <v>1787</v>
      </c>
      <c r="B117" s="4" t="s">
        <v>175</v>
      </c>
      <c r="C117" s="4">
        <v>46000</v>
      </c>
      <c r="D117" s="5" t="s">
        <v>176</v>
      </c>
      <c r="E117" s="5"/>
      <c r="F117" s="5" t="s">
        <v>224</v>
      </c>
      <c r="G117" s="5" t="s">
        <v>224</v>
      </c>
      <c r="H117" s="5">
        <f t="shared" si="11"/>
        <v>16</v>
      </c>
      <c r="I117" s="5"/>
      <c r="J117" s="5" t="s">
        <v>224</v>
      </c>
      <c r="K117" s="5" t="s">
        <v>224</v>
      </c>
      <c r="L117" s="5" t="s">
        <v>216</v>
      </c>
      <c r="M117" s="5" t="s">
        <v>224</v>
      </c>
      <c r="N117" s="5" t="s">
        <v>24</v>
      </c>
      <c r="O117" s="6">
        <v>3</v>
      </c>
      <c r="P117" s="6">
        <v>5000</v>
      </c>
      <c r="Q117" s="6">
        <f t="shared" si="7"/>
        <v>15000</v>
      </c>
      <c r="R117" s="6"/>
      <c r="S117" s="6">
        <f t="shared" si="8"/>
        <v>0</v>
      </c>
      <c r="T117" s="5" t="s">
        <v>25</v>
      </c>
      <c r="X117" s="5" t="s">
        <v>224</v>
      </c>
      <c r="Y117" s="5" t="s">
        <v>216</v>
      </c>
      <c r="Z117" s="5" t="s">
        <v>224</v>
      </c>
      <c r="AA117" s="5" t="s">
        <v>24</v>
      </c>
      <c r="AB117" s="6">
        <v>3</v>
      </c>
      <c r="AC117" s="6">
        <v>5000</v>
      </c>
      <c r="AD117" s="6">
        <f t="shared" si="9"/>
        <v>15000</v>
      </c>
      <c r="AE117" s="6"/>
      <c r="AF117" s="6">
        <f t="shared" si="10"/>
        <v>0</v>
      </c>
    </row>
    <row r="118" spans="1:32" x14ac:dyDescent="0.2">
      <c r="A118" s="1">
        <v>1001</v>
      </c>
      <c r="B118" s="4" t="s">
        <v>60</v>
      </c>
      <c r="C118" s="4">
        <v>46002</v>
      </c>
      <c r="D118" s="5" t="s">
        <v>60</v>
      </c>
      <c r="E118" s="5"/>
      <c r="F118" s="5" t="s">
        <v>225</v>
      </c>
      <c r="G118" s="5" t="s">
        <v>225</v>
      </c>
      <c r="H118" s="5">
        <f t="shared" si="11"/>
        <v>17</v>
      </c>
      <c r="I118" s="5"/>
      <c r="J118" s="5" t="s">
        <v>225</v>
      </c>
      <c r="K118" s="5" t="s">
        <v>225</v>
      </c>
      <c r="L118" s="5" t="s">
        <v>216</v>
      </c>
      <c r="M118" s="5" t="s">
        <v>225</v>
      </c>
      <c r="N118" s="5" t="s">
        <v>24</v>
      </c>
      <c r="O118" s="6">
        <v>1</v>
      </c>
      <c r="P118" s="6">
        <v>5000</v>
      </c>
      <c r="Q118" s="6">
        <f t="shared" si="7"/>
        <v>5000</v>
      </c>
      <c r="R118" s="6"/>
      <c r="S118" s="6">
        <f t="shared" si="8"/>
        <v>0</v>
      </c>
      <c r="T118" s="5" t="s">
        <v>25</v>
      </c>
      <c r="X118" s="5" t="s">
        <v>225</v>
      </c>
      <c r="Y118" s="5" t="s">
        <v>216</v>
      </c>
      <c r="Z118" s="5" t="s">
        <v>225</v>
      </c>
      <c r="AA118" s="5" t="s">
        <v>24</v>
      </c>
      <c r="AB118" s="6">
        <v>1</v>
      </c>
      <c r="AC118" s="6">
        <v>5000</v>
      </c>
      <c r="AD118" s="6">
        <f t="shared" si="9"/>
        <v>5000</v>
      </c>
      <c r="AE118" s="6"/>
      <c r="AF118" s="6">
        <f t="shared" si="10"/>
        <v>0</v>
      </c>
    </row>
    <row r="119" spans="1:32" x14ac:dyDescent="0.2">
      <c r="A119" s="1">
        <v>1035</v>
      </c>
      <c r="B119" s="4" t="s">
        <v>60</v>
      </c>
      <c r="C119" s="4">
        <v>46003</v>
      </c>
      <c r="D119" s="5" t="s">
        <v>60</v>
      </c>
      <c r="E119" s="5"/>
      <c r="F119" s="5" t="s">
        <v>225</v>
      </c>
      <c r="G119" s="5" t="s">
        <v>225</v>
      </c>
      <c r="H119" s="5">
        <f t="shared" si="11"/>
        <v>17</v>
      </c>
      <c r="I119" s="5"/>
      <c r="J119" s="5" t="s">
        <v>225</v>
      </c>
      <c r="K119" s="5" t="s">
        <v>225</v>
      </c>
      <c r="L119" s="5" t="s">
        <v>216</v>
      </c>
      <c r="M119" s="5" t="s">
        <v>225</v>
      </c>
      <c r="N119" s="5" t="s">
        <v>24</v>
      </c>
      <c r="O119" s="6">
        <v>4</v>
      </c>
      <c r="P119" s="6">
        <v>5000</v>
      </c>
      <c r="Q119" s="6">
        <f t="shared" si="7"/>
        <v>20000</v>
      </c>
      <c r="R119" s="6"/>
      <c r="S119" s="6">
        <f t="shared" si="8"/>
        <v>0</v>
      </c>
      <c r="T119" s="5" t="s">
        <v>25</v>
      </c>
      <c r="X119" s="5" t="s">
        <v>225</v>
      </c>
      <c r="Y119" s="5" t="s">
        <v>216</v>
      </c>
      <c r="Z119" s="5" t="s">
        <v>225</v>
      </c>
      <c r="AA119" s="5" t="s">
        <v>24</v>
      </c>
      <c r="AB119" s="6">
        <v>4</v>
      </c>
      <c r="AC119" s="6">
        <v>5000</v>
      </c>
      <c r="AD119" s="6">
        <f t="shared" si="9"/>
        <v>20000</v>
      </c>
      <c r="AE119" s="6"/>
      <c r="AF119" s="6">
        <f t="shared" si="10"/>
        <v>0</v>
      </c>
    </row>
    <row r="120" spans="1:32" x14ac:dyDescent="0.2">
      <c r="A120" s="1">
        <v>1092</v>
      </c>
      <c r="B120" s="4" t="s">
        <v>60</v>
      </c>
      <c r="C120" s="4">
        <v>46003</v>
      </c>
      <c r="D120" s="5" t="s">
        <v>60</v>
      </c>
      <c r="E120" s="5"/>
      <c r="F120" s="5" t="s">
        <v>225</v>
      </c>
      <c r="G120" s="5" t="s">
        <v>225</v>
      </c>
      <c r="H120" s="5">
        <f t="shared" si="11"/>
        <v>17</v>
      </c>
      <c r="I120" s="5"/>
      <c r="J120" s="5" t="s">
        <v>225</v>
      </c>
      <c r="K120" s="5" t="s">
        <v>225</v>
      </c>
      <c r="L120" s="5" t="s">
        <v>216</v>
      </c>
      <c r="M120" s="5" t="s">
        <v>225</v>
      </c>
      <c r="N120" s="5" t="s">
        <v>24</v>
      </c>
      <c r="O120" s="6">
        <v>2</v>
      </c>
      <c r="P120" s="6">
        <v>5000</v>
      </c>
      <c r="Q120" s="6">
        <f t="shared" si="7"/>
        <v>10000</v>
      </c>
      <c r="R120" s="6"/>
      <c r="S120" s="6">
        <f t="shared" si="8"/>
        <v>0</v>
      </c>
      <c r="T120" s="5" t="s">
        <v>25</v>
      </c>
      <c r="X120" s="5" t="s">
        <v>225</v>
      </c>
      <c r="Y120" s="5" t="s">
        <v>216</v>
      </c>
      <c r="Z120" s="5" t="s">
        <v>225</v>
      </c>
      <c r="AA120" s="5" t="s">
        <v>24</v>
      </c>
      <c r="AB120" s="6">
        <v>2</v>
      </c>
      <c r="AC120" s="6">
        <v>5000</v>
      </c>
      <c r="AD120" s="6">
        <f t="shared" si="9"/>
        <v>10000</v>
      </c>
      <c r="AE120" s="6"/>
      <c r="AF120" s="6">
        <f t="shared" si="10"/>
        <v>0</v>
      </c>
    </row>
    <row r="121" spans="1:32" x14ac:dyDescent="0.2">
      <c r="A121" s="1">
        <v>1661</v>
      </c>
      <c r="B121" s="4" t="s">
        <v>52</v>
      </c>
      <c r="C121" s="4">
        <v>46000</v>
      </c>
      <c r="D121" s="5" t="s">
        <v>226</v>
      </c>
      <c r="E121" s="5"/>
      <c r="F121" s="5" t="s">
        <v>227</v>
      </c>
      <c r="G121" s="5" t="s">
        <v>227</v>
      </c>
      <c r="H121" s="5">
        <f t="shared" si="11"/>
        <v>18</v>
      </c>
      <c r="I121" s="5"/>
      <c r="J121" s="5" t="s">
        <v>228</v>
      </c>
      <c r="K121" s="5" t="s">
        <v>228</v>
      </c>
      <c r="L121" s="5" t="s">
        <v>229</v>
      </c>
      <c r="M121" s="5" t="s">
        <v>228</v>
      </c>
      <c r="N121" s="5" t="s">
        <v>24</v>
      </c>
      <c r="O121" s="6">
        <v>18</v>
      </c>
      <c r="P121" s="6">
        <v>2000</v>
      </c>
      <c r="Q121" s="6">
        <f t="shared" si="7"/>
        <v>36000</v>
      </c>
      <c r="R121" s="6"/>
      <c r="S121" s="6">
        <f t="shared" si="8"/>
        <v>0</v>
      </c>
      <c r="T121" s="5" t="s">
        <v>25</v>
      </c>
      <c r="X121" s="5" t="s">
        <v>227</v>
      </c>
      <c r="Y121" s="5" t="s">
        <v>229</v>
      </c>
      <c r="Z121" s="5" t="s">
        <v>228</v>
      </c>
      <c r="AA121" s="5" t="s">
        <v>24</v>
      </c>
      <c r="AB121" s="6">
        <v>18</v>
      </c>
      <c r="AC121" s="6">
        <v>2000</v>
      </c>
      <c r="AD121" s="6">
        <f t="shared" si="9"/>
        <v>36000</v>
      </c>
      <c r="AE121" s="6"/>
      <c r="AF121" s="6">
        <f t="shared" si="10"/>
        <v>0</v>
      </c>
    </row>
    <row r="122" spans="1:32" x14ac:dyDescent="0.2">
      <c r="A122" s="1">
        <v>1669</v>
      </c>
      <c r="B122" s="4" t="s">
        <v>52</v>
      </c>
      <c r="C122" s="4">
        <v>46000</v>
      </c>
      <c r="D122" s="5" t="s">
        <v>230</v>
      </c>
      <c r="E122" s="5"/>
      <c r="F122" s="5" t="s">
        <v>227</v>
      </c>
      <c r="G122" s="5" t="s">
        <v>227</v>
      </c>
      <c r="H122" s="5">
        <f t="shared" si="11"/>
        <v>18</v>
      </c>
      <c r="I122" s="5"/>
      <c r="J122" s="5" t="s">
        <v>228</v>
      </c>
      <c r="K122" s="5" t="s">
        <v>228</v>
      </c>
      <c r="L122" s="5" t="s">
        <v>229</v>
      </c>
      <c r="M122" s="5" t="s">
        <v>228</v>
      </c>
      <c r="N122" s="5" t="s">
        <v>24</v>
      </c>
      <c r="O122" s="6">
        <v>32</v>
      </c>
      <c r="P122" s="6">
        <v>2000</v>
      </c>
      <c r="Q122" s="6">
        <f t="shared" si="7"/>
        <v>64000</v>
      </c>
      <c r="R122" s="6"/>
      <c r="S122" s="6">
        <f t="shared" si="8"/>
        <v>0</v>
      </c>
      <c r="T122" s="5" t="s">
        <v>25</v>
      </c>
      <c r="X122" s="5" t="s">
        <v>227</v>
      </c>
      <c r="Y122" s="5" t="s">
        <v>229</v>
      </c>
      <c r="Z122" s="5" t="s">
        <v>228</v>
      </c>
      <c r="AA122" s="5" t="s">
        <v>24</v>
      </c>
      <c r="AB122" s="6">
        <v>32</v>
      </c>
      <c r="AC122" s="6">
        <v>2000</v>
      </c>
      <c r="AD122" s="6">
        <f t="shared" si="9"/>
        <v>64000</v>
      </c>
      <c r="AE122" s="6"/>
      <c r="AF122" s="6">
        <f t="shared" si="10"/>
        <v>0</v>
      </c>
    </row>
    <row r="123" spans="1:32" x14ac:dyDescent="0.2">
      <c r="A123" s="1">
        <v>1660</v>
      </c>
      <c r="B123" s="4" t="s">
        <v>52</v>
      </c>
      <c r="C123" s="4">
        <v>46000</v>
      </c>
      <c r="D123" s="5" t="s">
        <v>226</v>
      </c>
      <c r="E123" s="5"/>
      <c r="F123" s="5" t="s">
        <v>231</v>
      </c>
      <c r="G123" s="5" t="s">
        <v>231</v>
      </c>
      <c r="H123" s="5">
        <f t="shared" si="11"/>
        <v>18</v>
      </c>
      <c r="I123" s="5"/>
      <c r="J123" s="5" t="s">
        <v>228</v>
      </c>
      <c r="K123" s="5" t="s">
        <v>228</v>
      </c>
      <c r="L123" s="5" t="s">
        <v>229</v>
      </c>
      <c r="M123" s="5" t="s">
        <v>228</v>
      </c>
      <c r="N123" s="5" t="s">
        <v>24</v>
      </c>
      <c r="O123" s="6">
        <v>6</v>
      </c>
      <c r="P123" s="6">
        <v>2000</v>
      </c>
      <c r="Q123" s="6">
        <f t="shared" si="7"/>
        <v>12000</v>
      </c>
      <c r="R123" s="6"/>
      <c r="S123" s="6">
        <f t="shared" si="8"/>
        <v>0</v>
      </c>
      <c r="T123" s="5" t="s">
        <v>25</v>
      </c>
      <c r="X123" s="5" t="s">
        <v>231</v>
      </c>
      <c r="Y123" s="5" t="s">
        <v>229</v>
      </c>
      <c r="Z123" s="5" t="s">
        <v>228</v>
      </c>
      <c r="AA123" s="5" t="s">
        <v>24</v>
      </c>
      <c r="AB123" s="6">
        <v>6</v>
      </c>
      <c r="AC123" s="6">
        <v>2000</v>
      </c>
      <c r="AD123" s="6">
        <f t="shared" si="9"/>
        <v>12000</v>
      </c>
      <c r="AE123" s="6"/>
      <c r="AF123" s="6">
        <f t="shared" si="10"/>
        <v>0</v>
      </c>
    </row>
    <row r="124" spans="1:32" x14ac:dyDescent="0.2">
      <c r="A124" s="1">
        <v>1668</v>
      </c>
      <c r="B124" s="4" t="s">
        <v>52</v>
      </c>
      <c r="C124" s="4">
        <v>46000</v>
      </c>
      <c r="D124" s="5" t="s">
        <v>230</v>
      </c>
      <c r="E124" s="5"/>
      <c r="F124" s="5" t="s">
        <v>231</v>
      </c>
      <c r="G124" s="5" t="s">
        <v>231</v>
      </c>
      <c r="H124" s="5">
        <f t="shared" si="11"/>
        <v>18</v>
      </c>
      <c r="I124" s="5"/>
      <c r="J124" s="5" t="s">
        <v>228</v>
      </c>
      <c r="K124" s="5" t="s">
        <v>228</v>
      </c>
      <c r="L124" s="5" t="s">
        <v>229</v>
      </c>
      <c r="M124" s="5" t="s">
        <v>228</v>
      </c>
      <c r="N124" s="5" t="s">
        <v>24</v>
      </c>
      <c r="O124" s="6">
        <v>14</v>
      </c>
      <c r="P124" s="6">
        <v>2000</v>
      </c>
      <c r="Q124" s="6">
        <f t="shared" si="7"/>
        <v>28000</v>
      </c>
      <c r="R124" s="6"/>
      <c r="S124" s="6">
        <f t="shared" si="8"/>
        <v>0</v>
      </c>
      <c r="T124" s="5" t="s">
        <v>25</v>
      </c>
      <c r="X124" s="5" t="s">
        <v>231</v>
      </c>
      <c r="Y124" s="5" t="s">
        <v>229</v>
      </c>
      <c r="Z124" s="5" t="s">
        <v>228</v>
      </c>
      <c r="AA124" s="5" t="s">
        <v>24</v>
      </c>
      <c r="AB124" s="6">
        <v>14</v>
      </c>
      <c r="AC124" s="6">
        <v>2000</v>
      </c>
      <c r="AD124" s="6">
        <f t="shared" si="9"/>
        <v>28000</v>
      </c>
      <c r="AE124" s="6"/>
      <c r="AF124" s="6">
        <f t="shared" si="10"/>
        <v>0</v>
      </c>
    </row>
    <row r="125" spans="1:32" x14ac:dyDescent="0.2">
      <c r="A125" s="1">
        <v>505</v>
      </c>
      <c r="B125" s="4" t="s">
        <v>105</v>
      </c>
      <c r="C125" s="4">
        <v>45999</v>
      </c>
      <c r="D125" s="5" t="s">
        <v>39</v>
      </c>
      <c r="E125" s="5"/>
      <c r="F125" s="5" t="s">
        <v>232</v>
      </c>
      <c r="G125" s="5" t="s">
        <v>232</v>
      </c>
      <c r="H125" s="5">
        <f t="shared" si="11"/>
        <v>12</v>
      </c>
      <c r="I125" s="5"/>
      <c r="J125" s="5" t="s">
        <v>232</v>
      </c>
      <c r="K125" s="5" t="s">
        <v>233</v>
      </c>
      <c r="L125" s="5" t="s">
        <v>234</v>
      </c>
      <c r="M125" s="5" t="s">
        <v>233</v>
      </c>
      <c r="N125" s="5" t="s">
        <v>24</v>
      </c>
      <c r="O125" s="6">
        <v>1</v>
      </c>
      <c r="P125" s="6">
        <v>3000</v>
      </c>
      <c r="Q125" s="6">
        <f t="shared" si="7"/>
        <v>3000</v>
      </c>
      <c r="R125" s="6"/>
      <c r="S125" s="6">
        <f t="shared" si="8"/>
        <v>0</v>
      </c>
      <c r="T125" s="5" t="s">
        <v>25</v>
      </c>
      <c r="X125" s="5" t="s">
        <v>232</v>
      </c>
      <c r="Y125" s="5" t="s">
        <v>234</v>
      </c>
      <c r="Z125" s="5" t="s">
        <v>233</v>
      </c>
      <c r="AA125" s="5" t="s">
        <v>24</v>
      </c>
      <c r="AB125" s="6">
        <v>1</v>
      </c>
      <c r="AC125" s="6">
        <v>3000</v>
      </c>
      <c r="AD125" s="6">
        <f t="shared" si="9"/>
        <v>3000</v>
      </c>
      <c r="AE125" s="6"/>
      <c r="AF125" s="6">
        <f t="shared" si="10"/>
        <v>0</v>
      </c>
    </row>
    <row r="126" spans="1:32" x14ac:dyDescent="0.2">
      <c r="A126" s="1">
        <v>806</v>
      </c>
      <c r="B126" s="4" t="s">
        <v>85</v>
      </c>
      <c r="C126" s="4">
        <v>46000</v>
      </c>
      <c r="D126" s="5" t="s">
        <v>235</v>
      </c>
      <c r="E126" s="5"/>
      <c r="F126" s="5" t="s">
        <v>232</v>
      </c>
      <c r="G126" s="5" t="s">
        <v>232</v>
      </c>
      <c r="H126" s="5">
        <f t="shared" si="11"/>
        <v>12</v>
      </c>
      <c r="I126" s="5"/>
      <c r="J126" s="5" t="s">
        <v>232</v>
      </c>
      <c r="K126" s="5" t="s">
        <v>233</v>
      </c>
      <c r="L126" s="5" t="s">
        <v>234</v>
      </c>
      <c r="M126" s="5" t="s">
        <v>233</v>
      </c>
      <c r="N126" s="5" t="s">
        <v>24</v>
      </c>
      <c r="O126" s="6">
        <v>1</v>
      </c>
      <c r="P126" s="6">
        <v>3000</v>
      </c>
      <c r="Q126" s="6">
        <f t="shared" si="7"/>
        <v>3000</v>
      </c>
      <c r="R126" s="6"/>
      <c r="S126" s="6">
        <f t="shared" si="8"/>
        <v>0</v>
      </c>
      <c r="T126" s="5" t="s">
        <v>25</v>
      </c>
      <c r="X126" s="5" t="s">
        <v>232</v>
      </c>
      <c r="Y126" s="5" t="s">
        <v>234</v>
      </c>
      <c r="Z126" s="5" t="s">
        <v>233</v>
      </c>
      <c r="AA126" s="5" t="s">
        <v>24</v>
      </c>
      <c r="AB126" s="6">
        <v>1</v>
      </c>
      <c r="AC126" s="6">
        <v>3000</v>
      </c>
      <c r="AD126" s="6">
        <f t="shared" si="9"/>
        <v>3000</v>
      </c>
      <c r="AE126" s="6"/>
      <c r="AF126" s="6">
        <f t="shared" si="10"/>
        <v>0</v>
      </c>
    </row>
    <row r="127" spans="1:32" x14ac:dyDescent="0.2">
      <c r="A127" s="1">
        <v>403</v>
      </c>
      <c r="B127" s="4" t="s">
        <v>48</v>
      </c>
      <c r="C127" s="4">
        <v>45998</v>
      </c>
      <c r="D127" s="5" t="s">
        <v>49</v>
      </c>
      <c r="E127" s="5"/>
      <c r="F127" s="5" t="s">
        <v>236</v>
      </c>
      <c r="G127" s="5" t="s">
        <v>236</v>
      </c>
      <c r="H127" s="5">
        <f t="shared" si="11"/>
        <v>16</v>
      </c>
      <c r="I127" s="5"/>
      <c r="J127" s="5" t="s">
        <v>233</v>
      </c>
      <c r="K127" s="5" t="s">
        <v>233</v>
      </c>
      <c r="L127" s="5" t="s">
        <v>234</v>
      </c>
      <c r="M127" s="5" t="s">
        <v>233</v>
      </c>
      <c r="N127" s="5" t="s">
        <v>24</v>
      </c>
      <c r="O127" s="6">
        <v>1</v>
      </c>
      <c r="P127" s="6">
        <v>1000</v>
      </c>
      <c r="Q127" s="6">
        <f t="shared" si="7"/>
        <v>1000</v>
      </c>
      <c r="R127" s="6"/>
      <c r="S127" s="6">
        <f t="shared" si="8"/>
        <v>0</v>
      </c>
      <c r="T127" s="5" t="s">
        <v>25</v>
      </c>
      <c r="X127" s="5" t="s">
        <v>236</v>
      </c>
      <c r="Y127" s="5" t="s">
        <v>234</v>
      </c>
      <c r="Z127" s="5" t="s">
        <v>233</v>
      </c>
      <c r="AA127" s="5" t="s">
        <v>24</v>
      </c>
      <c r="AB127" s="6">
        <v>1</v>
      </c>
      <c r="AC127" s="6">
        <v>1000</v>
      </c>
      <c r="AD127" s="6">
        <f t="shared" si="9"/>
        <v>1000</v>
      </c>
      <c r="AE127" s="6"/>
      <c r="AF127" s="6">
        <f t="shared" si="10"/>
        <v>0</v>
      </c>
    </row>
    <row r="128" spans="1:32" x14ac:dyDescent="0.2">
      <c r="A128" s="1">
        <v>408</v>
      </c>
      <c r="B128" s="4" t="s">
        <v>48</v>
      </c>
      <c r="C128" s="4">
        <v>45998</v>
      </c>
      <c r="D128" s="5" t="s">
        <v>164</v>
      </c>
      <c r="E128" s="5"/>
      <c r="F128" s="5" t="s">
        <v>236</v>
      </c>
      <c r="G128" s="5" t="s">
        <v>236</v>
      </c>
      <c r="H128" s="5">
        <f t="shared" si="11"/>
        <v>16</v>
      </c>
      <c r="I128" s="5"/>
      <c r="J128" s="5" t="s">
        <v>233</v>
      </c>
      <c r="K128" s="5" t="s">
        <v>233</v>
      </c>
      <c r="L128" s="5" t="s">
        <v>234</v>
      </c>
      <c r="M128" s="5" t="s">
        <v>233</v>
      </c>
      <c r="N128" s="5" t="s">
        <v>24</v>
      </c>
      <c r="O128" s="6">
        <v>1</v>
      </c>
      <c r="P128" s="6">
        <v>1000</v>
      </c>
      <c r="Q128" s="6">
        <f t="shared" si="7"/>
        <v>1000</v>
      </c>
      <c r="R128" s="6"/>
      <c r="S128" s="6">
        <f t="shared" si="8"/>
        <v>0</v>
      </c>
      <c r="T128" s="5" t="s">
        <v>25</v>
      </c>
      <c r="X128" s="5" t="s">
        <v>236</v>
      </c>
      <c r="Y128" s="5" t="s">
        <v>234</v>
      </c>
      <c r="Z128" s="5" t="s">
        <v>233</v>
      </c>
      <c r="AA128" s="5" t="s">
        <v>24</v>
      </c>
      <c r="AB128" s="6">
        <v>1</v>
      </c>
      <c r="AC128" s="6">
        <v>1000</v>
      </c>
      <c r="AD128" s="6">
        <f t="shared" si="9"/>
        <v>1000</v>
      </c>
      <c r="AE128" s="6"/>
      <c r="AF128" s="6">
        <f t="shared" si="10"/>
        <v>0</v>
      </c>
    </row>
    <row r="129" spans="1:32" x14ac:dyDescent="0.2">
      <c r="A129" s="1">
        <v>520</v>
      </c>
      <c r="B129" s="4" t="s">
        <v>105</v>
      </c>
      <c r="C129" s="4">
        <v>45999</v>
      </c>
      <c r="D129" s="5" t="s">
        <v>110</v>
      </c>
      <c r="E129" s="5"/>
      <c r="F129" s="5" t="s">
        <v>236</v>
      </c>
      <c r="G129" s="5" t="s">
        <v>236</v>
      </c>
      <c r="H129" s="5">
        <f t="shared" si="11"/>
        <v>16</v>
      </c>
      <c r="I129" s="5"/>
      <c r="J129" s="5" t="s">
        <v>233</v>
      </c>
      <c r="K129" s="5" t="s">
        <v>233</v>
      </c>
      <c r="L129" s="5" t="s">
        <v>234</v>
      </c>
      <c r="M129" s="5" t="s">
        <v>233</v>
      </c>
      <c r="N129" s="5" t="s">
        <v>237</v>
      </c>
      <c r="O129" s="6">
        <v>1</v>
      </c>
      <c r="P129" s="6">
        <v>1000</v>
      </c>
      <c r="Q129" s="6">
        <f t="shared" si="7"/>
        <v>1000</v>
      </c>
      <c r="R129" s="6"/>
      <c r="S129" s="6">
        <f t="shared" si="8"/>
        <v>0</v>
      </c>
      <c r="T129" s="5" t="s">
        <v>25</v>
      </c>
      <c r="X129" s="5" t="s">
        <v>236</v>
      </c>
      <c r="Y129" s="5" t="s">
        <v>234</v>
      </c>
      <c r="Z129" s="5" t="s">
        <v>233</v>
      </c>
      <c r="AA129" s="5" t="s">
        <v>237</v>
      </c>
      <c r="AB129" s="6">
        <v>1</v>
      </c>
      <c r="AC129" s="6">
        <v>1000</v>
      </c>
      <c r="AD129" s="6">
        <f t="shared" si="9"/>
        <v>1000</v>
      </c>
      <c r="AE129" s="6"/>
      <c r="AF129" s="6">
        <f t="shared" si="10"/>
        <v>0</v>
      </c>
    </row>
    <row r="130" spans="1:32" x14ac:dyDescent="0.2">
      <c r="A130" s="1">
        <v>567</v>
      </c>
      <c r="B130" s="4" t="s">
        <v>105</v>
      </c>
      <c r="C130" s="4">
        <v>45999</v>
      </c>
      <c r="D130" s="5" t="s">
        <v>106</v>
      </c>
      <c r="E130" s="5"/>
      <c r="F130" s="5" t="s">
        <v>236</v>
      </c>
      <c r="G130" s="5" t="s">
        <v>236</v>
      </c>
      <c r="H130" s="5">
        <f t="shared" si="11"/>
        <v>16</v>
      </c>
      <c r="I130" s="5"/>
      <c r="J130" s="5" t="s">
        <v>233</v>
      </c>
      <c r="K130" s="5" t="s">
        <v>233</v>
      </c>
      <c r="L130" s="5" t="s">
        <v>234</v>
      </c>
      <c r="M130" s="5" t="s">
        <v>233</v>
      </c>
      <c r="N130" s="5" t="s">
        <v>237</v>
      </c>
      <c r="O130" s="6">
        <v>1</v>
      </c>
      <c r="P130" s="6">
        <v>1000</v>
      </c>
      <c r="Q130" s="6">
        <f t="shared" si="7"/>
        <v>1000</v>
      </c>
      <c r="R130" s="6"/>
      <c r="S130" s="6">
        <f t="shared" si="8"/>
        <v>0</v>
      </c>
      <c r="T130" s="5" t="s">
        <v>25</v>
      </c>
      <c r="X130" s="5" t="s">
        <v>236</v>
      </c>
      <c r="Y130" s="5" t="s">
        <v>234</v>
      </c>
      <c r="Z130" s="5" t="s">
        <v>233</v>
      </c>
      <c r="AA130" s="5" t="s">
        <v>237</v>
      </c>
      <c r="AB130" s="6">
        <v>1</v>
      </c>
      <c r="AC130" s="6">
        <v>1000</v>
      </c>
      <c r="AD130" s="6">
        <f t="shared" si="9"/>
        <v>1000</v>
      </c>
      <c r="AE130" s="6"/>
      <c r="AF130" s="6">
        <f t="shared" si="10"/>
        <v>0</v>
      </c>
    </row>
    <row r="131" spans="1:32" x14ac:dyDescent="0.2">
      <c r="A131" s="1">
        <v>626</v>
      </c>
      <c r="B131" s="4" t="s">
        <v>85</v>
      </c>
      <c r="C131" s="4">
        <v>45999</v>
      </c>
      <c r="D131" s="5" t="s">
        <v>146</v>
      </c>
      <c r="E131" s="5"/>
      <c r="F131" s="5" t="s">
        <v>236</v>
      </c>
      <c r="G131" s="5" t="s">
        <v>236</v>
      </c>
      <c r="H131" s="5">
        <f t="shared" si="11"/>
        <v>16</v>
      </c>
      <c r="I131" s="5"/>
      <c r="J131" s="5" t="s">
        <v>233</v>
      </c>
      <c r="K131" s="5" t="s">
        <v>233</v>
      </c>
      <c r="L131" s="5" t="s">
        <v>234</v>
      </c>
      <c r="M131" s="5" t="s">
        <v>233</v>
      </c>
      <c r="N131" s="5" t="s">
        <v>237</v>
      </c>
      <c r="O131" s="6">
        <v>2</v>
      </c>
      <c r="P131" s="6">
        <v>1000</v>
      </c>
      <c r="Q131" s="6">
        <f t="shared" si="7"/>
        <v>2000</v>
      </c>
      <c r="R131" s="6"/>
      <c r="S131" s="6">
        <f t="shared" si="8"/>
        <v>0</v>
      </c>
      <c r="T131" s="5" t="s">
        <v>25</v>
      </c>
      <c r="X131" s="5" t="s">
        <v>236</v>
      </c>
      <c r="Y131" s="5" t="s">
        <v>234</v>
      </c>
      <c r="Z131" s="5" t="s">
        <v>233</v>
      </c>
      <c r="AA131" s="5" t="s">
        <v>237</v>
      </c>
      <c r="AB131" s="6">
        <v>2</v>
      </c>
      <c r="AC131" s="6">
        <v>1000</v>
      </c>
      <c r="AD131" s="6">
        <f t="shared" si="9"/>
        <v>2000</v>
      </c>
      <c r="AE131" s="6"/>
      <c r="AF131" s="6">
        <f t="shared" si="10"/>
        <v>0</v>
      </c>
    </row>
    <row r="132" spans="1:32" x14ac:dyDescent="0.2">
      <c r="A132" s="1">
        <v>694</v>
      </c>
      <c r="B132" s="4" t="s">
        <v>85</v>
      </c>
      <c r="C132" s="4">
        <v>45999</v>
      </c>
      <c r="D132" s="5" t="s">
        <v>238</v>
      </c>
      <c r="E132" s="5"/>
      <c r="F132" s="5" t="s">
        <v>236</v>
      </c>
      <c r="G132" s="5" t="s">
        <v>236</v>
      </c>
      <c r="H132" s="5">
        <f t="shared" si="11"/>
        <v>16</v>
      </c>
      <c r="I132" s="5"/>
      <c r="J132" s="5" t="s">
        <v>233</v>
      </c>
      <c r="K132" s="5" t="s">
        <v>233</v>
      </c>
      <c r="L132" s="5" t="s">
        <v>234</v>
      </c>
      <c r="M132" s="5" t="s">
        <v>233</v>
      </c>
      <c r="N132" s="5" t="s">
        <v>237</v>
      </c>
      <c r="O132" s="6">
        <v>1</v>
      </c>
      <c r="P132" s="6">
        <v>1000</v>
      </c>
      <c r="Q132" s="6">
        <f t="shared" si="7"/>
        <v>1000</v>
      </c>
      <c r="R132" s="6"/>
      <c r="S132" s="6">
        <f t="shared" si="8"/>
        <v>0</v>
      </c>
      <c r="T132" s="5" t="s">
        <v>25</v>
      </c>
      <c r="X132" s="5" t="s">
        <v>236</v>
      </c>
      <c r="Y132" s="5" t="s">
        <v>234</v>
      </c>
      <c r="Z132" s="5" t="s">
        <v>233</v>
      </c>
      <c r="AA132" s="5" t="s">
        <v>237</v>
      </c>
      <c r="AB132" s="6">
        <v>1</v>
      </c>
      <c r="AC132" s="6">
        <v>1000</v>
      </c>
      <c r="AD132" s="6">
        <f t="shared" si="9"/>
        <v>1000</v>
      </c>
      <c r="AE132" s="6"/>
      <c r="AF132" s="6">
        <f t="shared" si="10"/>
        <v>0</v>
      </c>
    </row>
    <row r="133" spans="1:32" x14ac:dyDescent="0.2">
      <c r="A133" s="1">
        <v>757</v>
      </c>
      <c r="B133" s="4" t="s">
        <v>85</v>
      </c>
      <c r="C133" s="4">
        <v>46000</v>
      </c>
      <c r="D133" s="5" t="s">
        <v>239</v>
      </c>
      <c r="E133" s="5"/>
      <c r="F133" s="5" t="s">
        <v>236</v>
      </c>
      <c r="G133" s="5" t="s">
        <v>236</v>
      </c>
      <c r="H133" s="5">
        <f t="shared" si="11"/>
        <v>16</v>
      </c>
      <c r="I133" s="5"/>
      <c r="J133" s="5" t="s">
        <v>233</v>
      </c>
      <c r="K133" s="5" t="s">
        <v>233</v>
      </c>
      <c r="L133" s="5" t="s">
        <v>234</v>
      </c>
      <c r="M133" s="5" t="s">
        <v>233</v>
      </c>
      <c r="N133" s="5" t="s">
        <v>237</v>
      </c>
      <c r="O133" s="6">
        <v>1</v>
      </c>
      <c r="P133" s="6">
        <v>1000</v>
      </c>
      <c r="Q133" s="6">
        <f t="shared" si="7"/>
        <v>1000</v>
      </c>
      <c r="R133" s="6"/>
      <c r="S133" s="6">
        <f t="shared" si="8"/>
        <v>0</v>
      </c>
      <c r="T133" s="5" t="s">
        <v>25</v>
      </c>
      <c r="X133" s="5" t="s">
        <v>236</v>
      </c>
      <c r="Y133" s="5" t="s">
        <v>234</v>
      </c>
      <c r="Z133" s="5" t="s">
        <v>233</v>
      </c>
      <c r="AA133" s="5" t="s">
        <v>237</v>
      </c>
      <c r="AB133" s="6">
        <v>1</v>
      </c>
      <c r="AC133" s="6">
        <v>1000</v>
      </c>
      <c r="AD133" s="6">
        <f t="shared" si="9"/>
        <v>1000</v>
      </c>
      <c r="AE133" s="6"/>
      <c r="AF133" s="6">
        <f t="shared" si="10"/>
        <v>0</v>
      </c>
    </row>
    <row r="134" spans="1:32" x14ac:dyDescent="0.2">
      <c r="A134" s="1">
        <v>168</v>
      </c>
      <c r="B134" s="4" t="s">
        <v>27</v>
      </c>
      <c r="C134" s="4">
        <v>45998</v>
      </c>
      <c r="D134" s="5" t="s">
        <v>35</v>
      </c>
      <c r="E134" s="5"/>
      <c r="F134" s="5" t="s">
        <v>240</v>
      </c>
      <c r="G134" s="5" t="s">
        <v>240</v>
      </c>
      <c r="H134" s="5">
        <f t="shared" si="11"/>
        <v>12</v>
      </c>
      <c r="I134" s="5"/>
      <c r="J134" s="5" t="s">
        <v>233</v>
      </c>
      <c r="K134" s="5" t="s">
        <v>233</v>
      </c>
      <c r="L134" s="5" t="s">
        <v>234</v>
      </c>
      <c r="M134" s="5" t="s">
        <v>233</v>
      </c>
      <c r="N134" s="5" t="s">
        <v>241</v>
      </c>
      <c r="O134" s="6">
        <v>8</v>
      </c>
      <c r="P134" s="6">
        <v>1000</v>
      </c>
      <c r="Q134" s="6">
        <f t="shared" si="7"/>
        <v>8000</v>
      </c>
      <c r="R134" s="6"/>
      <c r="S134" s="6">
        <f t="shared" si="8"/>
        <v>0</v>
      </c>
      <c r="T134" s="5" t="s">
        <v>25</v>
      </c>
      <c r="X134" s="5" t="s">
        <v>240</v>
      </c>
      <c r="Y134" s="5" t="s">
        <v>234</v>
      </c>
      <c r="Z134" s="5" t="s">
        <v>233</v>
      </c>
      <c r="AA134" s="5" t="s">
        <v>241</v>
      </c>
      <c r="AB134" s="6">
        <v>8</v>
      </c>
      <c r="AC134" s="6">
        <v>1000</v>
      </c>
      <c r="AD134" s="6">
        <f t="shared" si="9"/>
        <v>8000</v>
      </c>
      <c r="AE134" s="6"/>
      <c r="AF134" s="6">
        <f t="shared" si="10"/>
        <v>0</v>
      </c>
    </row>
    <row r="135" spans="1:32" x14ac:dyDescent="0.2">
      <c r="A135" s="1">
        <v>550</v>
      </c>
      <c r="B135" s="4" t="s">
        <v>105</v>
      </c>
      <c r="C135" s="4">
        <v>45999</v>
      </c>
      <c r="D135" s="5" t="s">
        <v>84</v>
      </c>
      <c r="E135" s="5"/>
      <c r="F135" s="5" t="s">
        <v>242</v>
      </c>
      <c r="G135" s="5" t="s">
        <v>242</v>
      </c>
      <c r="H135" s="5">
        <f t="shared" si="11"/>
        <v>15</v>
      </c>
      <c r="I135" s="5"/>
      <c r="J135" s="5" t="s">
        <v>233</v>
      </c>
      <c r="K135" s="5" t="s">
        <v>233</v>
      </c>
      <c r="L135" s="5" t="s">
        <v>234</v>
      </c>
      <c r="M135" s="5" t="s">
        <v>233</v>
      </c>
      <c r="N135" s="5" t="s">
        <v>237</v>
      </c>
      <c r="O135" s="6">
        <v>1</v>
      </c>
      <c r="P135" s="6">
        <v>1000</v>
      </c>
      <c r="Q135" s="6">
        <f t="shared" si="7"/>
        <v>1000</v>
      </c>
      <c r="R135" s="6"/>
      <c r="S135" s="6">
        <f t="shared" si="8"/>
        <v>0</v>
      </c>
      <c r="T135" s="5" t="s">
        <v>25</v>
      </c>
      <c r="X135" s="5" t="s">
        <v>242</v>
      </c>
      <c r="Y135" s="5" t="s">
        <v>234</v>
      </c>
      <c r="Z135" s="5" t="s">
        <v>233</v>
      </c>
      <c r="AA135" s="5" t="s">
        <v>237</v>
      </c>
      <c r="AB135" s="6">
        <v>1</v>
      </c>
      <c r="AC135" s="6">
        <v>1000</v>
      </c>
      <c r="AD135" s="6">
        <f t="shared" si="9"/>
        <v>1000</v>
      </c>
      <c r="AE135" s="6"/>
      <c r="AF135" s="6">
        <f t="shared" si="10"/>
        <v>0</v>
      </c>
    </row>
    <row r="136" spans="1:32" x14ac:dyDescent="0.2">
      <c r="A136" s="1">
        <v>670</v>
      </c>
      <c r="B136" s="4" t="s">
        <v>85</v>
      </c>
      <c r="C136" s="4">
        <v>45999</v>
      </c>
      <c r="D136" s="5" t="s">
        <v>243</v>
      </c>
      <c r="E136" s="5"/>
      <c r="F136" s="5" t="s">
        <v>242</v>
      </c>
      <c r="G136" s="5" t="s">
        <v>242</v>
      </c>
      <c r="H136" s="5">
        <f t="shared" si="11"/>
        <v>15</v>
      </c>
      <c r="I136" s="5"/>
      <c r="J136" s="5" t="s">
        <v>233</v>
      </c>
      <c r="K136" s="5" t="s">
        <v>233</v>
      </c>
      <c r="L136" s="5" t="s">
        <v>234</v>
      </c>
      <c r="M136" s="5" t="s">
        <v>233</v>
      </c>
      <c r="N136" s="5" t="s">
        <v>237</v>
      </c>
      <c r="O136" s="6">
        <v>1</v>
      </c>
      <c r="P136" s="6">
        <v>1000</v>
      </c>
      <c r="Q136" s="6">
        <f t="shared" si="7"/>
        <v>1000</v>
      </c>
      <c r="R136" s="6"/>
      <c r="S136" s="6">
        <f t="shared" si="8"/>
        <v>0</v>
      </c>
      <c r="T136" s="5" t="s">
        <v>25</v>
      </c>
      <c r="X136" s="5" t="s">
        <v>242</v>
      </c>
      <c r="Y136" s="5" t="s">
        <v>234</v>
      </c>
      <c r="Z136" s="5" t="s">
        <v>233</v>
      </c>
      <c r="AA136" s="5" t="s">
        <v>237</v>
      </c>
      <c r="AB136" s="6">
        <v>1</v>
      </c>
      <c r="AC136" s="6">
        <v>1000</v>
      </c>
      <c r="AD136" s="6">
        <f t="shared" si="9"/>
        <v>1000</v>
      </c>
      <c r="AE136" s="6"/>
      <c r="AF136" s="6">
        <f t="shared" si="10"/>
        <v>0</v>
      </c>
    </row>
    <row r="137" spans="1:32" x14ac:dyDescent="0.2">
      <c r="A137" s="1">
        <v>693</v>
      </c>
      <c r="B137" s="4" t="s">
        <v>85</v>
      </c>
      <c r="C137" s="4">
        <v>45999</v>
      </c>
      <c r="D137" s="5" t="s">
        <v>238</v>
      </c>
      <c r="E137" s="5"/>
      <c r="F137" s="5" t="s">
        <v>242</v>
      </c>
      <c r="G137" s="5" t="s">
        <v>242</v>
      </c>
      <c r="H137" s="5">
        <f t="shared" si="11"/>
        <v>15</v>
      </c>
      <c r="I137" s="5"/>
      <c r="J137" s="5" t="s">
        <v>233</v>
      </c>
      <c r="K137" s="5" t="s">
        <v>233</v>
      </c>
      <c r="L137" s="5" t="s">
        <v>234</v>
      </c>
      <c r="M137" s="5" t="s">
        <v>233</v>
      </c>
      <c r="N137" s="5" t="s">
        <v>237</v>
      </c>
      <c r="O137" s="6">
        <v>1</v>
      </c>
      <c r="P137" s="6">
        <v>1000</v>
      </c>
      <c r="Q137" s="6">
        <f t="shared" ref="Q137:Q200" si="12">+IFERROR(O137*P137,0)</f>
        <v>1000</v>
      </c>
      <c r="R137" s="6"/>
      <c r="S137" s="6">
        <f t="shared" ref="S137:S200" si="13">+IFERROR(O137*R137,0)</f>
        <v>0</v>
      </c>
      <c r="T137" s="5" t="s">
        <v>25</v>
      </c>
      <c r="X137" s="5" t="s">
        <v>242</v>
      </c>
      <c r="Y137" s="5" t="s">
        <v>234</v>
      </c>
      <c r="Z137" s="5" t="s">
        <v>233</v>
      </c>
      <c r="AA137" s="5" t="s">
        <v>237</v>
      </c>
      <c r="AB137" s="6">
        <v>1</v>
      </c>
      <c r="AC137" s="6">
        <v>1000</v>
      </c>
      <c r="AD137" s="6">
        <f t="shared" ref="AD137:AD200" si="14">+IFERROR(AB137*AC137,0)</f>
        <v>1000</v>
      </c>
      <c r="AE137" s="6"/>
      <c r="AF137" s="6">
        <f t="shared" ref="AF137:AF200" si="15">+IFERROR(AB137*AE137,0)</f>
        <v>0</v>
      </c>
    </row>
    <row r="138" spans="1:32" x14ac:dyDescent="0.2">
      <c r="A138" s="1">
        <v>758</v>
      </c>
      <c r="B138" s="4" t="s">
        <v>85</v>
      </c>
      <c r="C138" s="4">
        <v>46000</v>
      </c>
      <c r="D138" s="5" t="s">
        <v>239</v>
      </c>
      <c r="E138" s="5"/>
      <c r="F138" s="5" t="s">
        <v>242</v>
      </c>
      <c r="G138" s="5" t="s">
        <v>242</v>
      </c>
      <c r="H138" s="5">
        <f t="shared" ref="H138:H201" si="16">+LEN(G138)</f>
        <v>15</v>
      </c>
      <c r="I138" s="5"/>
      <c r="J138" s="5" t="s">
        <v>233</v>
      </c>
      <c r="K138" s="5" t="s">
        <v>233</v>
      </c>
      <c r="L138" s="5" t="s">
        <v>234</v>
      </c>
      <c r="M138" s="5" t="s">
        <v>233</v>
      </c>
      <c r="N138" s="5" t="s">
        <v>237</v>
      </c>
      <c r="O138" s="6">
        <v>2</v>
      </c>
      <c r="P138" s="6">
        <v>1000</v>
      </c>
      <c r="Q138" s="6">
        <f t="shared" si="12"/>
        <v>2000</v>
      </c>
      <c r="R138" s="6"/>
      <c r="S138" s="6">
        <f t="shared" si="13"/>
        <v>0</v>
      </c>
      <c r="T138" s="5" t="s">
        <v>25</v>
      </c>
      <c r="X138" s="5" t="s">
        <v>242</v>
      </c>
      <c r="Y138" s="5" t="s">
        <v>234</v>
      </c>
      <c r="Z138" s="5" t="s">
        <v>233</v>
      </c>
      <c r="AA138" s="5" t="s">
        <v>237</v>
      </c>
      <c r="AB138" s="6">
        <v>2</v>
      </c>
      <c r="AC138" s="6">
        <v>1000</v>
      </c>
      <c r="AD138" s="6">
        <f t="shared" si="14"/>
        <v>2000</v>
      </c>
      <c r="AE138" s="6"/>
      <c r="AF138" s="6">
        <f t="shared" si="15"/>
        <v>0</v>
      </c>
    </row>
    <row r="139" spans="1:32" x14ac:dyDescent="0.2">
      <c r="A139" s="1">
        <v>791</v>
      </c>
      <c r="B139" s="4" t="s">
        <v>85</v>
      </c>
      <c r="C139" s="4">
        <v>46000</v>
      </c>
      <c r="D139" s="5" t="s">
        <v>235</v>
      </c>
      <c r="E139" s="5"/>
      <c r="F139" s="5" t="s">
        <v>244</v>
      </c>
      <c r="G139" s="5" t="s">
        <v>244</v>
      </c>
      <c r="H139" s="5">
        <f t="shared" si="16"/>
        <v>16</v>
      </c>
      <c r="I139" s="5"/>
      <c r="J139" s="5" t="s">
        <v>233</v>
      </c>
      <c r="K139" s="5" t="s">
        <v>233</v>
      </c>
      <c r="L139" s="5" t="s">
        <v>234</v>
      </c>
      <c r="M139" s="5" t="s">
        <v>233</v>
      </c>
      <c r="N139" s="5" t="s">
        <v>237</v>
      </c>
      <c r="O139" s="6">
        <v>13</v>
      </c>
      <c r="P139" s="6">
        <v>1000</v>
      </c>
      <c r="Q139" s="6">
        <f t="shared" si="12"/>
        <v>13000</v>
      </c>
      <c r="R139" s="6"/>
      <c r="S139" s="6">
        <f t="shared" si="13"/>
        <v>0</v>
      </c>
      <c r="T139" s="5" t="s">
        <v>25</v>
      </c>
      <c r="X139" s="5" t="s">
        <v>244</v>
      </c>
      <c r="Y139" s="5" t="s">
        <v>234</v>
      </c>
      <c r="Z139" s="5" t="s">
        <v>233</v>
      </c>
      <c r="AA139" s="5" t="s">
        <v>237</v>
      </c>
      <c r="AB139" s="6">
        <v>13</v>
      </c>
      <c r="AC139" s="6">
        <v>1000</v>
      </c>
      <c r="AD139" s="6">
        <f t="shared" si="14"/>
        <v>13000</v>
      </c>
      <c r="AE139" s="6"/>
      <c r="AF139" s="6">
        <f t="shared" si="15"/>
        <v>0</v>
      </c>
    </row>
    <row r="140" spans="1:32" x14ac:dyDescent="0.2">
      <c r="A140" s="1">
        <v>1736</v>
      </c>
      <c r="B140" s="4" t="s">
        <v>52</v>
      </c>
      <c r="C140" s="4">
        <v>46000</v>
      </c>
      <c r="D140" s="5" t="s">
        <v>245</v>
      </c>
      <c r="E140" s="5"/>
      <c r="F140" s="5" t="s">
        <v>244</v>
      </c>
      <c r="G140" s="5" t="s">
        <v>244</v>
      </c>
      <c r="H140" s="5">
        <f t="shared" si="16"/>
        <v>16</v>
      </c>
      <c r="I140" s="5"/>
      <c r="J140" s="5" t="s">
        <v>233</v>
      </c>
      <c r="K140" s="5" t="s">
        <v>233</v>
      </c>
      <c r="L140" s="5" t="s">
        <v>234</v>
      </c>
      <c r="M140" s="5" t="s">
        <v>233</v>
      </c>
      <c r="N140" s="5" t="s">
        <v>237</v>
      </c>
      <c r="O140" s="6">
        <v>1</v>
      </c>
      <c r="P140" s="6">
        <v>1000</v>
      </c>
      <c r="Q140" s="6">
        <f t="shared" si="12"/>
        <v>1000</v>
      </c>
      <c r="R140" s="6"/>
      <c r="S140" s="6">
        <f t="shared" si="13"/>
        <v>0</v>
      </c>
      <c r="T140" s="5" t="s">
        <v>25</v>
      </c>
      <c r="X140" s="5" t="s">
        <v>244</v>
      </c>
      <c r="Y140" s="5" t="s">
        <v>234</v>
      </c>
      <c r="Z140" s="5" t="s">
        <v>233</v>
      </c>
      <c r="AA140" s="5" t="s">
        <v>237</v>
      </c>
      <c r="AB140" s="6">
        <v>1</v>
      </c>
      <c r="AC140" s="6">
        <v>1000</v>
      </c>
      <c r="AD140" s="6">
        <f t="shared" si="14"/>
        <v>1000</v>
      </c>
      <c r="AE140" s="6"/>
      <c r="AF140" s="6">
        <f t="shared" si="15"/>
        <v>0</v>
      </c>
    </row>
    <row r="141" spans="1:32" x14ac:dyDescent="0.2">
      <c r="A141" s="1">
        <v>792</v>
      </c>
      <c r="B141" s="4" t="s">
        <v>85</v>
      </c>
      <c r="C141" s="4">
        <v>46000</v>
      </c>
      <c r="D141" s="5" t="s">
        <v>235</v>
      </c>
      <c r="E141" s="5"/>
      <c r="F141" s="5" t="s">
        <v>246</v>
      </c>
      <c r="G141" s="5" t="s">
        <v>246</v>
      </c>
      <c r="H141" s="5">
        <f t="shared" si="16"/>
        <v>15</v>
      </c>
      <c r="I141" s="5"/>
      <c r="J141" s="5" t="s">
        <v>233</v>
      </c>
      <c r="K141" s="5" t="s">
        <v>233</v>
      </c>
      <c r="L141" s="5" t="s">
        <v>234</v>
      </c>
      <c r="M141" s="5" t="s">
        <v>233</v>
      </c>
      <c r="N141" s="5" t="s">
        <v>237</v>
      </c>
      <c r="O141" s="6">
        <v>8</v>
      </c>
      <c r="P141" s="6">
        <v>1000</v>
      </c>
      <c r="Q141" s="6">
        <f t="shared" si="12"/>
        <v>8000</v>
      </c>
      <c r="R141" s="6"/>
      <c r="S141" s="6">
        <f t="shared" si="13"/>
        <v>0</v>
      </c>
      <c r="T141" s="5" t="s">
        <v>25</v>
      </c>
      <c r="X141" s="5" t="s">
        <v>246</v>
      </c>
      <c r="Y141" s="5" t="s">
        <v>234</v>
      </c>
      <c r="Z141" s="5" t="s">
        <v>233</v>
      </c>
      <c r="AA141" s="5" t="s">
        <v>237</v>
      </c>
      <c r="AB141" s="6">
        <v>8</v>
      </c>
      <c r="AC141" s="6">
        <v>1000</v>
      </c>
      <c r="AD141" s="6">
        <f t="shared" si="14"/>
        <v>8000</v>
      </c>
      <c r="AE141" s="6"/>
      <c r="AF141" s="6">
        <f t="shared" si="15"/>
        <v>0</v>
      </c>
    </row>
    <row r="142" spans="1:32" x14ac:dyDescent="0.2">
      <c r="A142" s="1">
        <v>1825</v>
      </c>
      <c r="B142" s="5" t="s">
        <v>247</v>
      </c>
      <c r="C142" s="4">
        <v>46010</v>
      </c>
      <c r="D142" s="5" t="s">
        <v>27</v>
      </c>
      <c r="E142" s="5"/>
      <c r="F142" s="5" t="s">
        <v>248</v>
      </c>
      <c r="G142" s="5" t="s">
        <v>248</v>
      </c>
      <c r="H142" s="5">
        <f t="shared" si="16"/>
        <v>12</v>
      </c>
      <c r="I142" s="5"/>
      <c r="J142" s="5" t="s">
        <v>233</v>
      </c>
      <c r="K142" s="5" t="s">
        <v>233</v>
      </c>
      <c r="L142" s="5" t="s">
        <v>234</v>
      </c>
      <c r="M142" s="5" t="s">
        <v>233</v>
      </c>
      <c r="N142" s="5" t="s">
        <v>24</v>
      </c>
      <c r="O142" s="6">
        <v>41</v>
      </c>
      <c r="P142" s="7">
        <v>1000</v>
      </c>
      <c r="Q142" s="6">
        <f t="shared" si="12"/>
        <v>41000</v>
      </c>
      <c r="R142" s="7">
        <v>340</v>
      </c>
      <c r="S142" s="6">
        <f t="shared" si="13"/>
        <v>13940</v>
      </c>
      <c r="T142" s="5" t="s">
        <v>25</v>
      </c>
      <c r="X142" s="5" t="s">
        <v>248</v>
      </c>
      <c r="Y142" s="5" t="s">
        <v>234</v>
      </c>
      <c r="Z142" s="5" t="s">
        <v>233</v>
      </c>
      <c r="AA142" s="5" t="s">
        <v>24</v>
      </c>
      <c r="AB142" s="6">
        <v>41</v>
      </c>
      <c r="AC142" s="7">
        <v>1000</v>
      </c>
      <c r="AD142" s="6">
        <f t="shared" si="14"/>
        <v>41000</v>
      </c>
      <c r="AE142" s="7">
        <v>340</v>
      </c>
      <c r="AF142" s="6">
        <f t="shared" si="15"/>
        <v>13940</v>
      </c>
    </row>
    <row r="143" spans="1:32" x14ac:dyDescent="0.2">
      <c r="A143" s="1">
        <v>1824</v>
      </c>
      <c r="B143" s="5" t="s">
        <v>247</v>
      </c>
      <c r="C143" s="4">
        <v>46010</v>
      </c>
      <c r="D143" s="5" t="s">
        <v>27</v>
      </c>
      <c r="E143" s="5"/>
      <c r="F143" s="5" t="s">
        <v>249</v>
      </c>
      <c r="G143" s="5" t="s">
        <v>249</v>
      </c>
      <c r="H143" s="5">
        <f t="shared" si="16"/>
        <v>13</v>
      </c>
      <c r="I143" s="5"/>
      <c r="J143" s="5" t="s">
        <v>233</v>
      </c>
      <c r="K143" s="5" t="s">
        <v>233</v>
      </c>
      <c r="L143" s="5" t="s">
        <v>234</v>
      </c>
      <c r="M143" s="5" t="s">
        <v>233</v>
      </c>
      <c r="N143" s="5" t="s">
        <v>24</v>
      </c>
      <c r="O143" s="6">
        <v>41</v>
      </c>
      <c r="P143" s="7">
        <v>1000</v>
      </c>
      <c r="Q143" s="6">
        <f t="shared" si="12"/>
        <v>41000</v>
      </c>
      <c r="R143" s="7">
        <v>340</v>
      </c>
      <c r="S143" s="6">
        <f t="shared" si="13"/>
        <v>13940</v>
      </c>
      <c r="T143" s="5" t="s">
        <v>25</v>
      </c>
      <c r="X143" s="5" t="s">
        <v>249</v>
      </c>
      <c r="Y143" s="5" t="s">
        <v>234</v>
      </c>
      <c r="Z143" s="5" t="s">
        <v>233</v>
      </c>
      <c r="AA143" s="5" t="s">
        <v>24</v>
      </c>
      <c r="AB143" s="6">
        <v>41</v>
      </c>
      <c r="AC143" s="7">
        <v>1000</v>
      </c>
      <c r="AD143" s="6">
        <f t="shared" si="14"/>
        <v>41000</v>
      </c>
      <c r="AE143" s="7">
        <v>340</v>
      </c>
      <c r="AF143" s="6">
        <f t="shared" si="15"/>
        <v>13940</v>
      </c>
    </row>
    <row r="144" spans="1:32" x14ac:dyDescent="0.2">
      <c r="A144" s="1">
        <v>2231</v>
      </c>
      <c r="B144" s="4" t="s">
        <v>90</v>
      </c>
      <c r="C144" s="4">
        <v>46006</v>
      </c>
      <c r="D144" s="5" t="s">
        <v>250</v>
      </c>
      <c r="E144" s="5" t="s">
        <v>251</v>
      </c>
      <c r="F144" s="5" t="s">
        <v>252</v>
      </c>
      <c r="G144" s="5" t="s">
        <v>253</v>
      </c>
      <c r="H144" s="5">
        <f t="shared" si="16"/>
        <v>45</v>
      </c>
      <c r="I144" s="5"/>
      <c r="J144" s="5" t="s">
        <v>254</v>
      </c>
      <c r="K144" s="5" t="s">
        <v>254</v>
      </c>
      <c r="L144" s="5" t="s">
        <v>255</v>
      </c>
      <c r="M144" s="5" t="s">
        <v>254</v>
      </c>
      <c r="N144" s="5" t="s">
        <v>24</v>
      </c>
      <c r="O144" s="6">
        <v>1</v>
      </c>
      <c r="P144" s="6">
        <v>40000</v>
      </c>
      <c r="Q144" s="6">
        <f t="shared" si="12"/>
        <v>40000</v>
      </c>
      <c r="R144" s="6">
        <v>36000</v>
      </c>
      <c r="S144" s="6">
        <f t="shared" si="13"/>
        <v>36000</v>
      </c>
      <c r="T144" s="5" t="s">
        <v>34</v>
      </c>
      <c r="X144" s="5" t="s">
        <v>253</v>
      </c>
      <c r="Y144" s="5" t="s">
        <v>255</v>
      </c>
      <c r="Z144" s="5" t="s">
        <v>254</v>
      </c>
      <c r="AA144" s="5" t="s">
        <v>24</v>
      </c>
      <c r="AB144" s="6">
        <v>1</v>
      </c>
      <c r="AC144" s="6">
        <v>40000</v>
      </c>
      <c r="AD144" s="6">
        <f t="shared" si="14"/>
        <v>40000</v>
      </c>
      <c r="AE144" s="6">
        <v>36000</v>
      </c>
      <c r="AF144" s="6">
        <f t="shared" si="15"/>
        <v>36000</v>
      </c>
    </row>
    <row r="145" spans="1:32" x14ac:dyDescent="0.2">
      <c r="A145" s="1">
        <v>2449</v>
      </c>
      <c r="B145" s="4" t="s">
        <v>38</v>
      </c>
      <c r="C145" s="4">
        <v>46007</v>
      </c>
      <c r="D145" s="5" t="s">
        <v>39</v>
      </c>
      <c r="E145" s="5" t="s">
        <v>251</v>
      </c>
      <c r="F145" s="5" t="s">
        <v>252</v>
      </c>
      <c r="G145" s="5" t="s">
        <v>253</v>
      </c>
      <c r="H145" s="5">
        <f t="shared" si="16"/>
        <v>45</v>
      </c>
      <c r="I145" s="5"/>
      <c r="J145" s="5" t="s">
        <v>254</v>
      </c>
      <c r="K145" s="5" t="s">
        <v>254</v>
      </c>
      <c r="L145" s="5" t="s">
        <v>255</v>
      </c>
      <c r="M145" s="5" t="s">
        <v>254</v>
      </c>
      <c r="N145" s="5" t="s">
        <v>24</v>
      </c>
      <c r="O145" s="6">
        <v>1</v>
      </c>
      <c r="P145" s="6">
        <v>40000</v>
      </c>
      <c r="Q145" s="6">
        <f t="shared" si="12"/>
        <v>40000</v>
      </c>
      <c r="R145" s="6">
        <v>36000</v>
      </c>
      <c r="S145" s="6">
        <f t="shared" si="13"/>
        <v>36000</v>
      </c>
      <c r="T145" s="5" t="s">
        <v>34</v>
      </c>
      <c r="X145" s="5" t="s">
        <v>253</v>
      </c>
      <c r="Y145" s="5" t="s">
        <v>255</v>
      </c>
      <c r="Z145" s="5" t="s">
        <v>254</v>
      </c>
      <c r="AA145" s="5" t="s">
        <v>24</v>
      </c>
      <c r="AB145" s="6">
        <v>1</v>
      </c>
      <c r="AC145" s="6">
        <v>40000</v>
      </c>
      <c r="AD145" s="6">
        <f t="shared" si="14"/>
        <v>40000</v>
      </c>
      <c r="AE145" s="6">
        <v>36000</v>
      </c>
      <c r="AF145" s="6">
        <f t="shared" si="15"/>
        <v>36000</v>
      </c>
    </row>
    <row r="146" spans="1:32" x14ac:dyDescent="0.2">
      <c r="A146" s="1">
        <v>2308</v>
      </c>
      <c r="B146" s="4" t="s">
        <v>90</v>
      </c>
      <c r="C146" s="4">
        <v>46007</v>
      </c>
      <c r="D146" s="5" t="s">
        <v>101</v>
      </c>
      <c r="E146" s="5" t="s">
        <v>256</v>
      </c>
      <c r="F146" s="5" t="s">
        <v>257</v>
      </c>
      <c r="G146" s="5" t="s">
        <v>258</v>
      </c>
      <c r="H146" s="5">
        <f t="shared" si="16"/>
        <v>45</v>
      </c>
      <c r="I146" s="5"/>
      <c r="J146" s="5" t="s">
        <v>254</v>
      </c>
      <c r="K146" s="5" t="s">
        <v>254</v>
      </c>
      <c r="L146" s="5" t="s">
        <v>255</v>
      </c>
      <c r="M146" s="5" t="s">
        <v>254</v>
      </c>
      <c r="N146" s="5" t="s">
        <v>24</v>
      </c>
      <c r="O146" s="6">
        <v>1</v>
      </c>
      <c r="P146" s="6">
        <v>20000</v>
      </c>
      <c r="Q146" s="6">
        <f t="shared" si="12"/>
        <v>20000</v>
      </c>
      <c r="R146" s="6">
        <v>15000</v>
      </c>
      <c r="S146" s="6">
        <f t="shared" si="13"/>
        <v>15000</v>
      </c>
      <c r="T146" s="5" t="s">
        <v>34</v>
      </c>
      <c r="X146" s="5" t="s">
        <v>258</v>
      </c>
      <c r="Y146" s="5" t="s">
        <v>255</v>
      </c>
      <c r="Z146" s="5" t="s">
        <v>254</v>
      </c>
      <c r="AA146" s="5" t="s">
        <v>24</v>
      </c>
      <c r="AB146" s="6">
        <v>1</v>
      </c>
      <c r="AC146" s="6">
        <v>20000</v>
      </c>
      <c r="AD146" s="6">
        <f t="shared" si="14"/>
        <v>20000</v>
      </c>
      <c r="AE146" s="6">
        <v>15000</v>
      </c>
      <c r="AF146" s="6">
        <f t="shared" si="15"/>
        <v>15000</v>
      </c>
    </row>
    <row r="147" spans="1:32" x14ac:dyDescent="0.2">
      <c r="A147" s="1">
        <v>2448</v>
      </c>
      <c r="B147" s="4" t="s">
        <v>38</v>
      </c>
      <c r="C147" s="4">
        <v>46007</v>
      </c>
      <c r="D147" s="5" t="s">
        <v>39</v>
      </c>
      <c r="E147" s="5" t="s">
        <v>256</v>
      </c>
      <c r="F147" s="5" t="s">
        <v>257</v>
      </c>
      <c r="G147" s="5" t="s">
        <v>258</v>
      </c>
      <c r="H147" s="5">
        <f t="shared" si="16"/>
        <v>45</v>
      </c>
      <c r="I147" s="5"/>
      <c r="J147" s="5" t="s">
        <v>254</v>
      </c>
      <c r="K147" s="5" t="s">
        <v>254</v>
      </c>
      <c r="L147" s="5" t="s">
        <v>255</v>
      </c>
      <c r="M147" s="5" t="s">
        <v>254</v>
      </c>
      <c r="N147" s="5" t="s">
        <v>24</v>
      </c>
      <c r="O147" s="6">
        <v>1</v>
      </c>
      <c r="P147" s="6">
        <v>20000</v>
      </c>
      <c r="Q147" s="6">
        <f t="shared" si="12"/>
        <v>20000</v>
      </c>
      <c r="R147" s="6">
        <v>15000</v>
      </c>
      <c r="S147" s="6">
        <f t="shared" si="13"/>
        <v>15000</v>
      </c>
      <c r="T147" s="5" t="s">
        <v>34</v>
      </c>
      <c r="X147" s="5" t="s">
        <v>258</v>
      </c>
      <c r="Y147" s="5" t="s">
        <v>255</v>
      </c>
      <c r="Z147" s="5" t="s">
        <v>254</v>
      </c>
      <c r="AA147" s="5" t="s">
        <v>24</v>
      </c>
      <c r="AB147" s="6">
        <v>1</v>
      </c>
      <c r="AC147" s="6">
        <v>20000</v>
      </c>
      <c r="AD147" s="6">
        <f t="shared" si="14"/>
        <v>20000</v>
      </c>
      <c r="AE147" s="6">
        <v>15000</v>
      </c>
      <c r="AF147" s="6">
        <f t="shared" si="15"/>
        <v>15000</v>
      </c>
    </row>
    <row r="148" spans="1:32" x14ac:dyDescent="0.2">
      <c r="A148" s="1">
        <v>2576</v>
      </c>
      <c r="B148" s="4" t="s">
        <v>46</v>
      </c>
      <c r="C148" s="4">
        <v>46009</v>
      </c>
      <c r="D148" s="5" t="s">
        <v>259</v>
      </c>
      <c r="E148" s="5" t="s">
        <v>256</v>
      </c>
      <c r="F148" s="5" t="s">
        <v>257</v>
      </c>
      <c r="G148" s="5" t="s">
        <v>258</v>
      </c>
      <c r="H148" s="5">
        <f t="shared" si="16"/>
        <v>45</v>
      </c>
      <c r="I148" s="5"/>
      <c r="J148" s="5" t="s">
        <v>254</v>
      </c>
      <c r="K148" s="5" t="s">
        <v>254</v>
      </c>
      <c r="L148" s="5" t="s">
        <v>255</v>
      </c>
      <c r="M148" s="5" t="s">
        <v>254</v>
      </c>
      <c r="N148" s="5" t="s">
        <v>24</v>
      </c>
      <c r="O148" s="6">
        <v>1</v>
      </c>
      <c r="P148" s="6">
        <v>20000</v>
      </c>
      <c r="Q148" s="6">
        <f t="shared" si="12"/>
        <v>20000</v>
      </c>
      <c r="R148" s="6">
        <v>15000</v>
      </c>
      <c r="S148" s="6">
        <f t="shared" si="13"/>
        <v>15000</v>
      </c>
      <c r="T148" s="5" t="s">
        <v>34</v>
      </c>
      <c r="X148" s="5" t="s">
        <v>258</v>
      </c>
      <c r="Y148" s="5" t="s">
        <v>255</v>
      </c>
      <c r="Z148" s="5" t="s">
        <v>254</v>
      </c>
      <c r="AA148" s="5" t="s">
        <v>24</v>
      </c>
      <c r="AB148" s="6">
        <v>1</v>
      </c>
      <c r="AC148" s="6">
        <v>20000</v>
      </c>
      <c r="AD148" s="6">
        <f t="shared" si="14"/>
        <v>20000</v>
      </c>
      <c r="AE148" s="6">
        <v>15000</v>
      </c>
      <c r="AF148" s="6">
        <f t="shared" si="15"/>
        <v>15000</v>
      </c>
    </row>
    <row r="149" spans="1:32" x14ac:dyDescent="0.2">
      <c r="A149" s="1">
        <v>1719</v>
      </c>
      <c r="B149" s="4" t="s">
        <v>52</v>
      </c>
      <c r="C149" s="4">
        <v>46000</v>
      </c>
      <c r="D149" s="5" t="s">
        <v>260</v>
      </c>
      <c r="E149" s="5"/>
      <c r="F149" s="5" t="s">
        <v>261</v>
      </c>
      <c r="G149" s="5" t="s">
        <v>261</v>
      </c>
      <c r="H149" s="5">
        <f t="shared" si="16"/>
        <v>25</v>
      </c>
      <c r="I149" s="5"/>
      <c r="J149" s="5" t="s">
        <v>262</v>
      </c>
      <c r="K149" s="5" t="s">
        <v>262</v>
      </c>
      <c r="L149" s="5" t="s">
        <v>263</v>
      </c>
      <c r="M149" s="5" t="s">
        <v>262</v>
      </c>
      <c r="N149" s="5" t="s">
        <v>24</v>
      </c>
      <c r="O149" s="6">
        <v>1</v>
      </c>
      <c r="P149" s="6">
        <v>1250</v>
      </c>
      <c r="Q149" s="6">
        <f t="shared" si="12"/>
        <v>1250</v>
      </c>
      <c r="R149" s="6"/>
      <c r="S149" s="6">
        <f t="shared" si="13"/>
        <v>0</v>
      </c>
      <c r="T149" s="5" t="s">
        <v>25</v>
      </c>
      <c r="X149" s="5" t="s">
        <v>261</v>
      </c>
      <c r="Y149" s="5" t="s">
        <v>263</v>
      </c>
      <c r="Z149" s="5" t="s">
        <v>262</v>
      </c>
      <c r="AA149" s="5" t="s">
        <v>24</v>
      </c>
      <c r="AB149" s="6">
        <v>1</v>
      </c>
      <c r="AC149" s="6">
        <v>1250</v>
      </c>
      <c r="AD149" s="6">
        <f t="shared" si="14"/>
        <v>1250</v>
      </c>
      <c r="AE149" s="6"/>
      <c r="AF149" s="6">
        <f t="shared" si="15"/>
        <v>0</v>
      </c>
    </row>
    <row r="150" spans="1:32" x14ac:dyDescent="0.2">
      <c r="A150" s="1">
        <v>1715</v>
      </c>
      <c r="B150" s="4" t="s">
        <v>52</v>
      </c>
      <c r="C150" s="4">
        <v>46000</v>
      </c>
      <c r="D150" s="5" t="s">
        <v>260</v>
      </c>
      <c r="E150" s="5"/>
      <c r="F150" s="5" t="s">
        <v>264</v>
      </c>
      <c r="G150" s="5" t="s">
        <v>264</v>
      </c>
      <c r="H150" s="5">
        <f t="shared" si="16"/>
        <v>21</v>
      </c>
      <c r="I150" s="5"/>
      <c r="J150" s="5" t="s">
        <v>262</v>
      </c>
      <c r="K150" s="5" t="s">
        <v>262</v>
      </c>
      <c r="L150" s="5" t="s">
        <v>263</v>
      </c>
      <c r="M150" s="5" t="s">
        <v>262</v>
      </c>
      <c r="N150" s="5" t="s">
        <v>24</v>
      </c>
      <c r="O150" s="6">
        <v>1</v>
      </c>
      <c r="P150" s="6">
        <v>1000</v>
      </c>
      <c r="Q150" s="6">
        <f t="shared" si="12"/>
        <v>1000</v>
      </c>
      <c r="R150" s="6"/>
      <c r="S150" s="6">
        <f t="shared" si="13"/>
        <v>0</v>
      </c>
      <c r="T150" s="5" t="s">
        <v>25</v>
      </c>
      <c r="X150" s="5" t="s">
        <v>264</v>
      </c>
      <c r="Y150" s="5" t="s">
        <v>263</v>
      </c>
      <c r="Z150" s="5" t="s">
        <v>262</v>
      </c>
      <c r="AA150" s="5" t="s">
        <v>24</v>
      </c>
      <c r="AB150" s="6">
        <v>1</v>
      </c>
      <c r="AC150" s="6">
        <v>1000</v>
      </c>
      <c r="AD150" s="6">
        <f t="shared" si="14"/>
        <v>1000</v>
      </c>
      <c r="AE150" s="6"/>
      <c r="AF150" s="6">
        <f t="shared" si="15"/>
        <v>0</v>
      </c>
    </row>
    <row r="151" spans="1:32" x14ac:dyDescent="0.2">
      <c r="A151" s="1">
        <v>1762</v>
      </c>
      <c r="B151" s="4" t="s">
        <v>52</v>
      </c>
      <c r="C151" s="4">
        <v>46000</v>
      </c>
      <c r="D151" s="5" t="s">
        <v>265</v>
      </c>
      <c r="E151" s="5"/>
      <c r="F151" s="5" t="s">
        <v>266</v>
      </c>
      <c r="G151" s="5" t="s">
        <v>266</v>
      </c>
      <c r="H151" s="5">
        <f t="shared" si="16"/>
        <v>22</v>
      </c>
      <c r="I151" s="5"/>
      <c r="J151" s="5" t="s">
        <v>262</v>
      </c>
      <c r="K151" s="5" t="s">
        <v>262</v>
      </c>
      <c r="L151" s="5" t="s">
        <v>263</v>
      </c>
      <c r="M151" s="5" t="s">
        <v>262</v>
      </c>
      <c r="N151" s="5" t="s">
        <v>24</v>
      </c>
      <c r="O151" s="6">
        <v>6</v>
      </c>
      <c r="P151" s="6">
        <v>1000</v>
      </c>
      <c r="Q151" s="6">
        <f t="shared" si="12"/>
        <v>6000</v>
      </c>
      <c r="R151" s="6"/>
      <c r="S151" s="6">
        <f t="shared" si="13"/>
        <v>0</v>
      </c>
      <c r="T151" s="5" t="s">
        <v>25</v>
      </c>
      <c r="X151" s="5" t="s">
        <v>266</v>
      </c>
      <c r="Y151" s="5" t="s">
        <v>263</v>
      </c>
      <c r="Z151" s="5" t="s">
        <v>262</v>
      </c>
      <c r="AA151" s="5" t="s">
        <v>24</v>
      </c>
      <c r="AB151" s="6">
        <v>6</v>
      </c>
      <c r="AC151" s="6">
        <v>1000</v>
      </c>
      <c r="AD151" s="6">
        <f t="shared" si="14"/>
        <v>6000</v>
      </c>
      <c r="AE151" s="6"/>
      <c r="AF151" s="6">
        <f t="shared" si="15"/>
        <v>0</v>
      </c>
    </row>
    <row r="152" spans="1:32" x14ac:dyDescent="0.2">
      <c r="A152" s="1">
        <v>1757</v>
      </c>
      <c r="B152" s="4" t="s">
        <v>52</v>
      </c>
      <c r="C152" s="4">
        <v>46000</v>
      </c>
      <c r="D152" s="5" t="s">
        <v>267</v>
      </c>
      <c r="E152" s="5"/>
      <c r="F152" s="5" t="s">
        <v>268</v>
      </c>
      <c r="G152" s="5" t="s">
        <v>268</v>
      </c>
      <c r="H152" s="5">
        <f t="shared" si="16"/>
        <v>20</v>
      </c>
      <c r="I152" s="5"/>
      <c r="J152" s="5" t="s">
        <v>262</v>
      </c>
      <c r="K152" s="5" t="s">
        <v>262</v>
      </c>
      <c r="L152" s="5" t="s">
        <v>263</v>
      </c>
      <c r="M152" s="5" t="s">
        <v>262</v>
      </c>
      <c r="N152" s="5" t="s">
        <v>24</v>
      </c>
      <c r="O152" s="6">
        <v>1</v>
      </c>
      <c r="P152" s="6">
        <v>500</v>
      </c>
      <c r="Q152" s="6">
        <f t="shared" si="12"/>
        <v>500</v>
      </c>
      <c r="R152" s="6"/>
      <c r="S152" s="6">
        <f t="shared" si="13"/>
        <v>0</v>
      </c>
      <c r="T152" s="5" t="s">
        <v>25</v>
      </c>
      <c r="X152" s="5" t="s">
        <v>268</v>
      </c>
      <c r="Y152" s="5" t="s">
        <v>263</v>
      </c>
      <c r="Z152" s="5" t="s">
        <v>262</v>
      </c>
      <c r="AA152" s="5" t="s">
        <v>24</v>
      </c>
      <c r="AB152" s="6">
        <v>1</v>
      </c>
      <c r="AC152" s="6">
        <v>500</v>
      </c>
      <c r="AD152" s="6">
        <f t="shared" si="14"/>
        <v>500</v>
      </c>
      <c r="AE152" s="6"/>
      <c r="AF152" s="6">
        <f t="shared" si="15"/>
        <v>0</v>
      </c>
    </row>
    <row r="153" spans="1:32" x14ac:dyDescent="0.2">
      <c r="A153" s="1">
        <v>1767</v>
      </c>
      <c r="B153" s="4" t="s">
        <v>52</v>
      </c>
      <c r="C153" s="4">
        <v>46000</v>
      </c>
      <c r="D153" s="5" t="s">
        <v>265</v>
      </c>
      <c r="E153" s="5"/>
      <c r="F153" s="5" t="s">
        <v>268</v>
      </c>
      <c r="G153" s="5" t="s">
        <v>268</v>
      </c>
      <c r="H153" s="5">
        <f t="shared" si="16"/>
        <v>20</v>
      </c>
      <c r="I153" s="5"/>
      <c r="J153" s="5" t="s">
        <v>262</v>
      </c>
      <c r="K153" s="5" t="s">
        <v>262</v>
      </c>
      <c r="L153" s="5" t="s">
        <v>263</v>
      </c>
      <c r="M153" s="5" t="s">
        <v>262</v>
      </c>
      <c r="N153" s="5" t="s">
        <v>24</v>
      </c>
      <c r="O153" s="6">
        <v>2</v>
      </c>
      <c r="P153" s="6">
        <v>500</v>
      </c>
      <c r="Q153" s="6">
        <f t="shared" si="12"/>
        <v>1000</v>
      </c>
      <c r="R153" s="6"/>
      <c r="S153" s="6">
        <f t="shared" si="13"/>
        <v>0</v>
      </c>
      <c r="T153" s="5" t="s">
        <v>25</v>
      </c>
      <c r="X153" s="5" t="s">
        <v>268</v>
      </c>
      <c r="Y153" s="5" t="s">
        <v>263</v>
      </c>
      <c r="Z153" s="5" t="s">
        <v>262</v>
      </c>
      <c r="AA153" s="5" t="s">
        <v>24</v>
      </c>
      <c r="AB153" s="6">
        <v>2</v>
      </c>
      <c r="AC153" s="6">
        <v>500</v>
      </c>
      <c r="AD153" s="6">
        <f t="shared" si="14"/>
        <v>1000</v>
      </c>
      <c r="AE153" s="6"/>
      <c r="AF153" s="6">
        <f t="shared" si="15"/>
        <v>0</v>
      </c>
    </row>
    <row r="154" spans="1:32" x14ac:dyDescent="0.2">
      <c r="A154" s="1">
        <v>1765</v>
      </c>
      <c r="B154" s="4" t="s">
        <v>52</v>
      </c>
      <c r="C154" s="4">
        <v>46000</v>
      </c>
      <c r="D154" s="5" t="s">
        <v>265</v>
      </c>
      <c r="E154" s="5"/>
      <c r="F154" s="5" t="s">
        <v>269</v>
      </c>
      <c r="G154" s="5" t="s">
        <v>269</v>
      </c>
      <c r="H154" s="5">
        <f t="shared" si="16"/>
        <v>21</v>
      </c>
      <c r="I154" s="5"/>
      <c r="J154" s="5" t="s">
        <v>262</v>
      </c>
      <c r="K154" s="5" t="s">
        <v>262</v>
      </c>
      <c r="L154" s="5" t="s">
        <v>263</v>
      </c>
      <c r="M154" s="5" t="s">
        <v>262</v>
      </c>
      <c r="N154" s="5" t="s">
        <v>24</v>
      </c>
      <c r="O154" s="6">
        <v>14</v>
      </c>
      <c r="P154" s="6">
        <v>1000</v>
      </c>
      <c r="Q154" s="6">
        <f t="shared" si="12"/>
        <v>14000</v>
      </c>
      <c r="R154" s="6"/>
      <c r="S154" s="6">
        <f t="shared" si="13"/>
        <v>0</v>
      </c>
      <c r="T154" s="5" t="s">
        <v>25</v>
      </c>
      <c r="X154" s="5" t="s">
        <v>269</v>
      </c>
      <c r="Y154" s="5" t="s">
        <v>263</v>
      </c>
      <c r="Z154" s="5" t="s">
        <v>262</v>
      </c>
      <c r="AA154" s="5" t="s">
        <v>24</v>
      </c>
      <c r="AB154" s="6">
        <v>14</v>
      </c>
      <c r="AC154" s="6">
        <v>1000</v>
      </c>
      <c r="AD154" s="6">
        <f t="shared" si="14"/>
        <v>14000</v>
      </c>
      <c r="AE154" s="6"/>
      <c r="AF154" s="6">
        <f t="shared" si="15"/>
        <v>0</v>
      </c>
    </row>
    <row r="155" spans="1:32" x14ac:dyDescent="0.2">
      <c r="A155" s="1">
        <v>1759</v>
      </c>
      <c r="B155" s="4" t="s">
        <v>52</v>
      </c>
      <c r="C155" s="4">
        <v>46000</v>
      </c>
      <c r="D155" s="5" t="s">
        <v>267</v>
      </c>
      <c r="E155" s="5"/>
      <c r="F155" s="5" t="s">
        <v>270</v>
      </c>
      <c r="G155" s="5" t="s">
        <v>270</v>
      </c>
      <c r="H155" s="5">
        <f t="shared" si="16"/>
        <v>19</v>
      </c>
      <c r="I155" s="5"/>
      <c r="J155" s="5" t="s">
        <v>262</v>
      </c>
      <c r="K155" s="5" t="s">
        <v>262</v>
      </c>
      <c r="L155" s="5" t="s">
        <v>263</v>
      </c>
      <c r="M155" s="5" t="s">
        <v>262</v>
      </c>
      <c r="N155" s="5" t="s">
        <v>24</v>
      </c>
      <c r="O155" s="6">
        <v>20</v>
      </c>
      <c r="P155" s="6">
        <v>500</v>
      </c>
      <c r="Q155" s="6">
        <f t="shared" si="12"/>
        <v>10000</v>
      </c>
      <c r="R155" s="6"/>
      <c r="S155" s="6">
        <f t="shared" si="13"/>
        <v>0</v>
      </c>
      <c r="T155" s="5" t="s">
        <v>25</v>
      </c>
      <c r="X155" s="5" t="s">
        <v>270</v>
      </c>
      <c r="Y155" s="5" t="s">
        <v>263</v>
      </c>
      <c r="Z155" s="5" t="s">
        <v>262</v>
      </c>
      <c r="AA155" s="5" t="s">
        <v>24</v>
      </c>
      <c r="AB155" s="6">
        <v>20</v>
      </c>
      <c r="AC155" s="6">
        <v>500</v>
      </c>
      <c r="AD155" s="6">
        <f t="shared" si="14"/>
        <v>10000</v>
      </c>
      <c r="AE155" s="6"/>
      <c r="AF155" s="6">
        <f t="shared" si="15"/>
        <v>0</v>
      </c>
    </row>
    <row r="156" spans="1:32" x14ac:dyDescent="0.2">
      <c r="A156" s="1">
        <v>1768</v>
      </c>
      <c r="B156" s="4" t="s">
        <v>52</v>
      </c>
      <c r="C156" s="4">
        <v>46000</v>
      </c>
      <c r="D156" s="5" t="s">
        <v>265</v>
      </c>
      <c r="E156" s="5"/>
      <c r="F156" s="5" t="s">
        <v>270</v>
      </c>
      <c r="G156" s="5" t="s">
        <v>270</v>
      </c>
      <c r="H156" s="5">
        <f t="shared" si="16"/>
        <v>19</v>
      </c>
      <c r="I156" s="5"/>
      <c r="J156" s="5" t="s">
        <v>262</v>
      </c>
      <c r="K156" s="5" t="s">
        <v>262</v>
      </c>
      <c r="L156" s="5" t="s">
        <v>263</v>
      </c>
      <c r="M156" s="5" t="s">
        <v>262</v>
      </c>
      <c r="N156" s="5" t="s">
        <v>24</v>
      </c>
      <c r="O156" s="6">
        <v>2</v>
      </c>
      <c r="P156" s="6">
        <v>500</v>
      </c>
      <c r="Q156" s="6">
        <f t="shared" si="12"/>
        <v>1000</v>
      </c>
      <c r="R156" s="6"/>
      <c r="S156" s="6">
        <f t="shared" si="13"/>
        <v>0</v>
      </c>
      <c r="T156" s="5" t="s">
        <v>25</v>
      </c>
      <c r="X156" s="5" t="s">
        <v>270</v>
      </c>
      <c r="Y156" s="5" t="s">
        <v>263</v>
      </c>
      <c r="Z156" s="5" t="s">
        <v>262</v>
      </c>
      <c r="AA156" s="5" t="s">
        <v>24</v>
      </c>
      <c r="AB156" s="6">
        <v>2</v>
      </c>
      <c r="AC156" s="6">
        <v>500</v>
      </c>
      <c r="AD156" s="6">
        <f t="shared" si="14"/>
        <v>1000</v>
      </c>
      <c r="AE156" s="6"/>
      <c r="AF156" s="6">
        <f t="shared" si="15"/>
        <v>0</v>
      </c>
    </row>
    <row r="157" spans="1:32" x14ac:dyDescent="0.2">
      <c r="A157" s="1">
        <v>1720</v>
      </c>
      <c r="B157" s="4" t="s">
        <v>52</v>
      </c>
      <c r="C157" s="4">
        <v>46000</v>
      </c>
      <c r="D157" s="5" t="s">
        <v>260</v>
      </c>
      <c r="E157" s="5"/>
      <c r="F157" s="5" t="s">
        <v>271</v>
      </c>
      <c r="G157" s="5" t="s">
        <v>271</v>
      </c>
      <c r="H157" s="5">
        <f t="shared" si="16"/>
        <v>20</v>
      </c>
      <c r="I157" s="5"/>
      <c r="J157" s="5" t="s">
        <v>262</v>
      </c>
      <c r="K157" s="5" t="s">
        <v>262</v>
      </c>
      <c r="L157" s="5" t="s">
        <v>263</v>
      </c>
      <c r="M157" s="5" t="s">
        <v>262</v>
      </c>
      <c r="N157" s="5" t="s">
        <v>24</v>
      </c>
      <c r="O157" s="6">
        <v>1</v>
      </c>
      <c r="P157" s="6">
        <v>750</v>
      </c>
      <c r="Q157" s="6">
        <f t="shared" si="12"/>
        <v>750</v>
      </c>
      <c r="R157" s="6"/>
      <c r="S157" s="6">
        <f t="shared" si="13"/>
        <v>0</v>
      </c>
      <c r="T157" s="5" t="s">
        <v>25</v>
      </c>
      <c r="X157" s="5" t="s">
        <v>271</v>
      </c>
      <c r="Y157" s="5" t="s">
        <v>263</v>
      </c>
      <c r="Z157" s="5" t="s">
        <v>262</v>
      </c>
      <c r="AA157" s="5" t="s">
        <v>24</v>
      </c>
      <c r="AB157" s="6">
        <v>1</v>
      </c>
      <c r="AC157" s="6">
        <v>750</v>
      </c>
      <c r="AD157" s="6">
        <f t="shared" si="14"/>
        <v>750</v>
      </c>
      <c r="AE157" s="6"/>
      <c r="AF157" s="6">
        <f t="shared" si="15"/>
        <v>0</v>
      </c>
    </row>
    <row r="158" spans="1:32" x14ac:dyDescent="0.2">
      <c r="A158" s="1">
        <v>1718</v>
      </c>
      <c r="B158" s="4" t="s">
        <v>52</v>
      </c>
      <c r="C158" s="4">
        <v>46000</v>
      </c>
      <c r="D158" s="5" t="s">
        <v>260</v>
      </c>
      <c r="E158" s="5"/>
      <c r="F158" s="5" t="s">
        <v>272</v>
      </c>
      <c r="G158" s="5" t="s">
        <v>272</v>
      </c>
      <c r="H158" s="5">
        <f t="shared" si="16"/>
        <v>20</v>
      </c>
      <c r="I158" s="5"/>
      <c r="J158" s="5" t="s">
        <v>262</v>
      </c>
      <c r="K158" s="5" t="s">
        <v>262</v>
      </c>
      <c r="L158" s="5" t="s">
        <v>263</v>
      </c>
      <c r="M158" s="5" t="s">
        <v>262</v>
      </c>
      <c r="N158" s="5" t="s">
        <v>24</v>
      </c>
      <c r="O158" s="6">
        <v>2</v>
      </c>
      <c r="P158" s="6">
        <v>1250</v>
      </c>
      <c r="Q158" s="6">
        <f t="shared" si="12"/>
        <v>2500</v>
      </c>
      <c r="R158" s="6"/>
      <c r="S158" s="6">
        <f t="shared" si="13"/>
        <v>0</v>
      </c>
      <c r="T158" s="5" t="s">
        <v>25</v>
      </c>
      <c r="X158" s="5" t="s">
        <v>272</v>
      </c>
      <c r="Y158" s="5" t="s">
        <v>263</v>
      </c>
      <c r="Z158" s="5" t="s">
        <v>262</v>
      </c>
      <c r="AA158" s="5" t="s">
        <v>24</v>
      </c>
      <c r="AB158" s="6">
        <v>2</v>
      </c>
      <c r="AC158" s="6">
        <v>1250</v>
      </c>
      <c r="AD158" s="6">
        <f t="shared" si="14"/>
        <v>2500</v>
      </c>
      <c r="AE158" s="6"/>
      <c r="AF158" s="6">
        <f t="shared" si="15"/>
        <v>0</v>
      </c>
    </row>
    <row r="159" spans="1:32" x14ac:dyDescent="0.2">
      <c r="A159" s="1">
        <v>1714</v>
      </c>
      <c r="B159" s="4" t="s">
        <v>52</v>
      </c>
      <c r="C159" s="4">
        <v>46000</v>
      </c>
      <c r="D159" s="5" t="s">
        <v>260</v>
      </c>
      <c r="E159" s="5"/>
      <c r="F159" s="5" t="s">
        <v>273</v>
      </c>
      <c r="G159" s="5" t="s">
        <v>273</v>
      </c>
      <c r="H159" s="5">
        <f t="shared" si="16"/>
        <v>20</v>
      </c>
      <c r="I159" s="5"/>
      <c r="J159" s="5" t="s">
        <v>262</v>
      </c>
      <c r="K159" s="5" t="s">
        <v>262</v>
      </c>
      <c r="L159" s="5" t="s">
        <v>263</v>
      </c>
      <c r="M159" s="5" t="s">
        <v>262</v>
      </c>
      <c r="N159" s="5" t="s">
        <v>24</v>
      </c>
      <c r="O159" s="6">
        <v>5</v>
      </c>
      <c r="P159" s="6">
        <v>3500</v>
      </c>
      <c r="Q159" s="6">
        <f t="shared" si="12"/>
        <v>17500</v>
      </c>
      <c r="R159" s="6"/>
      <c r="S159" s="6">
        <f t="shared" si="13"/>
        <v>0</v>
      </c>
      <c r="T159" s="5" t="s">
        <v>25</v>
      </c>
      <c r="X159" s="5" t="s">
        <v>273</v>
      </c>
      <c r="Y159" s="5" t="s">
        <v>263</v>
      </c>
      <c r="Z159" s="5" t="s">
        <v>262</v>
      </c>
      <c r="AA159" s="5" t="s">
        <v>24</v>
      </c>
      <c r="AB159" s="6">
        <v>5</v>
      </c>
      <c r="AC159" s="6">
        <v>3500</v>
      </c>
      <c r="AD159" s="6">
        <f t="shared" si="14"/>
        <v>17500</v>
      </c>
      <c r="AE159" s="6"/>
      <c r="AF159" s="6">
        <f t="shared" si="15"/>
        <v>0</v>
      </c>
    </row>
    <row r="160" spans="1:32" x14ac:dyDescent="0.2">
      <c r="A160" s="1">
        <v>1764</v>
      </c>
      <c r="B160" s="4" t="s">
        <v>52</v>
      </c>
      <c r="C160" s="4">
        <v>46000</v>
      </c>
      <c r="D160" s="5" t="s">
        <v>265</v>
      </c>
      <c r="E160" s="5"/>
      <c r="F160" s="5" t="s">
        <v>274</v>
      </c>
      <c r="G160" s="5" t="s">
        <v>274</v>
      </c>
      <c r="H160" s="5">
        <f t="shared" si="16"/>
        <v>21</v>
      </c>
      <c r="I160" s="5"/>
      <c r="J160" s="5" t="s">
        <v>262</v>
      </c>
      <c r="K160" s="5" t="s">
        <v>262</v>
      </c>
      <c r="L160" s="5" t="s">
        <v>263</v>
      </c>
      <c r="M160" s="5" t="s">
        <v>262</v>
      </c>
      <c r="N160" s="5" t="s">
        <v>24</v>
      </c>
      <c r="O160" s="6">
        <v>9</v>
      </c>
      <c r="P160" s="6">
        <v>1000</v>
      </c>
      <c r="Q160" s="6">
        <f t="shared" si="12"/>
        <v>9000</v>
      </c>
      <c r="R160" s="6"/>
      <c r="S160" s="6">
        <f t="shared" si="13"/>
        <v>0</v>
      </c>
      <c r="T160" s="5" t="s">
        <v>25</v>
      </c>
      <c r="X160" s="5" t="s">
        <v>274</v>
      </c>
      <c r="Y160" s="5" t="s">
        <v>263</v>
      </c>
      <c r="Z160" s="5" t="s">
        <v>262</v>
      </c>
      <c r="AA160" s="5" t="s">
        <v>24</v>
      </c>
      <c r="AB160" s="6">
        <v>9</v>
      </c>
      <c r="AC160" s="6">
        <v>1000</v>
      </c>
      <c r="AD160" s="6">
        <f t="shared" si="14"/>
        <v>9000</v>
      </c>
      <c r="AE160" s="6"/>
      <c r="AF160" s="6">
        <f t="shared" si="15"/>
        <v>0</v>
      </c>
    </row>
    <row r="161" spans="1:32" x14ac:dyDescent="0.2">
      <c r="A161" s="1">
        <v>1773</v>
      </c>
      <c r="B161" s="4" t="s">
        <v>52</v>
      </c>
      <c r="C161" s="4">
        <v>46000</v>
      </c>
      <c r="D161" s="5" t="s">
        <v>275</v>
      </c>
      <c r="E161" s="5"/>
      <c r="F161" s="5" t="s">
        <v>274</v>
      </c>
      <c r="G161" s="5" t="s">
        <v>274</v>
      </c>
      <c r="H161" s="5">
        <f t="shared" si="16"/>
        <v>21</v>
      </c>
      <c r="I161" s="5"/>
      <c r="J161" s="5" t="s">
        <v>262</v>
      </c>
      <c r="K161" s="5" t="s">
        <v>262</v>
      </c>
      <c r="L161" s="5" t="s">
        <v>263</v>
      </c>
      <c r="M161" s="5" t="s">
        <v>262</v>
      </c>
      <c r="N161" s="5" t="s">
        <v>24</v>
      </c>
      <c r="O161" s="6">
        <v>1</v>
      </c>
      <c r="P161" s="6">
        <v>1000</v>
      </c>
      <c r="Q161" s="6">
        <f t="shared" si="12"/>
        <v>1000</v>
      </c>
      <c r="R161" s="6"/>
      <c r="S161" s="6">
        <f t="shared" si="13"/>
        <v>0</v>
      </c>
      <c r="T161" s="5" t="s">
        <v>25</v>
      </c>
      <c r="X161" s="5" t="s">
        <v>274</v>
      </c>
      <c r="Y161" s="5" t="s">
        <v>263</v>
      </c>
      <c r="Z161" s="5" t="s">
        <v>262</v>
      </c>
      <c r="AA161" s="5" t="s">
        <v>24</v>
      </c>
      <c r="AB161" s="6">
        <v>1</v>
      </c>
      <c r="AC161" s="6">
        <v>1000</v>
      </c>
      <c r="AD161" s="6">
        <f t="shared" si="14"/>
        <v>1000</v>
      </c>
      <c r="AE161" s="6"/>
      <c r="AF161" s="6">
        <f t="shared" si="15"/>
        <v>0</v>
      </c>
    </row>
    <row r="162" spans="1:32" x14ac:dyDescent="0.2">
      <c r="A162" s="1">
        <v>1717</v>
      </c>
      <c r="B162" s="4" t="s">
        <v>52</v>
      </c>
      <c r="C162" s="4">
        <v>46000</v>
      </c>
      <c r="D162" s="5" t="s">
        <v>260</v>
      </c>
      <c r="E162" s="5"/>
      <c r="F162" s="5" t="s">
        <v>276</v>
      </c>
      <c r="G162" s="5" t="s">
        <v>276</v>
      </c>
      <c r="H162" s="5">
        <f t="shared" si="16"/>
        <v>19</v>
      </c>
      <c r="I162" s="5"/>
      <c r="J162" s="5" t="s">
        <v>262</v>
      </c>
      <c r="K162" s="5" t="s">
        <v>262</v>
      </c>
      <c r="L162" s="5" t="s">
        <v>263</v>
      </c>
      <c r="M162" s="5" t="s">
        <v>262</v>
      </c>
      <c r="N162" s="5" t="s">
        <v>24</v>
      </c>
      <c r="O162" s="6">
        <v>1</v>
      </c>
      <c r="P162" s="6">
        <v>500</v>
      </c>
      <c r="Q162" s="6">
        <f t="shared" si="12"/>
        <v>500</v>
      </c>
      <c r="R162" s="6"/>
      <c r="S162" s="6">
        <f t="shared" si="13"/>
        <v>0</v>
      </c>
      <c r="T162" s="5" t="s">
        <v>25</v>
      </c>
      <c r="X162" s="5" t="s">
        <v>276</v>
      </c>
      <c r="Y162" s="5" t="s">
        <v>263</v>
      </c>
      <c r="Z162" s="5" t="s">
        <v>262</v>
      </c>
      <c r="AA162" s="5" t="s">
        <v>24</v>
      </c>
      <c r="AB162" s="6">
        <v>1</v>
      </c>
      <c r="AC162" s="6">
        <v>500</v>
      </c>
      <c r="AD162" s="6">
        <f t="shared" si="14"/>
        <v>500</v>
      </c>
      <c r="AE162" s="6"/>
      <c r="AF162" s="6">
        <f t="shared" si="15"/>
        <v>0</v>
      </c>
    </row>
    <row r="163" spans="1:32" x14ac:dyDescent="0.2">
      <c r="A163" s="1">
        <v>1758</v>
      </c>
      <c r="B163" s="4" t="s">
        <v>52</v>
      </c>
      <c r="C163" s="4">
        <v>46000</v>
      </c>
      <c r="D163" s="5" t="s">
        <v>267</v>
      </c>
      <c r="E163" s="5"/>
      <c r="F163" s="5" t="s">
        <v>276</v>
      </c>
      <c r="G163" s="5" t="s">
        <v>276</v>
      </c>
      <c r="H163" s="5">
        <f t="shared" si="16"/>
        <v>19</v>
      </c>
      <c r="I163" s="5"/>
      <c r="J163" s="5" t="s">
        <v>262</v>
      </c>
      <c r="K163" s="5" t="s">
        <v>262</v>
      </c>
      <c r="L163" s="5" t="s">
        <v>263</v>
      </c>
      <c r="M163" s="5" t="s">
        <v>262</v>
      </c>
      <c r="N163" s="5" t="s">
        <v>24</v>
      </c>
      <c r="O163" s="6">
        <v>4</v>
      </c>
      <c r="P163" s="6">
        <v>500</v>
      </c>
      <c r="Q163" s="6">
        <f t="shared" si="12"/>
        <v>2000</v>
      </c>
      <c r="R163" s="6"/>
      <c r="S163" s="6">
        <f t="shared" si="13"/>
        <v>0</v>
      </c>
      <c r="T163" s="5" t="s">
        <v>25</v>
      </c>
      <c r="X163" s="5" t="s">
        <v>276</v>
      </c>
      <c r="Y163" s="5" t="s">
        <v>263</v>
      </c>
      <c r="Z163" s="5" t="s">
        <v>262</v>
      </c>
      <c r="AA163" s="5" t="s">
        <v>24</v>
      </c>
      <c r="AB163" s="6">
        <v>4</v>
      </c>
      <c r="AC163" s="6">
        <v>500</v>
      </c>
      <c r="AD163" s="6">
        <f t="shared" si="14"/>
        <v>2000</v>
      </c>
      <c r="AE163" s="6"/>
      <c r="AF163" s="6">
        <f t="shared" si="15"/>
        <v>0</v>
      </c>
    </row>
    <row r="164" spans="1:32" x14ac:dyDescent="0.2">
      <c r="A164" s="1">
        <v>1766</v>
      </c>
      <c r="B164" s="4" t="s">
        <v>52</v>
      </c>
      <c r="C164" s="4">
        <v>46000</v>
      </c>
      <c r="D164" s="5" t="s">
        <v>265</v>
      </c>
      <c r="E164" s="5"/>
      <c r="F164" s="5" t="s">
        <v>276</v>
      </c>
      <c r="G164" s="5" t="s">
        <v>276</v>
      </c>
      <c r="H164" s="5">
        <f t="shared" si="16"/>
        <v>19</v>
      </c>
      <c r="I164" s="5"/>
      <c r="J164" s="5" t="s">
        <v>262</v>
      </c>
      <c r="K164" s="5" t="s">
        <v>262</v>
      </c>
      <c r="L164" s="5" t="s">
        <v>263</v>
      </c>
      <c r="M164" s="5" t="s">
        <v>262</v>
      </c>
      <c r="N164" s="5" t="s">
        <v>24</v>
      </c>
      <c r="O164" s="6">
        <v>2</v>
      </c>
      <c r="P164" s="6">
        <v>500</v>
      </c>
      <c r="Q164" s="6">
        <f t="shared" si="12"/>
        <v>1000</v>
      </c>
      <c r="R164" s="6"/>
      <c r="S164" s="6">
        <f t="shared" si="13"/>
        <v>0</v>
      </c>
      <c r="T164" s="5" t="s">
        <v>25</v>
      </c>
      <c r="X164" s="5" t="s">
        <v>276</v>
      </c>
      <c r="Y164" s="5" t="s">
        <v>263</v>
      </c>
      <c r="Z164" s="5" t="s">
        <v>262</v>
      </c>
      <c r="AA164" s="5" t="s">
        <v>24</v>
      </c>
      <c r="AB164" s="6">
        <v>2</v>
      </c>
      <c r="AC164" s="6">
        <v>500</v>
      </c>
      <c r="AD164" s="6">
        <f t="shared" si="14"/>
        <v>1000</v>
      </c>
      <c r="AE164" s="6"/>
      <c r="AF164" s="6">
        <f t="shared" si="15"/>
        <v>0</v>
      </c>
    </row>
    <row r="165" spans="1:32" x14ac:dyDescent="0.2">
      <c r="A165" s="1">
        <v>1770</v>
      </c>
      <c r="B165" s="4" t="s">
        <v>52</v>
      </c>
      <c r="C165" s="4">
        <v>46000</v>
      </c>
      <c r="D165" s="5" t="s">
        <v>265</v>
      </c>
      <c r="E165" s="5"/>
      <c r="F165" s="5" t="s">
        <v>277</v>
      </c>
      <c r="G165" s="5" t="s">
        <v>277</v>
      </c>
      <c r="H165" s="5">
        <f t="shared" si="16"/>
        <v>21</v>
      </c>
      <c r="I165" s="5"/>
      <c r="J165" s="5" t="s">
        <v>262</v>
      </c>
      <c r="K165" s="5" t="s">
        <v>262</v>
      </c>
      <c r="L165" s="5" t="s">
        <v>263</v>
      </c>
      <c r="M165" s="5" t="s">
        <v>262</v>
      </c>
      <c r="N165" s="5" t="s">
        <v>24</v>
      </c>
      <c r="O165" s="6">
        <v>2</v>
      </c>
      <c r="P165" s="6">
        <v>3000</v>
      </c>
      <c r="Q165" s="6">
        <f t="shared" si="12"/>
        <v>6000</v>
      </c>
      <c r="R165" s="6"/>
      <c r="S165" s="6">
        <f t="shared" si="13"/>
        <v>0</v>
      </c>
      <c r="T165" s="5" t="s">
        <v>25</v>
      </c>
      <c r="X165" s="5" t="s">
        <v>277</v>
      </c>
      <c r="Y165" s="5" t="s">
        <v>263</v>
      </c>
      <c r="Z165" s="5" t="s">
        <v>262</v>
      </c>
      <c r="AA165" s="5" t="s">
        <v>24</v>
      </c>
      <c r="AB165" s="6">
        <v>2</v>
      </c>
      <c r="AC165" s="6">
        <v>3000</v>
      </c>
      <c r="AD165" s="6">
        <f t="shared" si="14"/>
        <v>6000</v>
      </c>
      <c r="AE165" s="6"/>
      <c r="AF165" s="6">
        <f t="shared" si="15"/>
        <v>0</v>
      </c>
    </row>
    <row r="166" spans="1:32" x14ac:dyDescent="0.2">
      <c r="A166" s="1">
        <v>1776</v>
      </c>
      <c r="B166" s="4" t="s">
        <v>52</v>
      </c>
      <c r="C166" s="4">
        <v>46000</v>
      </c>
      <c r="D166" s="5" t="s">
        <v>275</v>
      </c>
      <c r="E166" s="5"/>
      <c r="F166" s="5" t="s">
        <v>277</v>
      </c>
      <c r="G166" s="5" t="s">
        <v>277</v>
      </c>
      <c r="H166" s="5">
        <f t="shared" si="16"/>
        <v>21</v>
      </c>
      <c r="I166" s="5"/>
      <c r="J166" s="5" t="s">
        <v>262</v>
      </c>
      <c r="K166" s="5" t="s">
        <v>262</v>
      </c>
      <c r="L166" s="5" t="s">
        <v>263</v>
      </c>
      <c r="M166" s="5" t="s">
        <v>262</v>
      </c>
      <c r="N166" s="5" t="s">
        <v>24</v>
      </c>
      <c r="O166" s="6">
        <v>15</v>
      </c>
      <c r="P166" s="6">
        <v>3000</v>
      </c>
      <c r="Q166" s="6">
        <f t="shared" si="12"/>
        <v>45000</v>
      </c>
      <c r="R166" s="6"/>
      <c r="S166" s="6">
        <f t="shared" si="13"/>
        <v>0</v>
      </c>
      <c r="T166" s="5" t="s">
        <v>25</v>
      </c>
      <c r="X166" s="5" t="s">
        <v>277</v>
      </c>
      <c r="Y166" s="5" t="s">
        <v>263</v>
      </c>
      <c r="Z166" s="5" t="s">
        <v>262</v>
      </c>
      <c r="AA166" s="5" t="s">
        <v>24</v>
      </c>
      <c r="AB166" s="6">
        <v>15</v>
      </c>
      <c r="AC166" s="6">
        <v>3000</v>
      </c>
      <c r="AD166" s="6">
        <f t="shared" si="14"/>
        <v>45000</v>
      </c>
      <c r="AE166" s="6"/>
      <c r="AF166" s="6">
        <f t="shared" si="15"/>
        <v>0</v>
      </c>
    </row>
    <row r="167" spans="1:32" x14ac:dyDescent="0.2">
      <c r="A167" s="1">
        <v>1774</v>
      </c>
      <c r="B167" s="4" t="s">
        <v>52</v>
      </c>
      <c r="C167" s="4">
        <v>46000</v>
      </c>
      <c r="D167" s="5" t="s">
        <v>275</v>
      </c>
      <c r="E167" s="5"/>
      <c r="F167" s="5" t="s">
        <v>278</v>
      </c>
      <c r="G167" s="5" t="s">
        <v>278</v>
      </c>
      <c r="H167" s="5">
        <f t="shared" si="16"/>
        <v>21</v>
      </c>
      <c r="I167" s="5"/>
      <c r="J167" s="5" t="s">
        <v>262</v>
      </c>
      <c r="K167" s="5" t="s">
        <v>262</v>
      </c>
      <c r="L167" s="5" t="s">
        <v>263</v>
      </c>
      <c r="M167" s="5" t="s">
        <v>262</v>
      </c>
      <c r="N167" s="5" t="s">
        <v>24</v>
      </c>
      <c r="O167" s="6">
        <v>1</v>
      </c>
      <c r="P167" s="6">
        <v>3000</v>
      </c>
      <c r="Q167" s="6">
        <f t="shared" si="12"/>
        <v>3000</v>
      </c>
      <c r="R167" s="6"/>
      <c r="S167" s="6">
        <f t="shared" si="13"/>
        <v>0</v>
      </c>
      <c r="T167" s="5" t="s">
        <v>25</v>
      </c>
      <c r="X167" s="5" t="s">
        <v>278</v>
      </c>
      <c r="Y167" s="5" t="s">
        <v>263</v>
      </c>
      <c r="Z167" s="5" t="s">
        <v>262</v>
      </c>
      <c r="AA167" s="5" t="s">
        <v>24</v>
      </c>
      <c r="AB167" s="6">
        <v>1</v>
      </c>
      <c r="AC167" s="6">
        <v>3000</v>
      </c>
      <c r="AD167" s="6">
        <f t="shared" si="14"/>
        <v>3000</v>
      </c>
      <c r="AE167" s="6"/>
      <c r="AF167" s="6">
        <f t="shared" si="15"/>
        <v>0</v>
      </c>
    </row>
    <row r="168" spans="1:32" x14ac:dyDescent="0.2">
      <c r="A168" s="1">
        <v>1761</v>
      </c>
      <c r="B168" s="4" t="s">
        <v>52</v>
      </c>
      <c r="C168" s="4">
        <v>46000</v>
      </c>
      <c r="D168" s="5" t="s">
        <v>265</v>
      </c>
      <c r="E168" s="5"/>
      <c r="F168" s="5" t="s">
        <v>279</v>
      </c>
      <c r="G168" s="5" t="s">
        <v>279</v>
      </c>
      <c r="H168" s="5">
        <f t="shared" si="16"/>
        <v>22</v>
      </c>
      <c r="I168" s="5"/>
      <c r="J168" s="5" t="s">
        <v>262</v>
      </c>
      <c r="K168" s="5" t="s">
        <v>262</v>
      </c>
      <c r="L168" s="5" t="s">
        <v>263</v>
      </c>
      <c r="M168" s="5" t="s">
        <v>262</v>
      </c>
      <c r="N168" s="5" t="s">
        <v>24</v>
      </c>
      <c r="O168" s="6">
        <v>10</v>
      </c>
      <c r="P168" s="6">
        <v>1000</v>
      </c>
      <c r="Q168" s="6">
        <f t="shared" si="12"/>
        <v>10000</v>
      </c>
      <c r="R168" s="6"/>
      <c r="S168" s="6">
        <f t="shared" si="13"/>
        <v>0</v>
      </c>
      <c r="T168" s="5" t="s">
        <v>25</v>
      </c>
      <c r="X168" s="5" t="s">
        <v>279</v>
      </c>
      <c r="Y168" s="5" t="s">
        <v>263</v>
      </c>
      <c r="Z168" s="5" t="s">
        <v>262</v>
      </c>
      <c r="AA168" s="5" t="s">
        <v>24</v>
      </c>
      <c r="AB168" s="6">
        <v>10</v>
      </c>
      <c r="AC168" s="6">
        <v>1000</v>
      </c>
      <c r="AD168" s="6">
        <f t="shared" si="14"/>
        <v>10000</v>
      </c>
      <c r="AE168" s="6"/>
      <c r="AF168" s="6">
        <f t="shared" si="15"/>
        <v>0</v>
      </c>
    </row>
    <row r="169" spans="1:32" x14ac:dyDescent="0.2">
      <c r="A169" s="1">
        <v>1755</v>
      </c>
      <c r="B169" s="4" t="s">
        <v>52</v>
      </c>
      <c r="C169" s="4">
        <v>46000</v>
      </c>
      <c r="D169" s="5" t="s">
        <v>267</v>
      </c>
      <c r="E169" s="5"/>
      <c r="F169" s="5" t="s">
        <v>280</v>
      </c>
      <c r="G169" s="5" t="s">
        <v>280</v>
      </c>
      <c r="H169" s="5">
        <f t="shared" si="16"/>
        <v>20</v>
      </c>
      <c r="I169" s="5"/>
      <c r="J169" s="5" t="s">
        <v>262</v>
      </c>
      <c r="K169" s="5" t="s">
        <v>262</v>
      </c>
      <c r="L169" s="5" t="s">
        <v>263</v>
      </c>
      <c r="M169" s="5" t="s">
        <v>262</v>
      </c>
      <c r="N169" s="5" t="s">
        <v>24</v>
      </c>
      <c r="O169" s="6">
        <v>3</v>
      </c>
      <c r="P169" s="6">
        <v>1000</v>
      </c>
      <c r="Q169" s="6">
        <f t="shared" si="12"/>
        <v>3000</v>
      </c>
      <c r="R169" s="6"/>
      <c r="S169" s="6">
        <f t="shared" si="13"/>
        <v>0</v>
      </c>
      <c r="T169" s="5" t="s">
        <v>25</v>
      </c>
      <c r="X169" s="5" t="s">
        <v>280</v>
      </c>
      <c r="Y169" s="5" t="s">
        <v>263</v>
      </c>
      <c r="Z169" s="5" t="s">
        <v>262</v>
      </c>
      <c r="AA169" s="5" t="s">
        <v>24</v>
      </c>
      <c r="AB169" s="6">
        <v>3</v>
      </c>
      <c r="AC169" s="6">
        <v>1000</v>
      </c>
      <c r="AD169" s="6">
        <f t="shared" si="14"/>
        <v>3000</v>
      </c>
      <c r="AE169" s="6"/>
      <c r="AF169" s="6">
        <f t="shared" si="15"/>
        <v>0</v>
      </c>
    </row>
    <row r="170" spans="1:32" x14ac:dyDescent="0.2">
      <c r="A170" s="1">
        <v>1760</v>
      </c>
      <c r="B170" s="4" t="s">
        <v>52</v>
      </c>
      <c r="C170" s="4">
        <v>46000</v>
      </c>
      <c r="D170" s="5" t="s">
        <v>265</v>
      </c>
      <c r="E170" s="5"/>
      <c r="F170" s="5" t="s">
        <v>281</v>
      </c>
      <c r="G170" s="5" t="s">
        <v>281</v>
      </c>
      <c r="H170" s="5">
        <f t="shared" si="16"/>
        <v>21</v>
      </c>
      <c r="I170" s="5"/>
      <c r="J170" s="5" t="s">
        <v>262</v>
      </c>
      <c r="K170" s="5" t="s">
        <v>262</v>
      </c>
      <c r="L170" s="5" t="s">
        <v>263</v>
      </c>
      <c r="M170" s="5" t="s">
        <v>262</v>
      </c>
      <c r="N170" s="5" t="s">
        <v>24</v>
      </c>
      <c r="O170" s="6">
        <v>44</v>
      </c>
      <c r="P170" s="6">
        <v>1000</v>
      </c>
      <c r="Q170" s="6">
        <f t="shared" si="12"/>
        <v>44000</v>
      </c>
      <c r="R170" s="6"/>
      <c r="S170" s="6">
        <f t="shared" si="13"/>
        <v>0</v>
      </c>
      <c r="T170" s="5" t="s">
        <v>25</v>
      </c>
      <c r="X170" s="5" t="s">
        <v>281</v>
      </c>
      <c r="Y170" s="5" t="s">
        <v>263</v>
      </c>
      <c r="Z170" s="5" t="s">
        <v>262</v>
      </c>
      <c r="AA170" s="5" t="s">
        <v>24</v>
      </c>
      <c r="AB170" s="6">
        <v>44</v>
      </c>
      <c r="AC170" s="6">
        <v>1000</v>
      </c>
      <c r="AD170" s="6">
        <f t="shared" si="14"/>
        <v>44000</v>
      </c>
      <c r="AE170" s="6"/>
      <c r="AF170" s="6">
        <f t="shared" si="15"/>
        <v>0</v>
      </c>
    </row>
    <row r="171" spans="1:32" x14ac:dyDescent="0.2">
      <c r="A171" s="1">
        <v>1775</v>
      </c>
      <c r="B171" s="4" t="s">
        <v>52</v>
      </c>
      <c r="C171" s="4">
        <v>46000</v>
      </c>
      <c r="D171" s="5" t="s">
        <v>275</v>
      </c>
      <c r="E171" s="5"/>
      <c r="F171" s="5" t="s">
        <v>282</v>
      </c>
      <c r="G171" s="5" t="s">
        <v>282</v>
      </c>
      <c r="H171" s="5">
        <f t="shared" si="16"/>
        <v>21</v>
      </c>
      <c r="I171" s="5"/>
      <c r="J171" s="5" t="s">
        <v>262</v>
      </c>
      <c r="K171" s="5" t="s">
        <v>262</v>
      </c>
      <c r="L171" s="5" t="s">
        <v>263</v>
      </c>
      <c r="M171" s="5" t="s">
        <v>262</v>
      </c>
      <c r="N171" s="5" t="s">
        <v>24</v>
      </c>
      <c r="O171" s="6">
        <v>5</v>
      </c>
      <c r="P171" s="6">
        <v>3000</v>
      </c>
      <c r="Q171" s="6">
        <f t="shared" si="12"/>
        <v>15000</v>
      </c>
      <c r="R171" s="6"/>
      <c r="S171" s="6">
        <f t="shared" si="13"/>
        <v>0</v>
      </c>
      <c r="T171" s="5" t="s">
        <v>25</v>
      </c>
      <c r="X171" s="5" t="s">
        <v>282</v>
      </c>
      <c r="Y171" s="5" t="s">
        <v>263</v>
      </c>
      <c r="Z171" s="5" t="s">
        <v>262</v>
      </c>
      <c r="AA171" s="5" t="s">
        <v>24</v>
      </c>
      <c r="AB171" s="6">
        <v>5</v>
      </c>
      <c r="AC171" s="6">
        <v>3000</v>
      </c>
      <c r="AD171" s="6">
        <f t="shared" si="14"/>
        <v>15000</v>
      </c>
      <c r="AE171" s="6"/>
      <c r="AF171" s="6">
        <f t="shared" si="15"/>
        <v>0</v>
      </c>
    </row>
    <row r="172" spans="1:32" x14ac:dyDescent="0.2">
      <c r="A172" s="1">
        <v>1754</v>
      </c>
      <c r="B172" s="4" t="s">
        <v>52</v>
      </c>
      <c r="C172" s="4">
        <v>46000</v>
      </c>
      <c r="D172" s="5" t="s">
        <v>267</v>
      </c>
      <c r="E172" s="5"/>
      <c r="F172" s="5" t="s">
        <v>283</v>
      </c>
      <c r="G172" s="5" t="s">
        <v>283</v>
      </c>
      <c r="H172" s="5">
        <f t="shared" si="16"/>
        <v>20</v>
      </c>
      <c r="I172" s="5"/>
      <c r="J172" s="5" t="s">
        <v>262</v>
      </c>
      <c r="K172" s="5" t="s">
        <v>262</v>
      </c>
      <c r="L172" s="5" t="s">
        <v>263</v>
      </c>
      <c r="M172" s="5" t="s">
        <v>262</v>
      </c>
      <c r="N172" s="5" t="s">
        <v>24</v>
      </c>
      <c r="O172" s="6">
        <v>1</v>
      </c>
      <c r="P172" s="6">
        <v>500</v>
      </c>
      <c r="Q172" s="6">
        <f t="shared" si="12"/>
        <v>500</v>
      </c>
      <c r="R172" s="6"/>
      <c r="S172" s="6">
        <f t="shared" si="13"/>
        <v>0</v>
      </c>
      <c r="T172" s="5" t="s">
        <v>25</v>
      </c>
      <c r="X172" s="5" t="s">
        <v>283</v>
      </c>
      <c r="Y172" s="5" t="s">
        <v>263</v>
      </c>
      <c r="Z172" s="5" t="s">
        <v>262</v>
      </c>
      <c r="AA172" s="5" t="s">
        <v>24</v>
      </c>
      <c r="AB172" s="6">
        <v>1</v>
      </c>
      <c r="AC172" s="6">
        <v>500</v>
      </c>
      <c r="AD172" s="6">
        <f t="shared" si="14"/>
        <v>500</v>
      </c>
      <c r="AE172" s="6"/>
      <c r="AF172" s="6">
        <f t="shared" si="15"/>
        <v>0</v>
      </c>
    </row>
    <row r="173" spans="1:32" x14ac:dyDescent="0.2">
      <c r="A173" s="1">
        <v>1769</v>
      </c>
      <c r="B173" s="4" t="s">
        <v>52</v>
      </c>
      <c r="C173" s="4">
        <v>46000</v>
      </c>
      <c r="D173" s="5" t="s">
        <v>265</v>
      </c>
      <c r="E173" s="5"/>
      <c r="F173" s="5" t="s">
        <v>284</v>
      </c>
      <c r="G173" s="5" t="s">
        <v>284</v>
      </c>
      <c r="H173" s="5">
        <f t="shared" si="16"/>
        <v>20</v>
      </c>
      <c r="I173" s="5"/>
      <c r="J173" s="5" t="s">
        <v>262</v>
      </c>
      <c r="K173" s="5" t="s">
        <v>262</v>
      </c>
      <c r="L173" s="5" t="s">
        <v>263</v>
      </c>
      <c r="M173" s="5" t="s">
        <v>262</v>
      </c>
      <c r="N173" s="5" t="s">
        <v>24</v>
      </c>
      <c r="O173" s="6">
        <v>4</v>
      </c>
      <c r="P173" s="6">
        <v>3000</v>
      </c>
      <c r="Q173" s="6">
        <f t="shared" si="12"/>
        <v>12000</v>
      </c>
      <c r="R173" s="6"/>
      <c r="S173" s="6">
        <f t="shared" si="13"/>
        <v>0</v>
      </c>
      <c r="T173" s="5" t="s">
        <v>25</v>
      </c>
      <c r="X173" s="5" t="s">
        <v>284</v>
      </c>
      <c r="Y173" s="5" t="s">
        <v>263</v>
      </c>
      <c r="Z173" s="5" t="s">
        <v>262</v>
      </c>
      <c r="AA173" s="5" t="s">
        <v>24</v>
      </c>
      <c r="AB173" s="6">
        <v>4</v>
      </c>
      <c r="AC173" s="6">
        <v>3000</v>
      </c>
      <c r="AD173" s="6">
        <f t="shared" si="14"/>
        <v>12000</v>
      </c>
      <c r="AE173" s="6"/>
      <c r="AF173" s="6">
        <f t="shared" si="15"/>
        <v>0</v>
      </c>
    </row>
    <row r="174" spans="1:32" x14ac:dyDescent="0.2">
      <c r="A174" s="1">
        <v>1777</v>
      </c>
      <c r="B174" s="4" t="s">
        <v>52</v>
      </c>
      <c r="C174" s="4">
        <v>46000</v>
      </c>
      <c r="D174" s="5" t="s">
        <v>275</v>
      </c>
      <c r="E174" s="5"/>
      <c r="F174" s="5" t="s">
        <v>284</v>
      </c>
      <c r="G174" s="5" t="s">
        <v>284</v>
      </c>
      <c r="H174" s="5">
        <f t="shared" si="16"/>
        <v>20</v>
      </c>
      <c r="I174" s="5"/>
      <c r="J174" s="5" t="s">
        <v>262</v>
      </c>
      <c r="K174" s="5" t="s">
        <v>262</v>
      </c>
      <c r="L174" s="5" t="s">
        <v>263</v>
      </c>
      <c r="M174" s="5" t="s">
        <v>262</v>
      </c>
      <c r="N174" s="5" t="s">
        <v>24</v>
      </c>
      <c r="O174" s="6">
        <v>20</v>
      </c>
      <c r="P174" s="6">
        <v>3000</v>
      </c>
      <c r="Q174" s="6">
        <f t="shared" si="12"/>
        <v>60000</v>
      </c>
      <c r="R174" s="6"/>
      <c r="S174" s="6">
        <f t="shared" si="13"/>
        <v>0</v>
      </c>
      <c r="T174" s="5" t="s">
        <v>25</v>
      </c>
      <c r="X174" s="5" t="s">
        <v>284</v>
      </c>
      <c r="Y174" s="5" t="s">
        <v>263</v>
      </c>
      <c r="Z174" s="5" t="s">
        <v>262</v>
      </c>
      <c r="AA174" s="5" t="s">
        <v>24</v>
      </c>
      <c r="AB174" s="6">
        <v>20</v>
      </c>
      <c r="AC174" s="6">
        <v>3000</v>
      </c>
      <c r="AD174" s="6">
        <f t="shared" si="14"/>
        <v>60000</v>
      </c>
      <c r="AE174" s="6"/>
      <c r="AF174" s="6">
        <f t="shared" si="15"/>
        <v>0</v>
      </c>
    </row>
    <row r="175" spans="1:32" x14ac:dyDescent="0.2">
      <c r="A175" s="1">
        <v>1716</v>
      </c>
      <c r="B175" s="4" t="s">
        <v>52</v>
      </c>
      <c r="C175" s="4">
        <v>46000</v>
      </c>
      <c r="D175" s="5" t="s">
        <v>260</v>
      </c>
      <c r="E175" s="5"/>
      <c r="F175" s="5" t="s">
        <v>285</v>
      </c>
      <c r="G175" s="5" t="s">
        <v>285</v>
      </c>
      <c r="H175" s="5">
        <f t="shared" si="16"/>
        <v>20</v>
      </c>
      <c r="I175" s="5"/>
      <c r="J175" s="5" t="s">
        <v>262</v>
      </c>
      <c r="K175" s="5" t="s">
        <v>262</v>
      </c>
      <c r="L175" s="5" t="s">
        <v>263</v>
      </c>
      <c r="M175" s="5" t="s">
        <v>262</v>
      </c>
      <c r="N175" s="5" t="s">
        <v>24</v>
      </c>
      <c r="O175" s="6">
        <v>1</v>
      </c>
      <c r="P175" s="6">
        <v>1000</v>
      </c>
      <c r="Q175" s="6">
        <f t="shared" si="12"/>
        <v>1000</v>
      </c>
      <c r="R175" s="6"/>
      <c r="S175" s="6">
        <f t="shared" si="13"/>
        <v>0</v>
      </c>
      <c r="T175" s="5" t="s">
        <v>25</v>
      </c>
      <c r="X175" s="5" t="s">
        <v>285</v>
      </c>
      <c r="Y175" s="5" t="s">
        <v>263</v>
      </c>
      <c r="Z175" s="5" t="s">
        <v>262</v>
      </c>
      <c r="AA175" s="5" t="s">
        <v>24</v>
      </c>
      <c r="AB175" s="6">
        <v>1</v>
      </c>
      <c r="AC175" s="6">
        <v>1000</v>
      </c>
      <c r="AD175" s="6">
        <f t="shared" si="14"/>
        <v>1000</v>
      </c>
      <c r="AE175" s="6"/>
      <c r="AF175" s="6">
        <f t="shared" si="15"/>
        <v>0</v>
      </c>
    </row>
    <row r="176" spans="1:32" x14ac:dyDescent="0.2">
      <c r="A176" s="1">
        <v>1756</v>
      </c>
      <c r="B176" s="4" t="s">
        <v>52</v>
      </c>
      <c r="C176" s="4">
        <v>46000</v>
      </c>
      <c r="D176" s="5" t="s">
        <v>267</v>
      </c>
      <c r="E176" s="5"/>
      <c r="F176" s="5" t="s">
        <v>285</v>
      </c>
      <c r="G176" s="5" t="s">
        <v>285</v>
      </c>
      <c r="H176" s="5">
        <f t="shared" si="16"/>
        <v>20</v>
      </c>
      <c r="I176" s="5"/>
      <c r="J176" s="5" t="s">
        <v>262</v>
      </c>
      <c r="K176" s="5" t="s">
        <v>262</v>
      </c>
      <c r="L176" s="5" t="s">
        <v>263</v>
      </c>
      <c r="M176" s="5" t="s">
        <v>262</v>
      </c>
      <c r="N176" s="5" t="s">
        <v>24</v>
      </c>
      <c r="O176" s="6">
        <v>2</v>
      </c>
      <c r="P176" s="6">
        <v>1000</v>
      </c>
      <c r="Q176" s="6">
        <f t="shared" si="12"/>
        <v>2000</v>
      </c>
      <c r="R176" s="6"/>
      <c r="S176" s="6">
        <f t="shared" si="13"/>
        <v>0</v>
      </c>
      <c r="T176" s="5" t="s">
        <v>25</v>
      </c>
      <c r="X176" s="5" t="s">
        <v>285</v>
      </c>
      <c r="Y176" s="5" t="s">
        <v>263</v>
      </c>
      <c r="Z176" s="5" t="s">
        <v>262</v>
      </c>
      <c r="AA176" s="5" t="s">
        <v>24</v>
      </c>
      <c r="AB176" s="6">
        <v>2</v>
      </c>
      <c r="AC176" s="6">
        <v>1000</v>
      </c>
      <c r="AD176" s="6">
        <f t="shared" si="14"/>
        <v>2000</v>
      </c>
      <c r="AE176" s="6"/>
      <c r="AF176" s="6">
        <f t="shared" si="15"/>
        <v>0</v>
      </c>
    </row>
    <row r="177" spans="1:32" x14ac:dyDescent="0.2">
      <c r="A177" s="1">
        <v>1763</v>
      </c>
      <c r="B177" s="4" t="s">
        <v>52</v>
      </c>
      <c r="C177" s="4">
        <v>46000</v>
      </c>
      <c r="D177" s="5" t="s">
        <v>265</v>
      </c>
      <c r="E177" s="5"/>
      <c r="F177" s="5" t="s">
        <v>286</v>
      </c>
      <c r="G177" s="5" t="s">
        <v>286</v>
      </c>
      <c r="H177" s="5">
        <f t="shared" si="16"/>
        <v>21</v>
      </c>
      <c r="I177" s="5"/>
      <c r="J177" s="5" t="s">
        <v>262</v>
      </c>
      <c r="K177" s="5" t="s">
        <v>262</v>
      </c>
      <c r="L177" s="5" t="s">
        <v>263</v>
      </c>
      <c r="M177" s="5" t="s">
        <v>262</v>
      </c>
      <c r="N177" s="5" t="s">
        <v>24</v>
      </c>
      <c r="O177" s="6">
        <v>16</v>
      </c>
      <c r="P177" s="6">
        <v>1000</v>
      </c>
      <c r="Q177" s="6">
        <f t="shared" si="12"/>
        <v>16000</v>
      </c>
      <c r="R177" s="6"/>
      <c r="S177" s="6">
        <f t="shared" si="13"/>
        <v>0</v>
      </c>
      <c r="T177" s="5" t="s">
        <v>25</v>
      </c>
      <c r="X177" s="5" t="s">
        <v>286</v>
      </c>
      <c r="Y177" s="5" t="s">
        <v>263</v>
      </c>
      <c r="Z177" s="5" t="s">
        <v>262</v>
      </c>
      <c r="AA177" s="5" t="s">
        <v>24</v>
      </c>
      <c r="AB177" s="6">
        <v>16</v>
      </c>
      <c r="AC177" s="6">
        <v>1000</v>
      </c>
      <c r="AD177" s="6">
        <f t="shared" si="14"/>
        <v>16000</v>
      </c>
      <c r="AE177" s="6"/>
      <c r="AF177" s="6">
        <f t="shared" si="15"/>
        <v>0</v>
      </c>
    </row>
    <row r="178" spans="1:32" x14ac:dyDescent="0.2">
      <c r="A178" s="1">
        <v>962</v>
      </c>
      <c r="B178" s="4" t="s">
        <v>60</v>
      </c>
      <c r="C178" s="4">
        <v>46002</v>
      </c>
      <c r="D178" s="5" t="s">
        <v>60</v>
      </c>
      <c r="E178" s="5"/>
      <c r="F178" s="5" t="s">
        <v>287</v>
      </c>
      <c r="G178" s="5" t="s">
        <v>287</v>
      </c>
      <c r="H178" s="5">
        <f t="shared" si="16"/>
        <v>5</v>
      </c>
      <c r="I178" s="5"/>
      <c r="J178" s="5" t="s">
        <v>287</v>
      </c>
      <c r="K178" s="5" t="s">
        <v>287</v>
      </c>
      <c r="L178" s="5" t="s">
        <v>288</v>
      </c>
      <c r="M178" s="5" t="s">
        <v>287</v>
      </c>
      <c r="N178" s="5" t="s">
        <v>24</v>
      </c>
      <c r="O178" s="6">
        <v>16</v>
      </c>
      <c r="P178" s="6">
        <v>4000</v>
      </c>
      <c r="Q178" s="6">
        <f t="shared" si="12"/>
        <v>64000</v>
      </c>
      <c r="R178" s="6"/>
      <c r="S178" s="6">
        <f t="shared" si="13"/>
        <v>0</v>
      </c>
      <c r="T178" s="5" t="s">
        <v>25</v>
      </c>
      <c r="X178" s="5" t="s">
        <v>287</v>
      </c>
      <c r="Y178" s="5" t="s">
        <v>288</v>
      </c>
      <c r="Z178" s="5" t="s">
        <v>287</v>
      </c>
      <c r="AA178" s="5" t="s">
        <v>24</v>
      </c>
      <c r="AB178" s="6">
        <v>16</v>
      </c>
      <c r="AC178" s="6">
        <v>4000</v>
      </c>
      <c r="AD178" s="6">
        <f t="shared" si="14"/>
        <v>64000</v>
      </c>
      <c r="AE178" s="6"/>
      <c r="AF178" s="6">
        <f t="shared" si="15"/>
        <v>0</v>
      </c>
    </row>
    <row r="179" spans="1:32" x14ac:dyDescent="0.2">
      <c r="A179" s="1">
        <v>1579</v>
      </c>
      <c r="B179" s="4" t="s">
        <v>52</v>
      </c>
      <c r="C179" s="4">
        <v>46000</v>
      </c>
      <c r="D179" s="5" t="s">
        <v>53</v>
      </c>
      <c r="E179" s="5"/>
      <c r="F179" s="5" t="s">
        <v>289</v>
      </c>
      <c r="G179" s="5" t="s">
        <v>289</v>
      </c>
      <c r="H179" s="5">
        <f t="shared" si="16"/>
        <v>9</v>
      </c>
      <c r="I179" s="5"/>
      <c r="J179" s="5" t="s">
        <v>287</v>
      </c>
      <c r="K179" s="5" t="s">
        <v>287</v>
      </c>
      <c r="L179" s="5" t="s">
        <v>288</v>
      </c>
      <c r="M179" s="5" t="s">
        <v>287</v>
      </c>
      <c r="N179" s="5" t="s">
        <v>24</v>
      </c>
      <c r="O179" s="6">
        <v>8</v>
      </c>
      <c r="P179" s="6">
        <v>4000</v>
      </c>
      <c r="Q179" s="6">
        <f t="shared" si="12"/>
        <v>32000</v>
      </c>
      <c r="R179" s="6"/>
      <c r="S179" s="6">
        <f t="shared" si="13"/>
        <v>0</v>
      </c>
      <c r="T179" s="5" t="s">
        <v>25</v>
      </c>
      <c r="X179" s="5" t="s">
        <v>289</v>
      </c>
      <c r="Y179" s="5" t="s">
        <v>288</v>
      </c>
      <c r="Z179" s="5" t="s">
        <v>287</v>
      </c>
      <c r="AA179" s="5" t="s">
        <v>24</v>
      </c>
      <c r="AB179" s="6">
        <v>8</v>
      </c>
      <c r="AC179" s="6">
        <v>4000</v>
      </c>
      <c r="AD179" s="6">
        <f t="shared" si="14"/>
        <v>32000</v>
      </c>
      <c r="AE179" s="6"/>
      <c r="AF179" s="6">
        <f t="shared" si="15"/>
        <v>0</v>
      </c>
    </row>
    <row r="180" spans="1:32" x14ac:dyDescent="0.2">
      <c r="A180" s="1">
        <v>2121</v>
      </c>
      <c r="B180" s="4" t="s">
        <v>79</v>
      </c>
      <c r="C180" s="4">
        <v>46011</v>
      </c>
      <c r="D180" s="5" t="s">
        <v>290</v>
      </c>
      <c r="E180" s="5"/>
      <c r="F180" s="5" t="s">
        <v>291</v>
      </c>
      <c r="G180" s="5" t="s">
        <v>291</v>
      </c>
      <c r="H180" s="5">
        <f t="shared" si="16"/>
        <v>14</v>
      </c>
      <c r="I180" s="5"/>
      <c r="J180" s="5" t="s">
        <v>287</v>
      </c>
      <c r="K180" s="5" t="s">
        <v>287</v>
      </c>
      <c r="L180" s="5" t="s">
        <v>288</v>
      </c>
      <c r="M180" s="5" t="s">
        <v>287</v>
      </c>
      <c r="N180" s="5" t="s">
        <v>24</v>
      </c>
      <c r="O180" s="6">
        <v>16</v>
      </c>
      <c r="P180" s="7">
        <v>4000</v>
      </c>
      <c r="Q180" s="6">
        <f t="shared" si="12"/>
        <v>64000</v>
      </c>
      <c r="R180" s="7">
        <v>2250</v>
      </c>
      <c r="S180" s="6">
        <f t="shared" si="13"/>
        <v>36000</v>
      </c>
      <c r="T180" s="5" t="s">
        <v>25</v>
      </c>
      <c r="X180" s="5" t="s">
        <v>291</v>
      </c>
      <c r="Y180" s="5" t="s">
        <v>288</v>
      </c>
      <c r="Z180" s="5" t="s">
        <v>287</v>
      </c>
      <c r="AA180" s="5" t="s">
        <v>24</v>
      </c>
      <c r="AB180" s="6">
        <v>16</v>
      </c>
      <c r="AC180" s="7">
        <v>4000</v>
      </c>
      <c r="AD180" s="6">
        <f t="shared" si="14"/>
        <v>64000</v>
      </c>
      <c r="AE180" s="7">
        <v>2250</v>
      </c>
      <c r="AF180" s="6">
        <f t="shared" si="15"/>
        <v>36000</v>
      </c>
    </row>
    <row r="181" spans="1:32" x14ac:dyDescent="0.2">
      <c r="A181" s="1">
        <v>2122</v>
      </c>
      <c r="B181" s="4" t="s">
        <v>79</v>
      </c>
      <c r="C181" s="4">
        <v>46011</v>
      </c>
      <c r="D181" s="5" t="s">
        <v>292</v>
      </c>
      <c r="E181" s="5"/>
      <c r="F181" s="5" t="s">
        <v>293</v>
      </c>
      <c r="G181" s="5" t="s">
        <v>293</v>
      </c>
      <c r="H181" s="5">
        <f t="shared" si="16"/>
        <v>14</v>
      </c>
      <c r="I181" s="5"/>
      <c r="J181" s="5" t="s">
        <v>287</v>
      </c>
      <c r="K181" s="5" t="s">
        <v>287</v>
      </c>
      <c r="L181" s="5" t="s">
        <v>288</v>
      </c>
      <c r="M181" s="5" t="s">
        <v>287</v>
      </c>
      <c r="N181" s="5" t="s">
        <v>24</v>
      </c>
      <c r="O181" s="6">
        <v>5</v>
      </c>
      <c r="P181" s="7">
        <v>6000</v>
      </c>
      <c r="Q181" s="6">
        <f t="shared" si="12"/>
        <v>30000</v>
      </c>
      <c r="R181" s="7">
        <v>3500</v>
      </c>
      <c r="S181" s="6">
        <f t="shared" si="13"/>
        <v>17500</v>
      </c>
      <c r="T181" s="5" t="s">
        <v>25</v>
      </c>
      <c r="X181" s="5" t="s">
        <v>293</v>
      </c>
      <c r="Y181" s="5" t="s">
        <v>288</v>
      </c>
      <c r="Z181" s="5" t="s">
        <v>287</v>
      </c>
      <c r="AA181" s="5" t="s">
        <v>24</v>
      </c>
      <c r="AB181" s="6">
        <v>5</v>
      </c>
      <c r="AC181" s="7">
        <v>6000</v>
      </c>
      <c r="AD181" s="6">
        <f t="shared" si="14"/>
        <v>30000</v>
      </c>
      <c r="AE181" s="7">
        <v>3500</v>
      </c>
      <c r="AF181" s="6">
        <f t="shared" si="15"/>
        <v>17500</v>
      </c>
    </row>
    <row r="182" spans="1:32" x14ac:dyDescent="0.2">
      <c r="A182" s="1">
        <v>2123</v>
      </c>
      <c r="B182" s="4" t="s">
        <v>79</v>
      </c>
      <c r="C182" s="4">
        <v>46011</v>
      </c>
      <c r="D182" s="5" t="s">
        <v>294</v>
      </c>
      <c r="E182" s="5"/>
      <c r="F182" s="5" t="s">
        <v>295</v>
      </c>
      <c r="G182" s="5" t="s">
        <v>295</v>
      </c>
      <c r="H182" s="5">
        <f t="shared" si="16"/>
        <v>14</v>
      </c>
      <c r="I182" s="5"/>
      <c r="J182" s="5" t="s">
        <v>287</v>
      </c>
      <c r="K182" s="5" t="s">
        <v>287</v>
      </c>
      <c r="L182" s="5" t="s">
        <v>288</v>
      </c>
      <c r="M182" s="5" t="s">
        <v>287</v>
      </c>
      <c r="N182" s="5" t="s">
        <v>24</v>
      </c>
      <c r="O182" s="6">
        <v>3</v>
      </c>
      <c r="P182" s="7">
        <v>11500</v>
      </c>
      <c r="Q182" s="6">
        <f t="shared" si="12"/>
        <v>34500</v>
      </c>
      <c r="R182" s="7">
        <v>9000</v>
      </c>
      <c r="S182" s="6">
        <f t="shared" si="13"/>
        <v>27000</v>
      </c>
      <c r="T182" s="5" t="s">
        <v>25</v>
      </c>
      <c r="X182" s="5" t="s">
        <v>295</v>
      </c>
      <c r="Y182" s="5" t="s">
        <v>288</v>
      </c>
      <c r="Z182" s="5" t="s">
        <v>287</v>
      </c>
      <c r="AA182" s="5" t="s">
        <v>24</v>
      </c>
      <c r="AB182" s="6">
        <v>3</v>
      </c>
      <c r="AC182" s="7">
        <v>11500</v>
      </c>
      <c r="AD182" s="6">
        <f t="shared" si="14"/>
        <v>34500</v>
      </c>
      <c r="AE182" s="7">
        <v>9000</v>
      </c>
      <c r="AF182" s="6">
        <f t="shared" si="15"/>
        <v>27000</v>
      </c>
    </row>
    <row r="183" spans="1:32" x14ac:dyDescent="0.2">
      <c r="A183" s="1">
        <v>1000</v>
      </c>
      <c r="B183" s="4" t="s">
        <v>60</v>
      </c>
      <c r="C183" s="4">
        <v>46002</v>
      </c>
      <c r="D183" s="5" t="s">
        <v>60</v>
      </c>
      <c r="E183" s="5"/>
      <c r="F183" s="5" t="s">
        <v>296</v>
      </c>
      <c r="G183" s="5" t="s">
        <v>296</v>
      </c>
      <c r="H183" s="5">
        <f t="shared" si="16"/>
        <v>13</v>
      </c>
      <c r="I183" s="5"/>
      <c r="J183" s="5" t="s">
        <v>287</v>
      </c>
      <c r="K183" s="5" t="s">
        <v>287</v>
      </c>
      <c r="L183" s="5" t="s">
        <v>288</v>
      </c>
      <c r="M183" s="5" t="s">
        <v>287</v>
      </c>
      <c r="N183" s="5" t="s">
        <v>24</v>
      </c>
      <c r="O183" s="6">
        <v>2</v>
      </c>
      <c r="P183" s="6">
        <v>1000</v>
      </c>
      <c r="Q183" s="6">
        <f t="shared" si="12"/>
        <v>2000</v>
      </c>
      <c r="R183" s="6"/>
      <c r="S183" s="6">
        <f t="shared" si="13"/>
        <v>0</v>
      </c>
      <c r="T183" s="5" t="s">
        <v>25</v>
      </c>
      <c r="X183" s="5" t="s">
        <v>296</v>
      </c>
      <c r="Y183" s="5" t="s">
        <v>288</v>
      </c>
      <c r="Z183" s="5" t="s">
        <v>287</v>
      </c>
      <c r="AA183" s="5" t="s">
        <v>24</v>
      </c>
      <c r="AB183" s="6">
        <v>2</v>
      </c>
      <c r="AC183" s="6">
        <v>1000</v>
      </c>
      <c r="AD183" s="6">
        <f t="shared" si="14"/>
        <v>2000</v>
      </c>
      <c r="AE183" s="6"/>
      <c r="AF183" s="6">
        <f t="shared" si="15"/>
        <v>0</v>
      </c>
    </row>
    <row r="184" spans="1:32" x14ac:dyDescent="0.2">
      <c r="A184" s="1">
        <v>1811</v>
      </c>
      <c r="B184" s="5" t="s">
        <v>247</v>
      </c>
      <c r="C184" s="4">
        <v>46010</v>
      </c>
      <c r="D184" s="5" t="s">
        <v>27</v>
      </c>
      <c r="E184" s="5"/>
      <c r="F184" s="5" t="s">
        <v>297</v>
      </c>
      <c r="G184" s="5" t="s">
        <v>297</v>
      </c>
      <c r="H184" s="5">
        <f t="shared" si="16"/>
        <v>12</v>
      </c>
      <c r="I184" s="5"/>
      <c r="J184" s="5" t="s">
        <v>298</v>
      </c>
      <c r="K184" s="5" t="s">
        <v>299</v>
      </c>
      <c r="L184" s="5" t="s">
        <v>300</v>
      </c>
      <c r="M184" s="5" t="s">
        <v>299</v>
      </c>
      <c r="N184" s="5" t="s">
        <v>24</v>
      </c>
      <c r="O184" s="6">
        <v>32</v>
      </c>
      <c r="P184" s="7">
        <v>1000</v>
      </c>
      <c r="Q184" s="6">
        <f t="shared" si="12"/>
        <v>32000</v>
      </c>
      <c r="R184" s="7">
        <v>525</v>
      </c>
      <c r="S184" s="6">
        <f t="shared" si="13"/>
        <v>16800</v>
      </c>
      <c r="T184" s="5" t="s">
        <v>25</v>
      </c>
      <c r="X184" s="5" t="s">
        <v>297</v>
      </c>
      <c r="Y184" s="5" t="s">
        <v>300</v>
      </c>
      <c r="Z184" s="5" t="s">
        <v>299</v>
      </c>
      <c r="AA184" s="5" t="s">
        <v>24</v>
      </c>
      <c r="AB184" s="6">
        <v>32</v>
      </c>
      <c r="AC184" s="7">
        <v>1000</v>
      </c>
      <c r="AD184" s="6">
        <f t="shared" si="14"/>
        <v>32000</v>
      </c>
      <c r="AE184" s="7">
        <v>525</v>
      </c>
      <c r="AF184" s="6">
        <f t="shared" si="15"/>
        <v>16800</v>
      </c>
    </row>
    <row r="185" spans="1:32" x14ac:dyDescent="0.2">
      <c r="A185" s="1">
        <v>999</v>
      </c>
      <c r="B185" s="4" t="s">
        <v>60</v>
      </c>
      <c r="C185" s="4">
        <v>46002</v>
      </c>
      <c r="D185" s="5" t="s">
        <v>60</v>
      </c>
      <c r="E185" s="5"/>
      <c r="F185" s="5" t="s">
        <v>301</v>
      </c>
      <c r="G185" s="5" t="s">
        <v>301</v>
      </c>
      <c r="H185" s="5">
        <f t="shared" si="16"/>
        <v>13</v>
      </c>
      <c r="I185" s="5"/>
      <c r="J185" s="5" t="s">
        <v>298</v>
      </c>
      <c r="K185" s="5" t="s">
        <v>299</v>
      </c>
      <c r="L185" s="5" t="s">
        <v>300</v>
      </c>
      <c r="M185" s="5" t="s">
        <v>299</v>
      </c>
      <c r="N185" s="5" t="s">
        <v>24</v>
      </c>
      <c r="O185" s="6">
        <v>9</v>
      </c>
      <c r="P185" s="6">
        <v>1000</v>
      </c>
      <c r="Q185" s="6">
        <f t="shared" si="12"/>
        <v>9000</v>
      </c>
      <c r="R185" s="6"/>
      <c r="S185" s="6">
        <f t="shared" si="13"/>
        <v>0</v>
      </c>
      <c r="T185" s="5" t="s">
        <v>25</v>
      </c>
      <c r="X185" s="5" t="s">
        <v>301</v>
      </c>
      <c r="Y185" s="5" t="s">
        <v>300</v>
      </c>
      <c r="Z185" s="5" t="s">
        <v>299</v>
      </c>
      <c r="AA185" s="5" t="s">
        <v>24</v>
      </c>
      <c r="AB185" s="6">
        <v>9</v>
      </c>
      <c r="AC185" s="6">
        <v>1000</v>
      </c>
      <c r="AD185" s="6">
        <f t="shared" si="14"/>
        <v>9000</v>
      </c>
      <c r="AE185" s="6"/>
      <c r="AF185" s="6">
        <f t="shared" si="15"/>
        <v>0</v>
      </c>
    </row>
    <row r="186" spans="1:32" x14ac:dyDescent="0.2">
      <c r="A186" s="1">
        <v>1070</v>
      </c>
      <c r="B186" s="4" t="s">
        <v>60</v>
      </c>
      <c r="C186" s="4">
        <v>46003</v>
      </c>
      <c r="D186" s="5" t="s">
        <v>60</v>
      </c>
      <c r="E186" s="5"/>
      <c r="F186" s="5" t="s">
        <v>301</v>
      </c>
      <c r="G186" s="5" t="s">
        <v>301</v>
      </c>
      <c r="H186" s="5">
        <f t="shared" si="16"/>
        <v>13</v>
      </c>
      <c r="I186" s="5"/>
      <c r="J186" s="5" t="s">
        <v>298</v>
      </c>
      <c r="K186" s="5" t="s">
        <v>299</v>
      </c>
      <c r="L186" s="5" t="s">
        <v>300</v>
      </c>
      <c r="M186" s="5" t="s">
        <v>299</v>
      </c>
      <c r="N186" s="5" t="s">
        <v>24</v>
      </c>
      <c r="O186" s="6">
        <v>31</v>
      </c>
      <c r="P186" s="6">
        <v>1000</v>
      </c>
      <c r="Q186" s="6">
        <f t="shared" si="12"/>
        <v>31000</v>
      </c>
      <c r="R186" s="6"/>
      <c r="S186" s="6">
        <f t="shared" si="13"/>
        <v>0</v>
      </c>
      <c r="T186" s="5" t="s">
        <v>25</v>
      </c>
      <c r="X186" s="5" t="s">
        <v>301</v>
      </c>
      <c r="Y186" s="5" t="s">
        <v>300</v>
      </c>
      <c r="Z186" s="5" t="s">
        <v>299</v>
      </c>
      <c r="AA186" s="5" t="s">
        <v>24</v>
      </c>
      <c r="AB186" s="6">
        <v>31</v>
      </c>
      <c r="AC186" s="6">
        <v>1000</v>
      </c>
      <c r="AD186" s="6">
        <f t="shared" si="14"/>
        <v>31000</v>
      </c>
      <c r="AE186" s="6"/>
      <c r="AF186" s="6">
        <f t="shared" si="15"/>
        <v>0</v>
      </c>
    </row>
    <row r="187" spans="1:32" x14ac:dyDescent="0.2">
      <c r="A187" s="1">
        <v>923</v>
      </c>
      <c r="B187" s="5" t="s">
        <v>27</v>
      </c>
      <c r="C187" s="4">
        <v>46002</v>
      </c>
      <c r="D187" s="5" t="s">
        <v>27</v>
      </c>
      <c r="E187" s="5"/>
      <c r="F187" s="5" t="s">
        <v>302</v>
      </c>
      <c r="G187" s="5" t="s">
        <v>302</v>
      </c>
      <c r="H187" s="5">
        <f t="shared" si="16"/>
        <v>13</v>
      </c>
      <c r="I187" s="5"/>
      <c r="J187" s="5" t="s">
        <v>298</v>
      </c>
      <c r="K187" s="5" t="s">
        <v>299</v>
      </c>
      <c r="L187" s="5" t="s">
        <v>300</v>
      </c>
      <c r="M187" s="5" t="s">
        <v>299</v>
      </c>
      <c r="N187" s="5" t="s">
        <v>24</v>
      </c>
      <c r="O187" s="6">
        <v>18</v>
      </c>
      <c r="P187" s="6">
        <v>1000</v>
      </c>
      <c r="Q187" s="6">
        <f t="shared" si="12"/>
        <v>18000</v>
      </c>
      <c r="R187" s="6"/>
      <c r="S187" s="6">
        <f t="shared" si="13"/>
        <v>0</v>
      </c>
      <c r="T187" s="5" t="s">
        <v>25</v>
      </c>
      <c r="X187" s="5" t="s">
        <v>302</v>
      </c>
      <c r="Y187" s="5" t="s">
        <v>300</v>
      </c>
      <c r="Z187" s="5" t="s">
        <v>299</v>
      </c>
      <c r="AA187" s="5" t="s">
        <v>24</v>
      </c>
      <c r="AB187" s="6">
        <v>18</v>
      </c>
      <c r="AC187" s="6">
        <v>1000</v>
      </c>
      <c r="AD187" s="6">
        <f t="shared" si="14"/>
        <v>18000</v>
      </c>
      <c r="AE187" s="6"/>
      <c r="AF187" s="6">
        <f t="shared" si="15"/>
        <v>0</v>
      </c>
    </row>
    <row r="188" spans="1:32" x14ac:dyDescent="0.2">
      <c r="A188" s="1">
        <v>924</v>
      </c>
      <c r="B188" s="5" t="s">
        <v>27</v>
      </c>
      <c r="C188" s="4">
        <v>46002</v>
      </c>
      <c r="D188" s="5" t="s">
        <v>27</v>
      </c>
      <c r="E188" s="5"/>
      <c r="F188" s="5" t="s">
        <v>303</v>
      </c>
      <c r="G188" s="5" t="s">
        <v>303</v>
      </c>
      <c r="H188" s="5">
        <f t="shared" si="16"/>
        <v>14</v>
      </c>
      <c r="I188" s="5"/>
      <c r="J188" s="5" t="s">
        <v>298</v>
      </c>
      <c r="K188" s="5" t="s">
        <v>299</v>
      </c>
      <c r="L188" s="5" t="s">
        <v>300</v>
      </c>
      <c r="M188" s="5" t="s">
        <v>299</v>
      </c>
      <c r="N188" s="5" t="s">
        <v>24</v>
      </c>
      <c r="O188" s="6">
        <v>10</v>
      </c>
      <c r="P188" s="6">
        <v>1000</v>
      </c>
      <c r="Q188" s="6">
        <f t="shared" si="12"/>
        <v>10000</v>
      </c>
      <c r="R188" s="6"/>
      <c r="S188" s="6">
        <f t="shared" si="13"/>
        <v>0</v>
      </c>
      <c r="T188" s="5" t="s">
        <v>25</v>
      </c>
      <c r="X188" s="5" t="s">
        <v>303</v>
      </c>
      <c r="Y188" s="5" t="s">
        <v>300</v>
      </c>
      <c r="Z188" s="5" t="s">
        <v>299</v>
      </c>
      <c r="AA188" s="5" t="s">
        <v>24</v>
      </c>
      <c r="AB188" s="6">
        <v>10</v>
      </c>
      <c r="AC188" s="6">
        <v>1000</v>
      </c>
      <c r="AD188" s="6">
        <f t="shared" si="14"/>
        <v>10000</v>
      </c>
      <c r="AE188" s="6"/>
      <c r="AF188" s="6">
        <f t="shared" si="15"/>
        <v>0</v>
      </c>
    </row>
    <row r="189" spans="1:32" x14ac:dyDescent="0.2">
      <c r="A189" s="1">
        <v>1604</v>
      </c>
      <c r="B189" s="4" t="s">
        <v>52</v>
      </c>
      <c r="C189" s="4">
        <v>46000</v>
      </c>
      <c r="D189" s="5" t="s">
        <v>304</v>
      </c>
      <c r="E189" s="5"/>
      <c r="F189" s="5" t="s">
        <v>305</v>
      </c>
      <c r="G189" s="5" t="s">
        <v>305</v>
      </c>
      <c r="H189" s="5">
        <f t="shared" si="16"/>
        <v>15</v>
      </c>
      <c r="I189" s="5"/>
      <c r="J189" s="5" t="s">
        <v>306</v>
      </c>
      <c r="K189" s="5" t="s">
        <v>299</v>
      </c>
      <c r="L189" s="5" t="s">
        <v>300</v>
      </c>
      <c r="M189" s="5" t="s">
        <v>299</v>
      </c>
      <c r="N189" s="5" t="s">
        <v>24</v>
      </c>
      <c r="O189" s="6">
        <v>1</v>
      </c>
      <c r="P189" s="6">
        <v>1500</v>
      </c>
      <c r="Q189" s="6">
        <f t="shared" si="12"/>
        <v>1500</v>
      </c>
      <c r="R189" s="6"/>
      <c r="S189" s="6">
        <f t="shared" si="13"/>
        <v>0</v>
      </c>
      <c r="T189" s="5" t="s">
        <v>25</v>
      </c>
      <c r="X189" s="5" t="s">
        <v>305</v>
      </c>
      <c r="Y189" s="5" t="s">
        <v>300</v>
      </c>
      <c r="Z189" s="5" t="s">
        <v>299</v>
      </c>
      <c r="AA189" s="5" t="s">
        <v>24</v>
      </c>
      <c r="AB189" s="6">
        <v>1</v>
      </c>
      <c r="AC189" s="6">
        <v>1500</v>
      </c>
      <c r="AD189" s="6">
        <f t="shared" si="14"/>
        <v>1500</v>
      </c>
      <c r="AE189" s="6"/>
      <c r="AF189" s="6">
        <f t="shared" si="15"/>
        <v>0</v>
      </c>
    </row>
    <row r="190" spans="1:32" x14ac:dyDescent="0.2">
      <c r="A190" s="1">
        <v>1842</v>
      </c>
      <c r="B190" s="4" t="s">
        <v>57</v>
      </c>
      <c r="C190" s="4">
        <v>46010</v>
      </c>
      <c r="D190" s="5" t="s">
        <v>307</v>
      </c>
      <c r="E190" s="5"/>
      <c r="F190" s="5" t="s">
        <v>308</v>
      </c>
      <c r="G190" s="5" t="s">
        <v>308</v>
      </c>
      <c r="H190" s="5">
        <f t="shared" si="16"/>
        <v>21</v>
      </c>
      <c r="I190" s="5"/>
      <c r="J190" s="5" t="s">
        <v>309</v>
      </c>
      <c r="K190" s="5" t="s">
        <v>309</v>
      </c>
      <c r="L190" s="5" t="s">
        <v>310</v>
      </c>
      <c r="M190" s="5" t="s">
        <v>309</v>
      </c>
      <c r="N190" s="5" t="s">
        <v>24</v>
      </c>
      <c r="O190" s="6">
        <v>54</v>
      </c>
      <c r="P190" s="7">
        <v>1000</v>
      </c>
      <c r="Q190" s="6">
        <f t="shared" si="12"/>
        <v>54000</v>
      </c>
      <c r="R190" s="7">
        <v>250</v>
      </c>
      <c r="S190" s="6">
        <f t="shared" si="13"/>
        <v>13500</v>
      </c>
      <c r="T190" s="5" t="s">
        <v>25</v>
      </c>
      <c r="X190" s="5" t="s">
        <v>308</v>
      </c>
      <c r="Y190" s="5" t="s">
        <v>310</v>
      </c>
      <c r="Z190" s="5" t="s">
        <v>309</v>
      </c>
      <c r="AA190" s="5" t="s">
        <v>24</v>
      </c>
      <c r="AB190" s="6">
        <v>54</v>
      </c>
      <c r="AC190" s="7">
        <v>1000</v>
      </c>
      <c r="AD190" s="6">
        <f t="shared" si="14"/>
        <v>54000</v>
      </c>
      <c r="AE190" s="7">
        <v>250</v>
      </c>
      <c r="AF190" s="6">
        <f t="shared" si="15"/>
        <v>13500</v>
      </c>
    </row>
    <row r="191" spans="1:32" x14ac:dyDescent="0.2">
      <c r="A191" s="1">
        <v>1904</v>
      </c>
      <c r="B191" s="4" t="s">
        <v>57</v>
      </c>
      <c r="C191" s="4">
        <v>46010</v>
      </c>
      <c r="D191" s="5" t="s">
        <v>164</v>
      </c>
      <c r="E191" s="5"/>
      <c r="F191" s="5" t="s">
        <v>308</v>
      </c>
      <c r="G191" s="5" t="s">
        <v>308</v>
      </c>
      <c r="H191" s="5">
        <f t="shared" si="16"/>
        <v>21</v>
      </c>
      <c r="I191" s="5"/>
      <c r="J191" s="5" t="s">
        <v>309</v>
      </c>
      <c r="K191" s="5" t="s">
        <v>309</v>
      </c>
      <c r="L191" s="5" t="s">
        <v>310</v>
      </c>
      <c r="M191" s="5" t="s">
        <v>309</v>
      </c>
      <c r="N191" s="5" t="s">
        <v>24</v>
      </c>
      <c r="O191" s="6">
        <v>9</v>
      </c>
      <c r="P191" s="7">
        <v>1000</v>
      </c>
      <c r="Q191" s="6">
        <f t="shared" si="12"/>
        <v>9000</v>
      </c>
      <c r="R191" s="7">
        <v>250</v>
      </c>
      <c r="S191" s="6">
        <f t="shared" si="13"/>
        <v>2250</v>
      </c>
      <c r="T191" s="5" t="s">
        <v>25</v>
      </c>
      <c r="X191" s="5" t="s">
        <v>308</v>
      </c>
      <c r="Y191" s="5" t="s">
        <v>310</v>
      </c>
      <c r="Z191" s="5" t="s">
        <v>309</v>
      </c>
      <c r="AA191" s="5" t="s">
        <v>24</v>
      </c>
      <c r="AB191" s="6">
        <v>9</v>
      </c>
      <c r="AC191" s="7">
        <v>1000</v>
      </c>
      <c r="AD191" s="6">
        <f t="shared" si="14"/>
        <v>9000</v>
      </c>
      <c r="AE191" s="7">
        <v>250</v>
      </c>
      <c r="AF191" s="6">
        <f t="shared" si="15"/>
        <v>2250</v>
      </c>
    </row>
    <row r="192" spans="1:32" x14ac:dyDescent="0.2">
      <c r="A192" s="1">
        <v>2133</v>
      </c>
      <c r="B192" s="4" t="s">
        <v>79</v>
      </c>
      <c r="C192" s="4">
        <v>46011</v>
      </c>
      <c r="D192" s="5" t="s">
        <v>311</v>
      </c>
      <c r="E192" s="5"/>
      <c r="F192" s="5" t="s">
        <v>308</v>
      </c>
      <c r="G192" s="5" t="s">
        <v>308</v>
      </c>
      <c r="H192" s="5">
        <f t="shared" si="16"/>
        <v>21</v>
      </c>
      <c r="I192" s="5"/>
      <c r="J192" s="5" t="s">
        <v>309</v>
      </c>
      <c r="K192" s="5" t="s">
        <v>309</v>
      </c>
      <c r="L192" s="5" t="s">
        <v>310</v>
      </c>
      <c r="M192" s="5" t="s">
        <v>309</v>
      </c>
      <c r="N192" s="5" t="s">
        <v>24</v>
      </c>
      <c r="O192" s="6">
        <v>50</v>
      </c>
      <c r="P192" s="7">
        <v>1000</v>
      </c>
      <c r="Q192" s="6">
        <f t="shared" si="12"/>
        <v>50000</v>
      </c>
      <c r="R192" s="7">
        <v>250</v>
      </c>
      <c r="S192" s="6">
        <f t="shared" si="13"/>
        <v>12500</v>
      </c>
      <c r="T192" s="5" t="s">
        <v>25</v>
      </c>
      <c r="X192" s="5" t="s">
        <v>308</v>
      </c>
      <c r="Y192" s="5" t="s">
        <v>310</v>
      </c>
      <c r="Z192" s="5" t="s">
        <v>309</v>
      </c>
      <c r="AA192" s="5" t="s">
        <v>24</v>
      </c>
      <c r="AB192" s="6">
        <v>50</v>
      </c>
      <c r="AC192" s="7">
        <v>1000</v>
      </c>
      <c r="AD192" s="6">
        <f t="shared" si="14"/>
        <v>50000</v>
      </c>
      <c r="AE192" s="7">
        <v>250</v>
      </c>
      <c r="AF192" s="6">
        <f t="shared" si="15"/>
        <v>12500</v>
      </c>
    </row>
    <row r="193" spans="1:32" x14ac:dyDescent="0.2">
      <c r="A193" s="1">
        <v>1905</v>
      </c>
      <c r="B193" s="4" t="s">
        <v>57</v>
      </c>
      <c r="C193" s="4">
        <v>46010</v>
      </c>
      <c r="D193" s="5" t="s">
        <v>164</v>
      </c>
      <c r="E193" s="5"/>
      <c r="F193" s="5" t="s">
        <v>312</v>
      </c>
      <c r="G193" s="5" t="s">
        <v>312</v>
      </c>
      <c r="H193" s="5">
        <f t="shared" si="16"/>
        <v>19</v>
      </c>
      <c r="I193" s="5"/>
      <c r="J193" s="5" t="s">
        <v>309</v>
      </c>
      <c r="K193" s="5" t="s">
        <v>309</v>
      </c>
      <c r="L193" s="5" t="s">
        <v>310</v>
      </c>
      <c r="M193" s="5" t="s">
        <v>309</v>
      </c>
      <c r="N193" s="5" t="s">
        <v>24</v>
      </c>
      <c r="O193" s="6">
        <v>1</v>
      </c>
      <c r="P193" s="7">
        <v>500</v>
      </c>
      <c r="Q193" s="6">
        <f t="shared" si="12"/>
        <v>500</v>
      </c>
      <c r="R193" s="7">
        <v>250</v>
      </c>
      <c r="S193" s="6">
        <f t="shared" si="13"/>
        <v>250</v>
      </c>
      <c r="T193" s="5" t="s">
        <v>25</v>
      </c>
      <c r="X193" s="5" t="s">
        <v>312</v>
      </c>
      <c r="Y193" s="5" t="s">
        <v>310</v>
      </c>
      <c r="Z193" s="5" t="s">
        <v>309</v>
      </c>
      <c r="AA193" s="5" t="s">
        <v>24</v>
      </c>
      <c r="AB193" s="6">
        <v>1</v>
      </c>
      <c r="AC193" s="7">
        <v>500</v>
      </c>
      <c r="AD193" s="6">
        <f t="shared" si="14"/>
        <v>500</v>
      </c>
      <c r="AE193" s="7">
        <v>250</v>
      </c>
      <c r="AF193" s="6">
        <f t="shared" si="15"/>
        <v>250</v>
      </c>
    </row>
    <row r="194" spans="1:32" x14ac:dyDescent="0.2">
      <c r="A194" s="1">
        <v>2134</v>
      </c>
      <c r="B194" s="4" t="s">
        <v>79</v>
      </c>
      <c r="C194" s="4">
        <v>46011</v>
      </c>
      <c r="D194" s="5" t="s">
        <v>313</v>
      </c>
      <c r="E194" s="5"/>
      <c r="F194" s="5" t="s">
        <v>312</v>
      </c>
      <c r="G194" s="5" t="s">
        <v>312</v>
      </c>
      <c r="H194" s="5">
        <f t="shared" si="16"/>
        <v>19</v>
      </c>
      <c r="I194" s="5"/>
      <c r="J194" s="5" t="s">
        <v>309</v>
      </c>
      <c r="K194" s="5" t="s">
        <v>309</v>
      </c>
      <c r="L194" s="5" t="s">
        <v>310</v>
      </c>
      <c r="M194" s="5" t="s">
        <v>309</v>
      </c>
      <c r="N194" s="5" t="s">
        <v>24</v>
      </c>
      <c r="O194" s="6">
        <v>22</v>
      </c>
      <c r="P194" s="7">
        <v>500</v>
      </c>
      <c r="Q194" s="6">
        <f t="shared" si="12"/>
        <v>11000</v>
      </c>
      <c r="R194" s="7">
        <v>250</v>
      </c>
      <c r="S194" s="6">
        <f t="shared" si="13"/>
        <v>5500</v>
      </c>
      <c r="T194" s="5" t="s">
        <v>25</v>
      </c>
      <c r="X194" s="5" t="s">
        <v>312</v>
      </c>
      <c r="Y194" s="5" t="s">
        <v>310</v>
      </c>
      <c r="Z194" s="5" t="s">
        <v>309</v>
      </c>
      <c r="AA194" s="5" t="s">
        <v>24</v>
      </c>
      <c r="AB194" s="6">
        <v>22</v>
      </c>
      <c r="AC194" s="7">
        <v>500</v>
      </c>
      <c r="AD194" s="6">
        <f t="shared" si="14"/>
        <v>11000</v>
      </c>
      <c r="AE194" s="7">
        <v>250</v>
      </c>
      <c r="AF194" s="6">
        <f t="shared" si="15"/>
        <v>5500</v>
      </c>
    </row>
    <row r="195" spans="1:32" x14ac:dyDescent="0.2">
      <c r="A195" s="1">
        <v>322</v>
      </c>
      <c r="B195" s="4" t="s">
        <v>48</v>
      </c>
      <c r="C195" s="4">
        <v>45998</v>
      </c>
      <c r="D195" s="5" t="s">
        <v>207</v>
      </c>
      <c r="E195" s="5"/>
      <c r="F195" s="5" t="s">
        <v>314</v>
      </c>
      <c r="G195" s="5" t="s">
        <v>314</v>
      </c>
      <c r="H195" s="5">
        <f t="shared" si="16"/>
        <v>15</v>
      </c>
      <c r="I195" s="5"/>
      <c r="J195" s="5" t="s">
        <v>314</v>
      </c>
      <c r="K195" s="5" t="s">
        <v>299</v>
      </c>
      <c r="L195" s="5" t="s">
        <v>300</v>
      </c>
      <c r="M195" s="5" t="s">
        <v>299</v>
      </c>
      <c r="N195" s="5" t="s">
        <v>24</v>
      </c>
      <c r="O195" s="6">
        <v>1</v>
      </c>
      <c r="P195" s="6">
        <v>1500</v>
      </c>
      <c r="Q195" s="6">
        <f t="shared" si="12"/>
        <v>1500</v>
      </c>
      <c r="R195" s="6"/>
      <c r="S195" s="6">
        <f t="shared" si="13"/>
        <v>0</v>
      </c>
      <c r="T195" s="5" t="s">
        <v>25</v>
      </c>
      <c r="X195" s="5" t="s">
        <v>314</v>
      </c>
      <c r="Y195" s="5" t="s">
        <v>300</v>
      </c>
      <c r="Z195" s="5" t="s">
        <v>299</v>
      </c>
      <c r="AA195" s="5" t="s">
        <v>24</v>
      </c>
      <c r="AB195" s="6">
        <v>1</v>
      </c>
      <c r="AC195" s="6">
        <v>1500</v>
      </c>
      <c r="AD195" s="6">
        <f t="shared" si="14"/>
        <v>1500</v>
      </c>
      <c r="AE195" s="6"/>
      <c r="AF195" s="6">
        <f t="shared" si="15"/>
        <v>0</v>
      </c>
    </row>
    <row r="196" spans="1:32" x14ac:dyDescent="0.2">
      <c r="A196" s="1">
        <v>232</v>
      </c>
      <c r="B196" s="4" t="s">
        <v>27</v>
      </c>
      <c r="C196" s="4">
        <v>45998</v>
      </c>
      <c r="D196" s="5" t="s">
        <v>35</v>
      </c>
      <c r="E196" s="5"/>
      <c r="F196" s="5" t="s">
        <v>315</v>
      </c>
      <c r="G196" s="5" t="s">
        <v>315</v>
      </c>
      <c r="H196" s="5">
        <f t="shared" si="16"/>
        <v>19</v>
      </c>
      <c r="I196" s="5"/>
      <c r="J196" s="5" t="s">
        <v>316</v>
      </c>
      <c r="K196" s="5" t="s">
        <v>316</v>
      </c>
      <c r="L196" s="5" t="s">
        <v>316</v>
      </c>
      <c r="M196" s="5" t="s">
        <v>316</v>
      </c>
      <c r="N196" s="5" t="s">
        <v>241</v>
      </c>
      <c r="O196" s="6">
        <v>2</v>
      </c>
      <c r="P196" s="6">
        <v>5000</v>
      </c>
      <c r="Q196" s="6">
        <f t="shared" si="12"/>
        <v>10000</v>
      </c>
      <c r="R196" s="6"/>
      <c r="S196" s="6">
        <f t="shared" si="13"/>
        <v>0</v>
      </c>
      <c r="T196" s="5" t="s">
        <v>25</v>
      </c>
      <c r="X196" s="5" t="s">
        <v>315</v>
      </c>
      <c r="Y196" s="5" t="s">
        <v>316</v>
      </c>
      <c r="Z196" s="5" t="s">
        <v>316</v>
      </c>
      <c r="AA196" s="5" t="s">
        <v>241</v>
      </c>
      <c r="AB196" s="6">
        <v>2</v>
      </c>
      <c r="AC196" s="6">
        <v>5000</v>
      </c>
      <c r="AD196" s="6">
        <f t="shared" si="14"/>
        <v>10000</v>
      </c>
      <c r="AE196" s="6"/>
      <c r="AF196" s="6">
        <f t="shared" si="15"/>
        <v>0</v>
      </c>
    </row>
    <row r="197" spans="1:32" x14ac:dyDescent="0.2">
      <c r="A197" s="1">
        <v>231</v>
      </c>
      <c r="B197" s="4" t="s">
        <v>27</v>
      </c>
      <c r="C197" s="4">
        <v>45998</v>
      </c>
      <c r="D197" s="5" t="s">
        <v>35</v>
      </c>
      <c r="E197" s="5"/>
      <c r="F197" s="5" t="s">
        <v>317</v>
      </c>
      <c r="G197" s="5" t="s">
        <v>317</v>
      </c>
      <c r="H197" s="5">
        <f t="shared" si="16"/>
        <v>16</v>
      </c>
      <c r="I197" s="5"/>
      <c r="J197" s="5" t="s">
        <v>316</v>
      </c>
      <c r="K197" s="5" t="s">
        <v>316</v>
      </c>
      <c r="L197" s="5" t="s">
        <v>316</v>
      </c>
      <c r="M197" s="5" t="s">
        <v>316</v>
      </c>
      <c r="N197" s="5" t="s">
        <v>241</v>
      </c>
      <c r="O197" s="6">
        <v>1</v>
      </c>
      <c r="P197" s="6">
        <v>6000</v>
      </c>
      <c r="Q197" s="6">
        <f t="shared" si="12"/>
        <v>6000</v>
      </c>
      <c r="R197" s="6"/>
      <c r="S197" s="6">
        <f t="shared" si="13"/>
        <v>0</v>
      </c>
      <c r="T197" s="5" t="s">
        <v>25</v>
      </c>
      <c r="X197" s="5" t="s">
        <v>317</v>
      </c>
      <c r="Y197" s="5" t="s">
        <v>316</v>
      </c>
      <c r="Z197" s="5" t="s">
        <v>316</v>
      </c>
      <c r="AA197" s="5" t="s">
        <v>241</v>
      </c>
      <c r="AB197" s="6">
        <v>1</v>
      </c>
      <c r="AC197" s="6">
        <v>6000</v>
      </c>
      <c r="AD197" s="6">
        <f t="shared" si="14"/>
        <v>6000</v>
      </c>
      <c r="AE197" s="6"/>
      <c r="AF197" s="6">
        <f t="shared" si="15"/>
        <v>0</v>
      </c>
    </row>
    <row r="198" spans="1:32" x14ac:dyDescent="0.2">
      <c r="A198" s="1">
        <v>2166</v>
      </c>
      <c r="B198" s="4" t="s">
        <v>79</v>
      </c>
      <c r="C198" s="4">
        <v>46011</v>
      </c>
      <c r="D198" s="5" t="s">
        <v>235</v>
      </c>
      <c r="E198" s="5"/>
      <c r="F198" s="5" t="s">
        <v>318</v>
      </c>
      <c r="G198" s="5" t="s">
        <v>318</v>
      </c>
      <c r="H198" s="5">
        <f t="shared" si="16"/>
        <v>8</v>
      </c>
      <c r="I198" s="5"/>
      <c r="J198" s="5" t="s">
        <v>318</v>
      </c>
      <c r="K198" s="5" t="s">
        <v>318</v>
      </c>
      <c r="L198" s="5" t="s">
        <v>319</v>
      </c>
      <c r="M198" s="5" t="s">
        <v>318</v>
      </c>
      <c r="N198" s="5" t="s">
        <v>24</v>
      </c>
      <c r="O198" s="6">
        <v>6</v>
      </c>
      <c r="P198" s="7">
        <v>2500</v>
      </c>
      <c r="Q198" s="6">
        <f t="shared" si="12"/>
        <v>15000</v>
      </c>
      <c r="R198" s="7"/>
      <c r="S198" s="6">
        <f t="shared" si="13"/>
        <v>0</v>
      </c>
      <c r="T198" s="5" t="s">
        <v>25</v>
      </c>
      <c r="X198" s="5" t="s">
        <v>318</v>
      </c>
      <c r="Y198" s="5" t="s">
        <v>319</v>
      </c>
      <c r="Z198" s="5" t="s">
        <v>318</v>
      </c>
      <c r="AA198" s="5" t="s">
        <v>24</v>
      </c>
      <c r="AB198" s="6">
        <v>6</v>
      </c>
      <c r="AC198" s="7">
        <v>2500</v>
      </c>
      <c r="AD198" s="6">
        <f t="shared" si="14"/>
        <v>15000</v>
      </c>
      <c r="AE198" s="7"/>
      <c r="AF198" s="6">
        <f t="shared" si="15"/>
        <v>0</v>
      </c>
    </row>
    <row r="199" spans="1:32" x14ac:dyDescent="0.2">
      <c r="A199" s="1">
        <v>401</v>
      </c>
      <c r="B199" s="4" t="s">
        <v>48</v>
      </c>
      <c r="C199" s="4">
        <v>45998</v>
      </c>
      <c r="D199" s="5" t="s">
        <v>49</v>
      </c>
      <c r="E199" s="5"/>
      <c r="F199" s="5" t="s">
        <v>320</v>
      </c>
      <c r="G199" s="5" t="s">
        <v>320</v>
      </c>
      <c r="H199" s="5">
        <f t="shared" si="16"/>
        <v>12</v>
      </c>
      <c r="I199" s="5"/>
      <c r="J199" s="5" t="s">
        <v>318</v>
      </c>
      <c r="K199" s="5" t="s">
        <v>318</v>
      </c>
      <c r="L199" s="5" t="s">
        <v>319</v>
      </c>
      <c r="M199" s="5" t="s">
        <v>318</v>
      </c>
      <c r="N199" s="5" t="s">
        <v>237</v>
      </c>
      <c r="O199" s="6">
        <v>4</v>
      </c>
      <c r="P199" s="6">
        <v>2500</v>
      </c>
      <c r="Q199" s="6">
        <f t="shared" si="12"/>
        <v>10000</v>
      </c>
      <c r="R199" s="6"/>
      <c r="S199" s="6">
        <f t="shared" si="13"/>
        <v>0</v>
      </c>
      <c r="T199" s="5" t="s">
        <v>25</v>
      </c>
      <c r="X199" s="5" t="s">
        <v>320</v>
      </c>
      <c r="Y199" s="5" t="s">
        <v>319</v>
      </c>
      <c r="Z199" s="5" t="s">
        <v>318</v>
      </c>
      <c r="AA199" s="5" t="s">
        <v>237</v>
      </c>
      <c r="AB199" s="6">
        <v>4</v>
      </c>
      <c r="AC199" s="6">
        <v>2500</v>
      </c>
      <c r="AD199" s="6">
        <f t="shared" si="14"/>
        <v>10000</v>
      </c>
      <c r="AE199" s="6"/>
      <c r="AF199" s="6">
        <f t="shared" si="15"/>
        <v>0</v>
      </c>
    </row>
    <row r="200" spans="1:32" x14ac:dyDescent="0.2">
      <c r="A200" s="1">
        <v>355</v>
      </c>
      <c r="B200" s="4" t="s">
        <v>48</v>
      </c>
      <c r="C200" s="4">
        <v>45998</v>
      </c>
      <c r="D200" s="5" t="s">
        <v>321</v>
      </c>
      <c r="E200" s="5"/>
      <c r="F200" s="5" t="s">
        <v>322</v>
      </c>
      <c r="G200" s="5" t="s">
        <v>322</v>
      </c>
      <c r="H200" s="5">
        <f t="shared" si="16"/>
        <v>16</v>
      </c>
      <c r="I200" s="5"/>
      <c r="J200" s="5" t="s">
        <v>323</v>
      </c>
      <c r="K200" s="5" t="s">
        <v>323</v>
      </c>
      <c r="L200" s="5" t="s">
        <v>324</v>
      </c>
      <c r="M200" s="5" t="s">
        <v>323</v>
      </c>
      <c r="N200" s="5" t="s">
        <v>24</v>
      </c>
      <c r="O200" s="6">
        <v>2</v>
      </c>
      <c r="P200" s="6">
        <v>3000</v>
      </c>
      <c r="Q200" s="6">
        <f t="shared" si="12"/>
        <v>6000</v>
      </c>
      <c r="R200" s="6"/>
      <c r="S200" s="6">
        <f t="shared" si="13"/>
        <v>0</v>
      </c>
      <c r="T200" s="5" t="s">
        <v>25</v>
      </c>
      <c r="X200" s="5" t="s">
        <v>322</v>
      </c>
      <c r="Y200" s="5" t="s">
        <v>324</v>
      </c>
      <c r="Z200" s="5" t="s">
        <v>323</v>
      </c>
      <c r="AA200" s="5" t="s">
        <v>24</v>
      </c>
      <c r="AB200" s="6">
        <v>2</v>
      </c>
      <c r="AC200" s="6">
        <v>3000</v>
      </c>
      <c r="AD200" s="6">
        <f t="shared" si="14"/>
        <v>6000</v>
      </c>
      <c r="AE200" s="6"/>
      <c r="AF200" s="6">
        <f t="shared" si="15"/>
        <v>0</v>
      </c>
    </row>
    <row r="201" spans="1:32" x14ac:dyDescent="0.2">
      <c r="A201" s="1">
        <v>1678</v>
      </c>
      <c r="B201" s="4" t="s">
        <v>52</v>
      </c>
      <c r="C201" s="4">
        <v>46000</v>
      </c>
      <c r="D201" s="5" t="s">
        <v>325</v>
      </c>
      <c r="E201" s="5"/>
      <c r="F201" s="5" t="s">
        <v>322</v>
      </c>
      <c r="G201" s="5" t="s">
        <v>322</v>
      </c>
      <c r="H201" s="5">
        <f t="shared" si="16"/>
        <v>16</v>
      </c>
      <c r="I201" s="5"/>
      <c r="J201" s="5" t="s">
        <v>323</v>
      </c>
      <c r="K201" s="5" t="s">
        <v>323</v>
      </c>
      <c r="L201" s="5" t="s">
        <v>324</v>
      </c>
      <c r="M201" s="5" t="s">
        <v>323</v>
      </c>
      <c r="N201" s="5" t="s">
        <v>24</v>
      </c>
      <c r="O201" s="6">
        <v>10</v>
      </c>
      <c r="P201" s="6">
        <v>3000</v>
      </c>
      <c r="Q201" s="6">
        <f t="shared" ref="Q201:Q264" si="17">+IFERROR(O201*P201,0)</f>
        <v>30000</v>
      </c>
      <c r="R201" s="6"/>
      <c r="S201" s="6">
        <f t="shared" ref="S201:S264" si="18">+IFERROR(O201*R201,0)</f>
        <v>0</v>
      </c>
      <c r="T201" s="5" t="s">
        <v>25</v>
      </c>
      <c r="X201" s="5" t="s">
        <v>322</v>
      </c>
      <c r="Y201" s="5" t="s">
        <v>324</v>
      </c>
      <c r="Z201" s="5" t="s">
        <v>323</v>
      </c>
      <c r="AA201" s="5" t="s">
        <v>24</v>
      </c>
      <c r="AB201" s="6">
        <v>10</v>
      </c>
      <c r="AC201" s="6">
        <v>3000</v>
      </c>
      <c r="AD201" s="6">
        <f t="shared" ref="AD201:AD264" si="19">+IFERROR(AB201*AC201,0)</f>
        <v>30000</v>
      </c>
      <c r="AE201" s="6"/>
      <c r="AF201" s="6">
        <f t="shared" ref="AF201:AF264" si="20">+IFERROR(AB201*AE201,0)</f>
        <v>0</v>
      </c>
    </row>
    <row r="202" spans="1:32" x14ac:dyDescent="0.2">
      <c r="A202" s="1">
        <v>461</v>
      </c>
      <c r="B202" s="4" t="s">
        <v>105</v>
      </c>
      <c r="C202" s="4">
        <v>45999</v>
      </c>
      <c r="D202" s="5" t="s">
        <v>141</v>
      </c>
      <c r="E202" s="5"/>
      <c r="F202" s="5" t="s">
        <v>323</v>
      </c>
      <c r="G202" s="5" t="s">
        <v>323</v>
      </c>
      <c r="H202" s="5">
        <f t="shared" ref="H202:H265" si="21">+LEN(G202)</f>
        <v>13</v>
      </c>
      <c r="I202" s="5"/>
      <c r="J202" s="5" t="s">
        <v>323</v>
      </c>
      <c r="K202" s="5" t="s">
        <v>323</v>
      </c>
      <c r="L202" s="5" t="s">
        <v>324</v>
      </c>
      <c r="M202" s="5" t="s">
        <v>323</v>
      </c>
      <c r="N202" s="5" t="s">
        <v>24</v>
      </c>
      <c r="O202" s="6">
        <v>1</v>
      </c>
      <c r="P202" s="6">
        <v>3000</v>
      </c>
      <c r="Q202" s="6">
        <f t="shared" si="17"/>
        <v>3000</v>
      </c>
      <c r="R202" s="6"/>
      <c r="S202" s="6">
        <f t="shared" si="18"/>
        <v>0</v>
      </c>
      <c r="T202" s="5" t="s">
        <v>25</v>
      </c>
      <c r="X202" s="5" t="s">
        <v>323</v>
      </c>
      <c r="Y202" s="5" t="s">
        <v>324</v>
      </c>
      <c r="Z202" s="5" t="s">
        <v>323</v>
      </c>
      <c r="AA202" s="5" t="s">
        <v>24</v>
      </c>
      <c r="AB202" s="6">
        <v>1</v>
      </c>
      <c r="AC202" s="6">
        <v>3000</v>
      </c>
      <c r="AD202" s="6">
        <f t="shared" si="19"/>
        <v>3000</v>
      </c>
      <c r="AE202" s="6"/>
      <c r="AF202" s="6">
        <f t="shared" si="20"/>
        <v>0</v>
      </c>
    </row>
    <row r="203" spans="1:32" x14ac:dyDescent="0.2">
      <c r="A203" s="1">
        <v>807</v>
      </c>
      <c r="B203" s="4" t="s">
        <v>85</v>
      </c>
      <c r="C203" s="4">
        <v>46000</v>
      </c>
      <c r="D203" s="5" t="s">
        <v>235</v>
      </c>
      <c r="E203" s="5"/>
      <c r="F203" s="5" t="s">
        <v>323</v>
      </c>
      <c r="G203" s="5" t="s">
        <v>323</v>
      </c>
      <c r="H203" s="5">
        <f t="shared" si="21"/>
        <v>13</v>
      </c>
      <c r="I203" s="5"/>
      <c r="J203" s="5" t="s">
        <v>323</v>
      </c>
      <c r="K203" s="5" t="s">
        <v>323</v>
      </c>
      <c r="L203" s="5" t="s">
        <v>324</v>
      </c>
      <c r="M203" s="5" t="s">
        <v>323</v>
      </c>
      <c r="N203" s="5" t="s">
        <v>24</v>
      </c>
      <c r="O203" s="6">
        <v>2</v>
      </c>
      <c r="P203" s="6">
        <v>3000</v>
      </c>
      <c r="Q203" s="6">
        <f t="shared" si="17"/>
        <v>6000</v>
      </c>
      <c r="R203" s="6"/>
      <c r="S203" s="6">
        <f t="shared" si="18"/>
        <v>0</v>
      </c>
      <c r="T203" s="5" t="s">
        <v>25</v>
      </c>
      <c r="X203" s="5" t="s">
        <v>323</v>
      </c>
      <c r="Y203" s="5" t="s">
        <v>324</v>
      </c>
      <c r="Z203" s="5" t="s">
        <v>323</v>
      </c>
      <c r="AA203" s="5" t="s">
        <v>24</v>
      </c>
      <c r="AB203" s="6">
        <v>2</v>
      </c>
      <c r="AC203" s="6">
        <v>3000</v>
      </c>
      <c r="AD203" s="6">
        <f t="shared" si="19"/>
        <v>6000</v>
      </c>
      <c r="AE203" s="6"/>
      <c r="AF203" s="6">
        <f t="shared" si="20"/>
        <v>0</v>
      </c>
    </row>
    <row r="204" spans="1:32" x14ac:dyDescent="0.2">
      <c r="A204" s="1">
        <v>454</v>
      </c>
      <c r="B204" s="4" t="s">
        <v>105</v>
      </c>
      <c r="C204" s="4">
        <v>45999</v>
      </c>
      <c r="D204" s="5" t="s">
        <v>132</v>
      </c>
      <c r="E204" s="5"/>
      <c r="F204" s="5" t="s">
        <v>326</v>
      </c>
      <c r="G204" s="5" t="s">
        <v>326</v>
      </c>
      <c r="H204" s="5">
        <f t="shared" si="21"/>
        <v>14</v>
      </c>
      <c r="I204" s="5"/>
      <c r="J204" s="5" t="s">
        <v>323</v>
      </c>
      <c r="K204" s="5" t="s">
        <v>323</v>
      </c>
      <c r="L204" s="5" t="s">
        <v>324</v>
      </c>
      <c r="M204" s="5" t="s">
        <v>323</v>
      </c>
      <c r="N204" s="5" t="s">
        <v>24</v>
      </c>
      <c r="O204" s="6">
        <v>1</v>
      </c>
      <c r="P204" s="6">
        <v>3000</v>
      </c>
      <c r="Q204" s="6">
        <f t="shared" si="17"/>
        <v>3000</v>
      </c>
      <c r="R204" s="6"/>
      <c r="S204" s="6">
        <f t="shared" si="18"/>
        <v>0</v>
      </c>
      <c r="T204" s="5" t="s">
        <v>25</v>
      </c>
      <c r="X204" s="5" t="s">
        <v>326</v>
      </c>
      <c r="Y204" s="5" t="s">
        <v>324</v>
      </c>
      <c r="Z204" s="5" t="s">
        <v>323</v>
      </c>
      <c r="AA204" s="5" t="s">
        <v>24</v>
      </c>
      <c r="AB204" s="6">
        <v>1</v>
      </c>
      <c r="AC204" s="6">
        <v>3000</v>
      </c>
      <c r="AD204" s="6">
        <f t="shared" si="19"/>
        <v>3000</v>
      </c>
      <c r="AE204" s="6"/>
      <c r="AF204" s="6">
        <f t="shared" si="20"/>
        <v>0</v>
      </c>
    </row>
    <row r="205" spans="1:32" x14ac:dyDescent="0.2">
      <c r="A205" s="1">
        <v>512</v>
      </c>
      <c r="B205" s="4" t="s">
        <v>105</v>
      </c>
      <c r="C205" s="4">
        <v>45999</v>
      </c>
      <c r="D205" s="5" t="s">
        <v>39</v>
      </c>
      <c r="E205" s="5"/>
      <c r="F205" s="5" t="s">
        <v>326</v>
      </c>
      <c r="G205" s="5" t="s">
        <v>326</v>
      </c>
      <c r="H205" s="5">
        <f t="shared" si="21"/>
        <v>14</v>
      </c>
      <c r="I205" s="5"/>
      <c r="J205" s="5" t="s">
        <v>323</v>
      </c>
      <c r="K205" s="5" t="s">
        <v>323</v>
      </c>
      <c r="L205" s="5" t="s">
        <v>324</v>
      </c>
      <c r="M205" s="5" t="s">
        <v>323</v>
      </c>
      <c r="N205" s="5" t="s">
        <v>24</v>
      </c>
      <c r="O205" s="6">
        <v>5</v>
      </c>
      <c r="P205" s="6">
        <v>3000</v>
      </c>
      <c r="Q205" s="6">
        <f t="shared" si="17"/>
        <v>15000</v>
      </c>
      <c r="R205" s="6"/>
      <c r="S205" s="6">
        <f t="shared" si="18"/>
        <v>0</v>
      </c>
      <c r="T205" s="5" t="s">
        <v>25</v>
      </c>
      <c r="X205" s="5" t="s">
        <v>326</v>
      </c>
      <c r="Y205" s="5" t="s">
        <v>324</v>
      </c>
      <c r="Z205" s="5" t="s">
        <v>323</v>
      </c>
      <c r="AA205" s="5" t="s">
        <v>24</v>
      </c>
      <c r="AB205" s="6">
        <v>5</v>
      </c>
      <c r="AC205" s="6">
        <v>3000</v>
      </c>
      <c r="AD205" s="6">
        <f t="shared" si="19"/>
        <v>15000</v>
      </c>
      <c r="AE205" s="6"/>
      <c r="AF205" s="6">
        <f t="shared" si="20"/>
        <v>0</v>
      </c>
    </row>
    <row r="206" spans="1:32" x14ac:dyDescent="0.2">
      <c r="A206" s="1">
        <v>2016</v>
      </c>
      <c r="B206" s="4" t="s">
        <v>83</v>
      </c>
      <c r="C206" s="4">
        <v>46011</v>
      </c>
      <c r="D206" s="5" t="s">
        <v>327</v>
      </c>
      <c r="E206" s="5"/>
      <c r="F206" s="5" t="s">
        <v>328</v>
      </c>
      <c r="G206" s="5" t="s">
        <v>328</v>
      </c>
      <c r="H206" s="5">
        <f t="shared" si="21"/>
        <v>17</v>
      </c>
      <c r="I206" s="5"/>
      <c r="J206" s="5" t="s">
        <v>323</v>
      </c>
      <c r="K206" s="5" t="s">
        <v>323</v>
      </c>
      <c r="L206" s="5" t="s">
        <v>324</v>
      </c>
      <c r="M206" s="5" t="s">
        <v>323</v>
      </c>
      <c r="N206" s="5" t="s">
        <v>24</v>
      </c>
      <c r="O206" s="6">
        <v>5</v>
      </c>
      <c r="P206" s="7">
        <v>2500</v>
      </c>
      <c r="Q206" s="6">
        <f t="shared" si="17"/>
        <v>12500</v>
      </c>
      <c r="R206" s="7">
        <v>1200</v>
      </c>
      <c r="S206" s="6">
        <f t="shared" si="18"/>
        <v>6000</v>
      </c>
      <c r="T206" s="5" t="s">
        <v>25</v>
      </c>
      <c r="X206" s="5" t="s">
        <v>328</v>
      </c>
      <c r="Y206" s="5" t="s">
        <v>324</v>
      </c>
      <c r="Z206" s="5" t="s">
        <v>323</v>
      </c>
      <c r="AA206" s="5" t="s">
        <v>24</v>
      </c>
      <c r="AB206" s="6">
        <v>5</v>
      </c>
      <c r="AC206" s="7">
        <v>2500</v>
      </c>
      <c r="AD206" s="6">
        <f t="shared" si="19"/>
        <v>12500</v>
      </c>
      <c r="AE206" s="7">
        <v>1200</v>
      </c>
      <c r="AF206" s="6">
        <f t="shared" si="20"/>
        <v>6000</v>
      </c>
    </row>
    <row r="207" spans="1:32" x14ac:dyDescent="0.2">
      <c r="A207" s="1">
        <v>2021</v>
      </c>
      <c r="B207" s="4" t="s">
        <v>83</v>
      </c>
      <c r="C207" s="4">
        <v>46011</v>
      </c>
      <c r="D207" s="5" t="s">
        <v>84</v>
      </c>
      <c r="E207" s="5"/>
      <c r="F207" s="5" t="s">
        <v>328</v>
      </c>
      <c r="G207" s="5" t="s">
        <v>328</v>
      </c>
      <c r="H207" s="5">
        <f t="shared" si="21"/>
        <v>17</v>
      </c>
      <c r="I207" s="5"/>
      <c r="J207" s="5" t="s">
        <v>323</v>
      </c>
      <c r="K207" s="5" t="s">
        <v>323</v>
      </c>
      <c r="L207" s="5" t="s">
        <v>324</v>
      </c>
      <c r="M207" s="5" t="s">
        <v>323</v>
      </c>
      <c r="N207" s="5" t="s">
        <v>24</v>
      </c>
      <c r="O207" s="6">
        <v>5</v>
      </c>
      <c r="P207" s="7">
        <v>2500</v>
      </c>
      <c r="Q207" s="6">
        <f t="shared" si="17"/>
        <v>12500</v>
      </c>
      <c r="R207" s="7">
        <v>1200</v>
      </c>
      <c r="S207" s="6">
        <f t="shared" si="18"/>
        <v>6000</v>
      </c>
      <c r="T207" s="5" t="s">
        <v>25</v>
      </c>
      <c r="X207" s="5" t="s">
        <v>328</v>
      </c>
      <c r="Y207" s="5" t="s">
        <v>324</v>
      </c>
      <c r="Z207" s="5" t="s">
        <v>323</v>
      </c>
      <c r="AA207" s="5" t="s">
        <v>24</v>
      </c>
      <c r="AB207" s="6">
        <v>5</v>
      </c>
      <c r="AC207" s="7">
        <v>2500</v>
      </c>
      <c r="AD207" s="6">
        <f t="shared" si="19"/>
        <v>12500</v>
      </c>
      <c r="AE207" s="7">
        <v>1200</v>
      </c>
      <c r="AF207" s="6">
        <f t="shared" si="20"/>
        <v>6000</v>
      </c>
    </row>
    <row r="208" spans="1:32" x14ac:dyDescent="0.2">
      <c r="A208" s="1">
        <v>2349</v>
      </c>
      <c r="B208" s="4" t="s">
        <v>90</v>
      </c>
      <c r="C208" s="4">
        <v>46007</v>
      </c>
      <c r="D208" s="5" t="s">
        <v>329</v>
      </c>
      <c r="E208" s="5" t="s">
        <v>330</v>
      </c>
      <c r="F208" s="5" t="s">
        <v>331</v>
      </c>
      <c r="G208" s="5" t="s">
        <v>332</v>
      </c>
      <c r="H208" s="5">
        <f t="shared" si="21"/>
        <v>30</v>
      </c>
      <c r="I208" s="5"/>
      <c r="J208" s="5" t="s">
        <v>333</v>
      </c>
      <c r="K208" s="5" t="s">
        <v>334</v>
      </c>
      <c r="L208" s="5" t="s">
        <v>335</v>
      </c>
      <c r="M208" s="5" t="s">
        <v>334</v>
      </c>
      <c r="N208" s="5" t="s">
        <v>24</v>
      </c>
      <c r="O208" s="6">
        <v>2</v>
      </c>
      <c r="P208" s="6">
        <v>15000</v>
      </c>
      <c r="Q208" s="6">
        <f t="shared" si="17"/>
        <v>30000</v>
      </c>
      <c r="R208" s="6">
        <v>12500</v>
      </c>
      <c r="S208" s="6">
        <f t="shared" si="18"/>
        <v>25000</v>
      </c>
      <c r="T208" s="5" t="s">
        <v>34</v>
      </c>
      <c r="X208" s="5" t="s">
        <v>332</v>
      </c>
      <c r="Y208" s="5" t="s">
        <v>335</v>
      </c>
      <c r="Z208" s="5" t="s">
        <v>334</v>
      </c>
      <c r="AA208" s="5" t="s">
        <v>24</v>
      </c>
      <c r="AB208" s="6">
        <v>2</v>
      </c>
      <c r="AC208" s="6">
        <v>15000</v>
      </c>
      <c r="AD208" s="6">
        <f t="shared" si="19"/>
        <v>30000</v>
      </c>
      <c r="AE208" s="6">
        <v>12500</v>
      </c>
      <c r="AF208" s="6">
        <f t="shared" si="20"/>
        <v>25000</v>
      </c>
    </row>
    <row r="209" spans="1:32" x14ac:dyDescent="0.2">
      <c r="A209" s="1">
        <v>2475</v>
      </c>
      <c r="B209" s="4" t="s">
        <v>38</v>
      </c>
      <c r="C209" s="4">
        <v>46008</v>
      </c>
      <c r="D209" s="5" t="s">
        <v>106</v>
      </c>
      <c r="E209" s="5" t="s">
        <v>330</v>
      </c>
      <c r="F209" s="5" t="s">
        <v>331</v>
      </c>
      <c r="G209" s="5" t="s">
        <v>332</v>
      </c>
      <c r="H209" s="5">
        <f t="shared" si="21"/>
        <v>30</v>
      </c>
      <c r="I209" s="5"/>
      <c r="J209" s="5" t="s">
        <v>333</v>
      </c>
      <c r="K209" s="5" t="s">
        <v>334</v>
      </c>
      <c r="L209" s="5" t="s">
        <v>335</v>
      </c>
      <c r="M209" s="5" t="s">
        <v>334</v>
      </c>
      <c r="N209" s="5" t="s">
        <v>24</v>
      </c>
      <c r="O209" s="6">
        <v>1</v>
      </c>
      <c r="P209" s="6">
        <v>15000</v>
      </c>
      <c r="Q209" s="6">
        <f t="shared" si="17"/>
        <v>15000</v>
      </c>
      <c r="R209" s="6">
        <v>12500</v>
      </c>
      <c r="S209" s="6">
        <f t="shared" si="18"/>
        <v>12500</v>
      </c>
      <c r="T209" s="5" t="s">
        <v>34</v>
      </c>
      <c r="X209" s="5" t="s">
        <v>332</v>
      </c>
      <c r="Y209" s="5" t="s">
        <v>335</v>
      </c>
      <c r="Z209" s="5" t="s">
        <v>334</v>
      </c>
      <c r="AA209" s="5" t="s">
        <v>24</v>
      </c>
      <c r="AB209" s="6">
        <v>1</v>
      </c>
      <c r="AC209" s="6">
        <v>15000</v>
      </c>
      <c r="AD209" s="6">
        <f t="shared" si="19"/>
        <v>15000</v>
      </c>
      <c r="AE209" s="6">
        <v>12500</v>
      </c>
      <c r="AF209" s="6">
        <f t="shared" si="20"/>
        <v>12500</v>
      </c>
    </row>
    <row r="210" spans="1:32" x14ac:dyDescent="0.2">
      <c r="A210" s="1">
        <v>2602</v>
      </c>
      <c r="B210" s="4" t="s">
        <v>46</v>
      </c>
      <c r="C210" s="4">
        <v>46009</v>
      </c>
      <c r="D210" s="5" t="s">
        <v>336</v>
      </c>
      <c r="E210" s="5" t="s">
        <v>337</v>
      </c>
      <c r="F210" s="5" t="s">
        <v>338</v>
      </c>
      <c r="G210" s="5" t="s">
        <v>339</v>
      </c>
      <c r="H210" s="5">
        <f t="shared" si="21"/>
        <v>26</v>
      </c>
      <c r="I210" s="5"/>
      <c r="J210" s="5" t="s">
        <v>340</v>
      </c>
      <c r="K210" s="5" t="s">
        <v>334</v>
      </c>
      <c r="L210" s="5" t="s">
        <v>335</v>
      </c>
      <c r="M210" s="5" t="s">
        <v>334</v>
      </c>
      <c r="N210" s="5" t="s">
        <v>24</v>
      </c>
      <c r="O210" s="6">
        <v>4</v>
      </c>
      <c r="P210" s="6">
        <v>20000</v>
      </c>
      <c r="Q210" s="6">
        <f t="shared" si="17"/>
        <v>80000</v>
      </c>
      <c r="R210" s="6">
        <v>17500</v>
      </c>
      <c r="S210" s="6">
        <f t="shared" si="18"/>
        <v>70000</v>
      </c>
      <c r="T210" s="5" t="s">
        <v>34</v>
      </c>
      <c r="X210" s="5" t="s">
        <v>339</v>
      </c>
      <c r="Y210" s="5" t="s">
        <v>335</v>
      </c>
      <c r="Z210" s="5" t="s">
        <v>334</v>
      </c>
      <c r="AA210" s="5" t="s">
        <v>24</v>
      </c>
      <c r="AB210" s="6">
        <v>4</v>
      </c>
      <c r="AC210" s="6">
        <v>20000</v>
      </c>
      <c r="AD210" s="6">
        <f t="shared" si="19"/>
        <v>80000</v>
      </c>
      <c r="AE210" s="6">
        <v>17500</v>
      </c>
      <c r="AF210" s="6">
        <f t="shared" si="20"/>
        <v>70000</v>
      </c>
    </row>
    <row r="211" spans="1:32" x14ac:dyDescent="0.2">
      <c r="A211" s="1">
        <v>517</v>
      </c>
      <c r="B211" s="4" t="s">
        <v>105</v>
      </c>
      <c r="C211" s="4">
        <v>45999</v>
      </c>
      <c r="D211" s="5" t="s">
        <v>110</v>
      </c>
      <c r="E211" s="5"/>
      <c r="F211" s="5" t="s">
        <v>341</v>
      </c>
      <c r="G211" s="5" t="s">
        <v>341</v>
      </c>
      <c r="H211" s="5">
        <f t="shared" si="21"/>
        <v>15</v>
      </c>
      <c r="I211" s="5"/>
      <c r="J211" s="5" t="s">
        <v>342</v>
      </c>
      <c r="K211" s="5" t="s">
        <v>342</v>
      </c>
      <c r="L211" s="5" t="s">
        <v>343</v>
      </c>
      <c r="M211" s="5" t="s">
        <v>342</v>
      </c>
      <c r="N211" s="5" t="s">
        <v>24</v>
      </c>
      <c r="O211" s="6">
        <v>8</v>
      </c>
      <c r="P211" s="6">
        <v>1000</v>
      </c>
      <c r="Q211" s="6">
        <f t="shared" si="17"/>
        <v>8000</v>
      </c>
      <c r="R211" s="6"/>
      <c r="S211" s="6">
        <f t="shared" si="18"/>
        <v>0</v>
      </c>
      <c r="T211" s="5" t="s">
        <v>25</v>
      </c>
      <c r="X211" s="5" t="s">
        <v>341</v>
      </c>
      <c r="Y211" s="5" t="s">
        <v>343</v>
      </c>
      <c r="Z211" s="5" t="s">
        <v>342</v>
      </c>
      <c r="AA211" s="5" t="s">
        <v>24</v>
      </c>
      <c r="AB211" s="6">
        <v>8</v>
      </c>
      <c r="AC211" s="6">
        <v>1000</v>
      </c>
      <c r="AD211" s="6">
        <f t="shared" si="19"/>
        <v>8000</v>
      </c>
      <c r="AE211" s="6"/>
      <c r="AF211" s="6">
        <f t="shared" si="20"/>
        <v>0</v>
      </c>
    </row>
    <row r="212" spans="1:32" x14ac:dyDescent="0.2">
      <c r="A212" s="1">
        <v>2153</v>
      </c>
      <c r="B212" s="4" t="s">
        <v>79</v>
      </c>
      <c r="C212" s="4">
        <v>46011</v>
      </c>
      <c r="D212" s="5" t="s">
        <v>344</v>
      </c>
      <c r="E212" s="5"/>
      <c r="F212" s="5" t="s">
        <v>345</v>
      </c>
      <c r="G212" s="5" t="s">
        <v>345</v>
      </c>
      <c r="H212" s="5">
        <f t="shared" si="21"/>
        <v>12</v>
      </c>
      <c r="I212" s="5"/>
      <c r="J212" s="5" t="s">
        <v>346</v>
      </c>
      <c r="K212" s="5" t="s">
        <v>346</v>
      </c>
      <c r="L212" s="5" t="s">
        <v>347</v>
      </c>
      <c r="M212" s="5" t="s">
        <v>346</v>
      </c>
      <c r="N212" s="5" t="s">
        <v>24</v>
      </c>
      <c r="O212" s="6">
        <v>22</v>
      </c>
      <c r="P212" s="7">
        <v>1000</v>
      </c>
      <c r="Q212" s="6">
        <f t="shared" si="17"/>
        <v>22000</v>
      </c>
      <c r="R212" s="7">
        <v>750</v>
      </c>
      <c r="S212" s="6">
        <f t="shared" si="18"/>
        <v>16500</v>
      </c>
      <c r="T212" s="5" t="s">
        <v>25</v>
      </c>
      <c r="X212" s="5" t="s">
        <v>345</v>
      </c>
      <c r="Y212" s="5" t="s">
        <v>347</v>
      </c>
      <c r="Z212" s="5" t="s">
        <v>346</v>
      </c>
      <c r="AA212" s="5" t="s">
        <v>24</v>
      </c>
      <c r="AB212" s="6">
        <v>22</v>
      </c>
      <c r="AC212" s="7">
        <v>1000</v>
      </c>
      <c r="AD212" s="6">
        <f t="shared" si="19"/>
        <v>22000</v>
      </c>
      <c r="AE212" s="7">
        <v>750</v>
      </c>
      <c r="AF212" s="6">
        <f t="shared" si="20"/>
        <v>16500</v>
      </c>
    </row>
    <row r="213" spans="1:32" x14ac:dyDescent="0.2">
      <c r="A213" s="1">
        <v>876</v>
      </c>
      <c r="B213" s="4" t="s">
        <v>72</v>
      </c>
      <c r="C213" s="4">
        <v>46001</v>
      </c>
      <c r="D213" s="5" t="s">
        <v>73</v>
      </c>
      <c r="E213" s="5"/>
      <c r="F213" s="5" t="s">
        <v>348</v>
      </c>
      <c r="G213" s="5" t="s">
        <v>348</v>
      </c>
      <c r="H213" s="5">
        <f t="shared" si="21"/>
        <v>14</v>
      </c>
      <c r="I213" s="5"/>
      <c r="J213" s="5" t="s">
        <v>346</v>
      </c>
      <c r="K213" s="5" t="s">
        <v>346</v>
      </c>
      <c r="L213" s="5" t="s">
        <v>347</v>
      </c>
      <c r="M213" s="5" t="s">
        <v>346</v>
      </c>
      <c r="N213" s="5" t="s">
        <v>24</v>
      </c>
      <c r="O213" s="6">
        <v>1</v>
      </c>
      <c r="P213" s="6">
        <v>1000</v>
      </c>
      <c r="Q213" s="6">
        <f t="shared" si="17"/>
        <v>1000</v>
      </c>
      <c r="R213" s="6"/>
      <c r="S213" s="6">
        <f t="shared" si="18"/>
        <v>0</v>
      </c>
      <c r="T213" s="5" t="s">
        <v>25</v>
      </c>
      <c r="X213" s="5" t="s">
        <v>348</v>
      </c>
      <c r="Y213" s="5" t="s">
        <v>347</v>
      </c>
      <c r="Z213" s="5" t="s">
        <v>346</v>
      </c>
      <c r="AA213" s="5" t="s">
        <v>24</v>
      </c>
      <c r="AB213" s="6">
        <v>1</v>
      </c>
      <c r="AC213" s="6">
        <v>1000</v>
      </c>
      <c r="AD213" s="6">
        <f t="shared" si="19"/>
        <v>1000</v>
      </c>
      <c r="AE213" s="6"/>
      <c r="AF213" s="6">
        <f t="shared" si="20"/>
        <v>0</v>
      </c>
    </row>
    <row r="214" spans="1:32" x14ac:dyDescent="0.2">
      <c r="A214" s="1">
        <v>867</v>
      </c>
      <c r="B214" s="4" t="s">
        <v>72</v>
      </c>
      <c r="C214" s="4">
        <v>46001</v>
      </c>
      <c r="D214" s="5" t="s">
        <v>73</v>
      </c>
      <c r="E214" s="5"/>
      <c r="F214" s="5" t="s">
        <v>349</v>
      </c>
      <c r="G214" s="5" t="s">
        <v>349</v>
      </c>
      <c r="H214" s="5">
        <f t="shared" si="21"/>
        <v>11</v>
      </c>
      <c r="I214" s="5"/>
      <c r="J214" s="5" t="s">
        <v>346</v>
      </c>
      <c r="K214" s="5" t="s">
        <v>346</v>
      </c>
      <c r="L214" s="5" t="s">
        <v>347</v>
      </c>
      <c r="M214" s="5" t="s">
        <v>346</v>
      </c>
      <c r="N214" s="5" t="s">
        <v>24</v>
      </c>
      <c r="O214" s="6">
        <v>20</v>
      </c>
      <c r="P214" s="6">
        <v>1000</v>
      </c>
      <c r="Q214" s="6">
        <f t="shared" si="17"/>
        <v>20000</v>
      </c>
      <c r="R214" s="6"/>
      <c r="S214" s="6">
        <f t="shared" si="18"/>
        <v>0</v>
      </c>
      <c r="T214" s="5" t="s">
        <v>25</v>
      </c>
      <c r="X214" s="5" t="s">
        <v>349</v>
      </c>
      <c r="Y214" s="5" t="s">
        <v>347</v>
      </c>
      <c r="Z214" s="5" t="s">
        <v>346</v>
      </c>
      <c r="AA214" s="5" t="s">
        <v>24</v>
      </c>
      <c r="AB214" s="6">
        <v>20</v>
      </c>
      <c r="AC214" s="6">
        <v>1000</v>
      </c>
      <c r="AD214" s="6">
        <f t="shared" si="19"/>
        <v>20000</v>
      </c>
      <c r="AE214" s="6"/>
      <c r="AF214" s="6">
        <f t="shared" si="20"/>
        <v>0</v>
      </c>
    </row>
    <row r="215" spans="1:32" x14ac:dyDescent="0.2">
      <c r="A215" s="1">
        <v>1846</v>
      </c>
      <c r="B215" s="4" t="s">
        <v>57</v>
      </c>
      <c r="C215" s="4">
        <v>46010</v>
      </c>
      <c r="D215" s="5" t="s">
        <v>350</v>
      </c>
      <c r="E215" s="5"/>
      <c r="F215" s="5" t="s">
        <v>349</v>
      </c>
      <c r="G215" s="5" t="s">
        <v>349</v>
      </c>
      <c r="H215" s="5">
        <f t="shared" si="21"/>
        <v>11</v>
      </c>
      <c r="I215" s="5"/>
      <c r="J215" s="5" t="s">
        <v>346</v>
      </c>
      <c r="K215" s="5" t="s">
        <v>346</v>
      </c>
      <c r="L215" s="5" t="s">
        <v>347</v>
      </c>
      <c r="M215" s="5" t="s">
        <v>346</v>
      </c>
      <c r="N215" s="5" t="s">
        <v>24</v>
      </c>
      <c r="O215" s="6">
        <v>2</v>
      </c>
      <c r="P215" s="7">
        <v>1000</v>
      </c>
      <c r="Q215" s="6">
        <f t="shared" si="17"/>
        <v>2000</v>
      </c>
      <c r="R215" s="7">
        <v>750</v>
      </c>
      <c r="S215" s="6">
        <f t="shared" si="18"/>
        <v>1500</v>
      </c>
      <c r="T215" s="5" t="s">
        <v>25</v>
      </c>
      <c r="X215" s="5" t="s">
        <v>349</v>
      </c>
      <c r="Y215" s="5" t="s">
        <v>347</v>
      </c>
      <c r="Z215" s="5" t="s">
        <v>346</v>
      </c>
      <c r="AA215" s="5" t="s">
        <v>24</v>
      </c>
      <c r="AB215" s="6">
        <v>2</v>
      </c>
      <c r="AC215" s="7">
        <v>1000</v>
      </c>
      <c r="AD215" s="6">
        <f t="shared" si="19"/>
        <v>2000</v>
      </c>
      <c r="AE215" s="7">
        <v>750</v>
      </c>
      <c r="AF215" s="6">
        <f t="shared" si="20"/>
        <v>1500</v>
      </c>
    </row>
    <row r="216" spans="1:32" x14ac:dyDescent="0.2">
      <c r="A216" s="1">
        <v>2178</v>
      </c>
      <c r="B216" s="4" t="s">
        <v>79</v>
      </c>
      <c r="C216" s="4">
        <v>46011</v>
      </c>
      <c r="D216" s="5" t="s">
        <v>351</v>
      </c>
      <c r="E216" s="5"/>
      <c r="F216" s="5" t="s">
        <v>349</v>
      </c>
      <c r="G216" s="5" t="s">
        <v>349</v>
      </c>
      <c r="H216" s="5">
        <f t="shared" si="21"/>
        <v>11</v>
      </c>
      <c r="I216" s="5"/>
      <c r="J216" s="5" t="s">
        <v>346</v>
      </c>
      <c r="K216" s="5" t="s">
        <v>346</v>
      </c>
      <c r="L216" s="5" t="s">
        <v>347</v>
      </c>
      <c r="M216" s="5" t="s">
        <v>346</v>
      </c>
      <c r="N216" s="5" t="s">
        <v>24</v>
      </c>
      <c r="O216" s="6">
        <v>3</v>
      </c>
      <c r="P216" s="7">
        <v>1000</v>
      </c>
      <c r="Q216" s="6">
        <f t="shared" si="17"/>
        <v>3000</v>
      </c>
      <c r="R216" s="7">
        <v>750</v>
      </c>
      <c r="S216" s="6">
        <f t="shared" si="18"/>
        <v>2250</v>
      </c>
      <c r="T216" s="5" t="s">
        <v>25</v>
      </c>
      <c r="X216" s="5" t="s">
        <v>349</v>
      </c>
      <c r="Y216" s="5" t="s">
        <v>347</v>
      </c>
      <c r="Z216" s="5" t="s">
        <v>346</v>
      </c>
      <c r="AA216" s="5" t="s">
        <v>24</v>
      </c>
      <c r="AB216" s="6">
        <v>3</v>
      </c>
      <c r="AC216" s="7">
        <v>1000</v>
      </c>
      <c r="AD216" s="6">
        <f t="shared" si="19"/>
        <v>3000</v>
      </c>
      <c r="AE216" s="7">
        <v>750</v>
      </c>
      <c r="AF216" s="6">
        <f t="shared" si="20"/>
        <v>2250</v>
      </c>
    </row>
    <row r="217" spans="1:32" x14ac:dyDescent="0.2">
      <c r="A217" s="1">
        <v>874</v>
      </c>
      <c r="B217" s="4" t="s">
        <v>72</v>
      </c>
      <c r="C217" s="4">
        <v>46001</v>
      </c>
      <c r="D217" s="5" t="s">
        <v>73</v>
      </c>
      <c r="E217" s="5"/>
      <c r="F217" s="5" t="s">
        <v>352</v>
      </c>
      <c r="G217" s="5" t="s">
        <v>352</v>
      </c>
      <c r="H217" s="5">
        <f t="shared" si="21"/>
        <v>10</v>
      </c>
      <c r="I217" s="5"/>
      <c r="J217" s="5" t="s">
        <v>346</v>
      </c>
      <c r="K217" s="5" t="s">
        <v>346</v>
      </c>
      <c r="L217" s="5" t="s">
        <v>347</v>
      </c>
      <c r="M217" s="5" t="s">
        <v>346</v>
      </c>
      <c r="N217" s="5" t="s">
        <v>24</v>
      </c>
      <c r="O217" s="6">
        <v>3</v>
      </c>
      <c r="P217" s="6">
        <v>1000</v>
      </c>
      <c r="Q217" s="6">
        <f t="shared" si="17"/>
        <v>3000</v>
      </c>
      <c r="R217" s="6"/>
      <c r="S217" s="6">
        <f t="shared" si="18"/>
        <v>0</v>
      </c>
      <c r="T217" s="5" t="s">
        <v>25</v>
      </c>
      <c r="X217" s="5" t="s">
        <v>352</v>
      </c>
      <c r="Y217" s="5" t="s">
        <v>347</v>
      </c>
      <c r="Z217" s="5" t="s">
        <v>346</v>
      </c>
      <c r="AA217" s="5" t="s">
        <v>24</v>
      </c>
      <c r="AB217" s="6">
        <v>3</v>
      </c>
      <c r="AC217" s="6">
        <v>1000</v>
      </c>
      <c r="AD217" s="6">
        <f t="shared" si="19"/>
        <v>3000</v>
      </c>
      <c r="AE217" s="6"/>
      <c r="AF217" s="6">
        <f t="shared" si="20"/>
        <v>0</v>
      </c>
    </row>
    <row r="218" spans="1:32" x14ac:dyDescent="0.2">
      <c r="A218" s="1">
        <v>830</v>
      </c>
      <c r="B218" s="4" t="s">
        <v>353</v>
      </c>
      <c r="C218" s="4">
        <v>46001</v>
      </c>
      <c r="D218" s="5" t="s">
        <v>354</v>
      </c>
      <c r="E218" s="5"/>
      <c r="F218" s="5" t="s">
        <v>355</v>
      </c>
      <c r="G218" s="5" t="s">
        <v>355</v>
      </c>
      <c r="H218" s="5">
        <f t="shared" si="21"/>
        <v>10</v>
      </c>
      <c r="I218" s="5"/>
      <c r="J218" s="5" t="s">
        <v>346</v>
      </c>
      <c r="K218" s="5" t="s">
        <v>346</v>
      </c>
      <c r="L218" s="5" t="s">
        <v>347</v>
      </c>
      <c r="M218" s="5" t="s">
        <v>346</v>
      </c>
      <c r="N218" s="5" t="s">
        <v>24</v>
      </c>
      <c r="O218" s="6">
        <v>1</v>
      </c>
      <c r="P218" s="6">
        <v>1000</v>
      </c>
      <c r="Q218" s="6">
        <f t="shared" si="17"/>
        <v>1000</v>
      </c>
      <c r="R218" s="6"/>
      <c r="S218" s="6">
        <f t="shared" si="18"/>
        <v>0</v>
      </c>
      <c r="T218" s="5" t="s">
        <v>25</v>
      </c>
      <c r="X218" s="5" t="s">
        <v>355</v>
      </c>
      <c r="Y218" s="5" t="s">
        <v>347</v>
      </c>
      <c r="Z218" s="5" t="s">
        <v>346</v>
      </c>
      <c r="AA218" s="5" t="s">
        <v>24</v>
      </c>
      <c r="AB218" s="6">
        <v>1</v>
      </c>
      <c r="AC218" s="6">
        <v>1000</v>
      </c>
      <c r="AD218" s="6">
        <f t="shared" si="19"/>
        <v>1000</v>
      </c>
      <c r="AE218" s="6"/>
      <c r="AF218" s="6">
        <f t="shared" si="20"/>
        <v>0</v>
      </c>
    </row>
    <row r="219" spans="1:32" x14ac:dyDescent="0.2">
      <c r="A219" s="1">
        <v>873</v>
      </c>
      <c r="B219" s="4" t="s">
        <v>72</v>
      </c>
      <c r="C219" s="4">
        <v>46001</v>
      </c>
      <c r="D219" s="5" t="s">
        <v>73</v>
      </c>
      <c r="E219" s="5"/>
      <c r="F219" s="5" t="s">
        <v>355</v>
      </c>
      <c r="G219" s="5" t="s">
        <v>355</v>
      </c>
      <c r="H219" s="5">
        <f t="shared" si="21"/>
        <v>10</v>
      </c>
      <c r="I219" s="5"/>
      <c r="J219" s="5" t="s">
        <v>346</v>
      </c>
      <c r="K219" s="5" t="s">
        <v>346</v>
      </c>
      <c r="L219" s="5" t="s">
        <v>347</v>
      </c>
      <c r="M219" s="5" t="s">
        <v>346</v>
      </c>
      <c r="N219" s="5" t="s">
        <v>24</v>
      </c>
      <c r="O219" s="6">
        <v>8</v>
      </c>
      <c r="P219" s="6">
        <v>1000</v>
      </c>
      <c r="Q219" s="6">
        <f t="shared" si="17"/>
        <v>8000</v>
      </c>
      <c r="R219" s="6"/>
      <c r="S219" s="6">
        <f t="shared" si="18"/>
        <v>0</v>
      </c>
      <c r="T219" s="5" t="s">
        <v>25</v>
      </c>
      <c r="X219" s="5" t="s">
        <v>355</v>
      </c>
      <c r="Y219" s="5" t="s">
        <v>347</v>
      </c>
      <c r="Z219" s="5" t="s">
        <v>346</v>
      </c>
      <c r="AA219" s="5" t="s">
        <v>24</v>
      </c>
      <c r="AB219" s="6">
        <v>8</v>
      </c>
      <c r="AC219" s="6">
        <v>1000</v>
      </c>
      <c r="AD219" s="6">
        <f t="shared" si="19"/>
        <v>8000</v>
      </c>
      <c r="AE219" s="6"/>
      <c r="AF219" s="6">
        <f t="shared" si="20"/>
        <v>0</v>
      </c>
    </row>
    <row r="220" spans="1:32" x14ac:dyDescent="0.2">
      <c r="A220" s="1">
        <v>868</v>
      </c>
      <c r="B220" s="4" t="s">
        <v>72</v>
      </c>
      <c r="C220" s="4">
        <v>46001</v>
      </c>
      <c r="D220" s="5" t="s">
        <v>73</v>
      </c>
      <c r="E220" s="5"/>
      <c r="F220" s="5" t="s">
        <v>356</v>
      </c>
      <c r="G220" s="5" t="s">
        <v>356</v>
      </c>
      <c r="H220" s="5">
        <f t="shared" si="21"/>
        <v>11</v>
      </c>
      <c r="I220" s="5"/>
      <c r="J220" s="5" t="s">
        <v>346</v>
      </c>
      <c r="K220" s="5" t="s">
        <v>346</v>
      </c>
      <c r="L220" s="5" t="s">
        <v>347</v>
      </c>
      <c r="M220" s="5" t="s">
        <v>346</v>
      </c>
      <c r="N220" s="5" t="s">
        <v>24</v>
      </c>
      <c r="O220" s="6">
        <v>35</v>
      </c>
      <c r="P220" s="6">
        <v>1000</v>
      </c>
      <c r="Q220" s="6">
        <f t="shared" si="17"/>
        <v>35000</v>
      </c>
      <c r="R220" s="6"/>
      <c r="S220" s="6">
        <f t="shared" si="18"/>
        <v>0</v>
      </c>
      <c r="T220" s="5" t="s">
        <v>25</v>
      </c>
      <c r="X220" s="5" t="s">
        <v>356</v>
      </c>
      <c r="Y220" s="5" t="s">
        <v>347</v>
      </c>
      <c r="Z220" s="5" t="s">
        <v>346</v>
      </c>
      <c r="AA220" s="5" t="s">
        <v>24</v>
      </c>
      <c r="AB220" s="6">
        <v>35</v>
      </c>
      <c r="AC220" s="6">
        <v>1000</v>
      </c>
      <c r="AD220" s="6">
        <f t="shared" si="19"/>
        <v>35000</v>
      </c>
      <c r="AE220" s="6"/>
      <c r="AF220" s="6">
        <f t="shared" si="20"/>
        <v>0</v>
      </c>
    </row>
    <row r="221" spans="1:32" x14ac:dyDescent="0.2">
      <c r="A221" s="1">
        <v>866</v>
      </c>
      <c r="B221" s="4" t="s">
        <v>72</v>
      </c>
      <c r="C221" s="4">
        <v>46001</v>
      </c>
      <c r="D221" s="5" t="s">
        <v>73</v>
      </c>
      <c r="E221" s="5"/>
      <c r="F221" s="5" t="s">
        <v>357</v>
      </c>
      <c r="G221" s="5" t="s">
        <v>357</v>
      </c>
      <c r="H221" s="5">
        <f t="shared" si="21"/>
        <v>12</v>
      </c>
      <c r="I221" s="5"/>
      <c r="J221" s="5" t="s">
        <v>346</v>
      </c>
      <c r="K221" s="5" t="s">
        <v>346</v>
      </c>
      <c r="L221" s="5" t="s">
        <v>347</v>
      </c>
      <c r="M221" s="5" t="s">
        <v>346</v>
      </c>
      <c r="N221" s="5" t="s">
        <v>24</v>
      </c>
      <c r="O221" s="6">
        <v>20</v>
      </c>
      <c r="P221" s="6">
        <v>1000</v>
      </c>
      <c r="Q221" s="6">
        <f t="shared" si="17"/>
        <v>20000</v>
      </c>
      <c r="R221" s="6"/>
      <c r="S221" s="6">
        <f t="shared" si="18"/>
        <v>0</v>
      </c>
      <c r="T221" s="5" t="s">
        <v>25</v>
      </c>
      <c r="X221" s="5" t="s">
        <v>357</v>
      </c>
      <c r="Y221" s="5" t="s">
        <v>347</v>
      </c>
      <c r="Z221" s="5" t="s">
        <v>346</v>
      </c>
      <c r="AA221" s="5" t="s">
        <v>24</v>
      </c>
      <c r="AB221" s="6">
        <v>20</v>
      </c>
      <c r="AC221" s="6">
        <v>1000</v>
      </c>
      <c r="AD221" s="6">
        <f t="shared" si="19"/>
        <v>20000</v>
      </c>
      <c r="AE221" s="6"/>
      <c r="AF221" s="6">
        <f t="shared" si="20"/>
        <v>0</v>
      </c>
    </row>
    <row r="222" spans="1:32" x14ac:dyDescent="0.2">
      <c r="A222" s="1">
        <v>1844</v>
      </c>
      <c r="B222" s="4" t="s">
        <v>57</v>
      </c>
      <c r="C222" s="4">
        <v>46010</v>
      </c>
      <c r="D222" s="5" t="s">
        <v>350</v>
      </c>
      <c r="E222" s="5"/>
      <c r="F222" s="5" t="s">
        <v>358</v>
      </c>
      <c r="G222" s="5" t="s">
        <v>358</v>
      </c>
      <c r="H222" s="5">
        <f t="shared" si="21"/>
        <v>11</v>
      </c>
      <c r="I222" s="5"/>
      <c r="J222" s="5" t="s">
        <v>346</v>
      </c>
      <c r="K222" s="5" t="s">
        <v>346</v>
      </c>
      <c r="L222" s="5" t="s">
        <v>347</v>
      </c>
      <c r="M222" s="5" t="s">
        <v>346</v>
      </c>
      <c r="N222" s="5" t="s">
        <v>24</v>
      </c>
      <c r="O222" s="6">
        <v>2</v>
      </c>
      <c r="P222" s="7">
        <v>1000</v>
      </c>
      <c r="Q222" s="6">
        <f t="shared" si="17"/>
        <v>2000</v>
      </c>
      <c r="R222" s="7">
        <v>750</v>
      </c>
      <c r="S222" s="6">
        <f t="shared" si="18"/>
        <v>1500</v>
      </c>
      <c r="T222" s="5" t="s">
        <v>25</v>
      </c>
      <c r="X222" s="5" t="s">
        <v>358</v>
      </c>
      <c r="Y222" s="5" t="s">
        <v>347</v>
      </c>
      <c r="Z222" s="5" t="s">
        <v>346</v>
      </c>
      <c r="AA222" s="5" t="s">
        <v>24</v>
      </c>
      <c r="AB222" s="6">
        <v>2</v>
      </c>
      <c r="AC222" s="7">
        <v>1000</v>
      </c>
      <c r="AD222" s="6">
        <f t="shared" si="19"/>
        <v>2000</v>
      </c>
      <c r="AE222" s="7">
        <v>750</v>
      </c>
      <c r="AF222" s="6">
        <f t="shared" si="20"/>
        <v>1500</v>
      </c>
    </row>
    <row r="223" spans="1:32" x14ac:dyDescent="0.2">
      <c r="A223" s="1">
        <v>2176</v>
      </c>
      <c r="B223" s="4" t="s">
        <v>79</v>
      </c>
      <c r="C223" s="4">
        <v>46011</v>
      </c>
      <c r="D223" s="5" t="s">
        <v>351</v>
      </c>
      <c r="E223" s="5"/>
      <c r="F223" s="5" t="s">
        <v>358</v>
      </c>
      <c r="G223" s="5" t="s">
        <v>358</v>
      </c>
      <c r="H223" s="5">
        <f t="shared" si="21"/>
        <v>11</v>
      </c>
      <c r="I223" s="5"/>
      <c r="J223" s="5" t="s">
        <v>346</v>
      </c>
      <c r="K223" s="5" t="s">
        <v>346</v>
      </c>
      <c r="L223" s="5" t="s">
        <v>347</v>
      </c>
      <c r="M223" s="5" t="s">
        <v>346</v>
      </c>
      <c r="N223" s="5" t="s">
        <v>24</v>
      </c>
      <c r="O223" s="6">
        <v>6</v>
      </c>
      <c r="P223" s="7">
        <v>1000</v>
      </c>
      <c r="Q223" s="6">
        <f t="shared" si="17"/>
        <v>6000</v>
      </c>
      <c r="R223" s="7">
        <v>750</v>
      </c>
      <c r="S223" s="6">
        <f t="shared" si="18"/>
        <v>4500</v>
      </c>
      <c r="T223" s="5" t="s">
        <v>25</v>
      </c>
      <c r="X223" s="5" t="s">
        <v>358</v>
      </c>
      <c r="Y223" s="5" t="s">
        <v>347</v>
      </c>
      <c r="Z223" s="5" t="s">
        <v>346</v>
      </c>
      <c r="AA223" s="5" t="s">
        <v>24</v>
      </c>
      <c r="AB223" s="6">
        <v>6</v>
      </c>
      <c r="AC223" s="7">
        <v>1000</v>
      </c>
      <c r="AD223" s="6">
        <f t="shared" si="19"/>
        <v>6000</v>
      </c>
      <c r="AE223" s="7">
        <v>750</v>
      </c>
      <c r="AF223" s="6">
        <f t="shared" si="20"/>
        <v>4500</v>
      </c>
    </row>
    <row r="224" spans="1:32" x14ac:dyDescent="0.2">
      <c r="A224" s="1">
        <v>871</v>
      </c>
      <c r="B224" s="4" t="s">
        <v>72</v>
      </c>
      <c r="C224" s="4">
        <v>46001</v>
      </c>
      <c r="D224" s="5" t="s">
        <v>73</v>
      </c>
      <c r="E224" s="5"/>
      <c r="F224" s="5" t="s">
        <v>359</v>
      </c>
      <c r="G224" s="5" t="s">
        <v>359</v>
      </c>
      <c r="H224" s="5">
        <f t="shared" si="21"/>
        <v>13</v>
      </c>
      <c r="I224" s="5"/>
      <c r="J224" s="5" t="s">
        <v>346</v>
      </c>
      <c r="K224" s="5" t="s">
        <v>346</v>
      </c>
      <c r="L224" s="5" t="s">
        <v>347</v>
      </c>
      <c r="M224" s="5" t="s">
        <v>346</v>
      </c>
      <c r="N224" s="5" t="s">
        <v>24</v>
      </c>
      <c r="O224" s="6">
        <v>16</v>
      </c>
      <c r="P224" s="6">
        <v>1000</v>
      </c>
      <c r="Q224" s="6">
        <f t="shared" si="17"/>
        <v>16000</v>
      </c>
      <c r="R224" s="6"/>
      <c r="S224" s="6">
        <f t="shared" si="18"/>
        <v>0</v>
      </c>
      <c r="T224" s="5" t="s">
        <v>25</v>
      </c>
      <c r="X224" s="5" t="s">
        <v>359</v>
      </c>
      <c r="Y224" s="5" t="s">
        <v>347</v>
      </c>
      <c r="Z224" s="5" t="s">
        <v>346</v>
      </c>
      <c r="AA224" s="5" t="s">
        <v>24</v>
      </c>
      <c r="AB224" s="6">
        <v>16</v>
      </c>
      <c r="AC224" s="6">
        <v>1000</v>
      </c>
      <c r="AD224" s="6">
        <f t="shared" si="19"/>
        <v>16000</v>
      </c>
      <c r="AE224" s="6"/>
      <c r="AF224" s="6">
        <f t="shared" si="20"/>
        <v>0</v>
      </c>
    </row>
    <row r="225" spans="1:32" x14ac:dyDescent="0.2">
      <c r="A225" s="1">
        <v>869</v>
      </c>
      <c r="B225" s="4" t="s">
        <v>72</v>
      </c>
      <c r="C225" s="4">
        <v>46001</v>
      </c>
      <c r="D225" s="5" t="s">
        <v>73</v>
      </c>
      <c r="E225" s="5"/>
      <c r="F225" s="5" t="s">
        <v>360</v>
      </c>
      <c r="G225" s="5" t="s">
        <v>360</v>
      </c>
      <c r="H225" s="5">
        <f t="shared" si="21"/>
        <v>10</v>
      </c>
      <c r="I225" s="5"/>
      <c r="J225" s="5" t="s">
        <v>346</v>
      </c>
      <c r="K225" s="5" t="s">
        <v>346</v>
      </c>
      <c r="L225" s="5" t="s">
        <v>347</v>
      </c>
      <c r="M225" s="5" t="s">
        <v>346</v>
      </c>
      <c r="N225" s="5" t="s">
        <v>24</v>
      </c>
      <c r="O225" s="6">
        <v>23</v>
      </c>
      <c r="P225" s="6">
        <v>1000</v>
      </c>
      <c r="Q225" s="6">
        <f t="shared" si="17"/>
        <v>23000</v>
      </c>
      <c r="R225" s="6"/>
      <c r="S225" s="6">
        <f t="shared" si="18"/>
        <v>0</v>
      </c>
      <c r="T225" s="5" t="s">
        <v>25</v>
      </c>
      <c r="X225" s="5" t="s">
        <v>360</v>
      </c>
      <c r="Y225" s="5" t="s">
        <v>347</v>
      </c>
      <c r="Z225" s="5" t="s">
        <v>346</v>
      </c>
      <c r="AA225" s="5" t="s">
        <v>24</v>
      </c>
      <c r="AB225" s="6">
        <v>23</v>
      </c>
      <c r="AC225" s="6">
        <v>1000</v>
      </c>
      <c r="AD225" s="6">
        <f t="shared" si="19"/>
        <v>23000</v>
      </c>
      <c r="AE225" s="6"/>
      <c r="AF225" s="6">
        <f t="shared" si="20"/>
        <v>0</v>
      </c>
    </row>
    <row r="226" spans="1:32" x14ac:dyDescent="0.2">
      <c r="A226" s="1">
        <v>1845</v>
      </c>
      <c r="B226" s="4" t="s">
        <v>57</v>
      </c>
      <c r="C226" s="4">
        <v>46010</v>
      </c>
      <c r="D226" s="5" t="s">
        <v>350</v>
      </c>
      <c r="E226" s="5"/>
      <c r="F226" s="5" t="s">
        <v>360</v>
      </c>
      <c r="G226" s="5" t="s">
        <v>360</v>
      </c>
      <c r="H226" s="5">
        <f t="shared" si="21"/>
        <v>10</v>
      </c>
      <c r="I226" s="5"/>
      <c r="J226" s="5" t="s">
        <v>346</v>
      </c>
      <c r="K226" s="5" t="s">
        <v>346</v>
      </c>
      <c r="L226" s="5" t="s">
        <v>347</v>
      </c>
      <c r="M226" s="5" t="s">
        <v>346</v>
      </c>
      <c r="N226" s="5" t="s">
        <v>24</v>
      </c>
      <c r="O226" s="6">
        <v>1</v>
      </c>
      <c r="P226" s="7">
        <v>1000</v>
      </c>
      <c r="Q226" s="6">
        <f t="shared" si="17"/>
        <v>1000</v>
      </c>
      <c r="R226" s="7">
        <v>750</v>
      </c>
      <c r="S226" s="6">
        <f t="shared" si="18"/>
        <v>750</v>
      </c>
      <c r="T226" s="5" t="s">
        <v>25</v>
      </c>
      <c r="X226" s="5" t="s">
        <v>360</v>
      </c>
      <c r="Y226" s="5" t="s">
        <v>347</v>
      </c>
      <c r="Z226" s="5" t="s">
        <v>346</v>
      </c>
      <c r="AA226" s="5" t="s">
        <v>24</v>
      </c>
      <c r="AB226" s="6">
        <v>1</v>
      </c>
      <c r="AC226" s="7">
        <v>1000</v>
      </c>
      <c r="AD226" s="6">
        <f t="shared" si="19"/>
        <v>1000</v>
      </c>
      <c r="AE226" s="7">
        <v>750</v>
      </c>
      <c r="AF226" s="6">
        <f t="shared" si="20"/>
        <v>750</v>
      </c>
    </row>
    <row r="227" spans="1:32" x14ac:dyDescent="0.2">
      <c r="A227" s="1">
        <v>2177</v>
      </c>
      <c r="B227" s="4" t="s">
        <v>79</v>
      </c>
      <c r="C227" s="4">
        <v>46011</v>
      </c>
      <c r="D227" s="5" t="s">
        <v>351</v>
      </c>
      <c r="E227" s="5"/>
      <c r="F227" s="5" t="s">
        <v>360</v>
      </c>
      <c r="G227" s="5" t="s">
        <v>360</v>
      </c>
      <c r="H227" s="5">
        <f t="shared" si="21"/>
        <v>10</v>
      </c>
      <c r="I227" s="5"/>
      <c r="J227" s="5" t="s">
        <v>346</v>
      </c>
      <c r="K227" s="5" t="s">
        <v>346</v>
      </c>
      <c r="L227" s="5" t="s">
        <v>347</v>
      </c>
      <c r="M227" s="5" t="s">
        <v>346</v>
      </c>
      <c r="N227" s="5" t="s">
        <v>24</v>
      </c>
      <c r="O227" s="6">
        <v>6</v>
      </c>
      <c r="P227" s="7">
        <v>1000</v>
      </c>
      <c r="Q227" s="6">
        <f t="shared" si="17"/>
        <v>6000</v>
      </c>
      <c r="R227" s="7">
        <v>750</v>
      </c>
      <c r="S227" s="6">
        <f t="shared" si="18"/>
        <v>4500</v>
      </c>
      <c r="T227" s="5" t="s">
        <v>25</v>
      </c>
      <c r="X227" s="5" t="s">
        <v>360</v>
      </c>
      <c r="Y227" s="5" t="s">
        <v>347</v>
      </c>
      <c r="Z227" s="5" t="s">
        <v>346</v>
      </c>
      <c r="AA227" s="5" t="s">
        <v>24</v>
      </c>
      <c r="AB227" s="6">
        <v>6</v>
      </c>
      <c r="AC227" s="7">
        <v>1000</v>
      </c>
      <c r="AD227" s="6">
        <f t="shared" si="19"/>
        <v>6000</v>
      </c>
      <c r="AE227" s="7">
        <v>750</v>
      </c>
      <c r="AF227" s="6">
        <f t="shared" si="20"/>
        <v>4500</v>
      </c>
    </row>
    <row r="228" spans="1:32" x14ac:dyDescent="0.2">
      <c r="A228" s="1">
        <v>872</v>
      </c>
      <c r="B228" s="4" t="s">
        <v>72</v>
      </c>
      <c r="C228" s="4">
        <v>46001</v>
      </c>
      <c r="D228" s="5" t="s">
        <v>73</v>
      </c>
      <c r="E228" s="5"/>
      <c r="F228" s="5" t="s">
        <v>361</v>
      </c>
      <c r="G228" s="5" t="s">
        <v>361</v>
      </c>
      <c r="H228" s="5">
        <f t="shared" si="21"/>
        <v>12</v>
      </c>
      <c r="I228" s="5"/>
      <c r="J228" s="5" t="s">
        <v>346</v>
      </c>
      <c r="K228" s="5" t="s">
        <v>346</v>
      </c>
      <c r="L228" s="5" t="s">
        <v>347</v>
      </c>
      <c r="M228" s="5" t="s">
        <v>346</v>
      </c>
      <c r="N228" s="5" t="s">
        <v>24</v>
      </c>
      <c r="O228" s="6">
        <v>7</v>
      </c>
      <c r="P228" s="6">
        <v>1000</v>
      </c>
      <c r="Q228" s="6">
        <f t="shared" si="17"/>
        <v>7000</v>
      </c>
      <c r="R228" s="6"/>
      <c r="S228" s="6">
        <f t="shared" si="18"/>
        <v>0</v>
      </c>
      <c r="T228" s="5" t="s">
        <v>25</v>
      </c>
      <c r="X228" s="5" t="s">
        <v>361</v>
      </c>
      <c r="Y228" s="5" t="s">
        <v>347</v>
      </c>
      <c r="Z228" s="5" t="s">
        <v>346</v>
      </c>
      <c r="AA228" s="5" t="s">
        <v>24</v>
      </c>
      <c r="AB228" s="6">
        <v>7</v>
      </c>
      <c r="AC228" s="6">
        <v>1000</v>
      </c>
      <c r="AD228" s="6">
        <f t="shared" si="19"/>
        <v>7000</v>
      </c>
      <c r="AE228" s="6"/>
      <c r="AF228" s="6">
        <f t="shared" si="20"/>
        <v>0</v>
      </c>
    </row>
    <row r="229" spans="1:32" x14ac:dyDescent="0.2">
      <c r="A229" s="1">
        <v>870</v>
      </c>
      <c r="B229" s="4" t="s">
        <v>72</v>
      </c>
      <c r="C229" s="4">
        <v>46001</v>
      </c>
      <c r="D229" s="5" t="s">
        <v>73</v>
      </c>
      <c r="E229" s="5"/>
      <c r="F229" s="5" t="s">
        <v>362</v>
      </c>
      <c r="G229" s="5" t="s">
        <v>362</v>
      </c>
      <c r="H229" s="5">
        <f t="shared" si="21"/>
        <v>19</v>
      </c>
      <c r="I229" s="5"/>
      <c r="J229" s="5" t="s">
        <v>346</v>
      </c>
      <c r="K229" s="5" t="s">
        <v>346</v>
      </c>
      <c r="L229" s="5" t="s">
        <v>347</v>
      </c>
      <c r="M229" s="5" t="s">
        <v>346</v>
      </c>
      <c r="N229" s="5" t="s">
        <v>24</v>
      </c>
      <c r="O229" s="6">
        <v>12</v>
      </c>
      <c r="P229" s="6">
        <v>1000</v>
      </c>
      <c r="Q229" s="6">
        <f t="shared" si="17"/>
        <v>12000</v>
      </c>
      <c r="R229" s="6"/>
      <c r="S229" s="6">
        <f t="shared" si="18"/>
        <v>0</v>
      </c>
      <c r="T229" s="5" t="s">
        <v>25</v>
      </c>
      <c r="X229" s="5" t="s">
        <v>362</v>
      </c>
      <c r="Y229" s="5" t="s">
        <v>347</v>
      </c>
      <c r="Z229" s="5" t="s">
        <v>346</v>
      </c>
      <c r="AA229" s="5" t="s">
        <v>24</v>
      </c>
      <c r="AB229" s="6">
        <v>12</v>
      </c>
      <c r="AC229" s="6">
        <v>1000</v>
      </c>
      <c r="AD229" s="6">
        <f t="shared" si="19"/>
        <v>12000</v>
      </c>
      <c r="AE229" s="6"/>
      <c r="AF229" s="6">
        <f t="shared" si="20"/>
        <v>0</v>
      </c>
    </row>
    <row r="230" spans="1:32" x14ac:dyDescent="0.2">
      <c r="A230" s="1">
        <v>875</v>
      </c>
      <c r="B230" s="4" t="s">
        <v>72</v>
      </c>
      <c r="C230" s="4">
        <v>46001</v>
      </c>
      <c r="D230" s="5" t="s">
        <v>73</v>
      </c>
      <c r="E230" s="5"/>
      <c r="F230" s="5" t="s">
        <v>363</v>
      </c>
      <c r="G230" s="5" t="s">
        <v>363</v>
      </c>
      <c r="H230" s="5">
        <f t="shared" si="21"/>
        <v>19</v>
      </c>
      <c r="I230" s="5"/>
      <c r="J230" s="5" t="s">
        <v>346</v>
      </c>
      <c r="K230" s="5" t="s">
        <v>346</v>
      </c>
      <c r="L230" s="5" t="s">
        <v>347</v>
      </c>
      <c r="M230" s="5" t="s">
        <v>346</v>
      </c>
      <c r="N230" s="5" t="s">
        <v>24</v>
      </c>
      <c r="O230" s="6">
        <v>3</v>
      </c>
      <c r="P230" s="6">
        <v>2000</v>
      </c>
      <c r="Q230" s="6">
        <f t="shared" si="17"/>
        <v>6000</v>
      </c>
      <c r="R230" s="6"/>
      <c r="S230" s="6">
        <f t="shared" si="18"/>
        <v>0</v>
      </c>
      <c r="T230" s="5" t="s">
        <v>25</v>
      </c>
      <c r="X230" s="5" t="s">
        <v>363</v>
      </c>
      <c r="Y230" s="5" t="s">
        <v>347</v>
      </c>
      <c r="Z230" s="5" t="s">
        <v>346</v>
      </c>
      <c r="AA230" s="5" t="s">
        <v>24</v>
      </c>
      <c r="AB230" s="6">
        <v>3</v>
      </c>
      <c r="AC230" s="6">
        <v>2000</v>
      </c>
      <c r="AD230" s="6">
        <f t="shared" si="19"/>
        <v>6000</v>
      </c>
      <c r="AE230" s="6"/>
      <c r="AF230" s="6">
        <f t="shared" si="20"/>
        <v>0</v>
      </c>
    </row>
    <row r="231" spans="1:32" x14ac:dyDescent="0.2">
      <c r="A231" s="1">
        <v>1829</v>
      </c>
      <c r="B231" s="4" t="s">
        <v>57</v>
      </c>
      <c r="C231" s="4">
        <v>46010</v>
      </c>
      <c r="D231" s="5" t="s">
        <v>364</v>
      </c>
      <c r="E231" s="5"/>
      <c r="F231" s="5" t="s">
        <v>365</v>
      </c>
      <c r="G231" s="5" t="s">
        <v>365</v>
      </c>
      <c r="H231" s="5">
        <f t="shared" si="21"/>
        <v>16</v>
      </c>
      <c r="I231" s="5"/>
      <c r="J231" s="5" t="s">
        <v>366</v>
      </c>
      <c r="K231" s="5" t="s">
        <v>366</v>
      </c>
      <c r="L231" s="5" t="s">
        <v>367</v>
      </c>
      <c r="M231" s="5" t="s">
        <v>368</v>
      </c>
      <c r="N231" s="5" t="s">
        <v>24</v>
      </c>
      <c r="O231" s="6">
        <v>18</v>
      </c>
      <c r="P231" s="7">
        <v>5000</v>
      </c>
      <c r="Q231" s="6">
        <f t="shared" si="17"/>
        <v>90000</v>
      </c>
      <c r="R231" s="7">
        <v>2750</v>
      </c>
      <c r="S231" s="6">
        <f t="shared" si="18"/>
        <v>49500</v>
      </c>
      <c r="T231" s="5" t="s">
        <v>25</v>
      </c>
      <c r="X231" s="5" t="s">
        <v>365</v>
      </c>
      <c r="Y231" s="5" t="s">
        <v>367</v>
      </c>
      <c r="Z231" s="5" t="s">
        <v>368</v>
      </c>
      <c r="AA231" s="5" t="s">
        <v>24</v>
      </c>
      <c r="AB231" s="6">
        <v>18</v>
      </c>
      <c r="AC231" s="7">
        <v>5000</v>
      </c>
      <c r="AD231" s="6">
        <f t="shared" si="19"/>
        <v>90000</v>
      </c>
      <c r="AE231" s="7">
        <v>2750</v>
      </c>
      <c r="AF231" s="6">
        <f t="shared" si="20"/>
        <v>49500</v>
      </c>
    </row>
    <row r="232" spans="1:32" x14ac:dyDescent="0.2">
      <c r="A232" s="1">
        <v>1875</v>
      </c>
      <c r="B232" s="4" t="s">
        <v>57</v>
      </c>
      <c r="C232" s="4">
        <v>46010</v>
      </c>
      <c r="D232" s="5" t="s">
        <v>183</v>
      </c>
      <c r="E232" s="5"/>
      <c r="F232" s="5" t="s">
        <v>365</v>
      </c>
      <c r="G232" s="5" t="s">
        <v>365</v>
      </c>
      <c r="H232" s="5">
        <f t="shared" si="21"/>
        <v>16</v>
      </c>
      <c r="I232" s="5"/>
      <c r="J232" s="5" t="s">
        <v>366</v>
      </c>
      <c r="K232" s="5" t="s">
        <v>366</v>
      </c>
      <c r="L232" s="5" t="s">
        <v>367</v>
      </c>
      <c r="M232" s="5" t="s">
        <v>368</v>
      </c>
      <c r="N232" s="5" t="s">
        <v>24</v>
      </c>
      <c r="O232" s="6">
        <v>2</v>
      </c>
      <c r="P232" s="7">
        <v>5000</v>
      </c>
      <c r="Q232" s="6">
        <f t="shared" si="17"/>
        <v>10000</v>
      </c>
      <c r="R232" s="7">
        <v>2750</v>
      </c>
      <c r="S232" s="6">
        <f t="shared" si="18"/>
        <v>5500</v>
      </c>
      <c r="T232" s="5" t="s">
        <v>25</v>
      </c>
      <c r="X232" s="5" t="s">
        <v>365</v>
      </c>
      <c r="Y232" s="5" t="s">
        <v>367</v>
      </c>
      <c r="Z232" s="5" t="s">
        <v>368</v>
      </c>
      <c r="AA232" s="5" t="s">
        <v>24</v>
      </c>
      <c r="AB232" s="6">
        <v>2</v>
      </c>
      <c r="AC232" s="7">
        <v>5000</v>
      </c>
      <c r="AD232" s="6">
        <f t="shared" si="19"/>
        <v>10000</v>
      </c>
      <c r="AE232" s="7">
        <v>2750</v>
      </c>
      <c r="AF232" s="6">
        <f t="shared" si="20"/>
        <v>5500</v>
      </c>
    </row>
    <row r="233" spans="1:32" x14ac:dyDescent="0.2">
      <c r="A233" s="1">
        <v>395</v>
      </c>
      <c r="B233" s="4" t="s">
        <v>48</v>
      </c>
      <c r="C233" s="4">
        <v>45998</v>
      </c>
      <c r="D233" s="5" t="s">
        <v>161</v>
      </c>
      <c r="E233" s="5"/>
      <c r="F233" s="5" t="s">
        <v>369</v>
      </c>
      <c r="G233" s="5" t="s">
        <v>369</v>
      </c>
      <c r="H233" s="5">
        <f t="shared" si="21"/>
        <v>16</v>
      </c>
      <c r="I233" s="5"/>
      <c r="J233" s="5" t="s">
        <v>370</v>
      </c>
      <c r="K233" s="5" t="s">
        <v>370</v>
      </c>
      <c r="L233" s="5" t="s">
        <v>371</v>
      </c>
      <c r="M233" s="5" t="s">
        <v>370</v>
      </c>
      <c r="N233" s="5" t="s">
        <v>24</v>
      </c>
      <c r="O233" s="6">
        <v>264</v>
      </c>
      <c r="P233" s="6">
        <v>100</v>
      </c>
      <c r="Q233" s="6">
        <f t="shared" si="17"/>
        <v>26400</v>
      </c>
      <c r="R233" s="6"/>
      <c r="S233" s="6">
        <f t="shared" si="18"/>
        <v>0</v>
      </c>
      <c r="T233" s="5" t="s">
        <v>25</v>
      </c>
      <c r="X233" s="5" t="s">
        <v>369</v>
      </c>
      <c r="Y233" s="5" t="s">
        <v>371</v>
      </c>
      <c r="Z233" s="5" t="s">
        <v>370</v>
      </c>
      <c r="AA233" s="5" t="s">
        <v>24</v>
      </c>
      <c r="AB233" s="6">
        <v>264</v>
      </c>
      <c r="AC233" s="6">
        <v>100</v>
      </c>
      <c r="AD233" s="6">
        <f t="shared" si="19"/>
        <v>26400</v>
      </c>
      <c r="AE233" s="6"/>
      <c r="AF233" s="6">
        <f t="shared" si="20"/>
        <v>0</v>
      </c>
    </row>
    <row r="234" spans="1:32" x14ac:dyDescent="0.2">
      <c r="A234" s="1">
        <v>1849</v>
      </c>
      <c r="B234" s="4" t="s">
        <v>57</v>
      </c>
      <c r="C234" s="4">
        <v>46010</v>
      </c>
      <c r="D234" s="5" t="s">
        <v>350</v>
      </c>
      <c r="E234" s="5"/>
      <c r="F234" s="5" t="s">
        <v>372</v>
      </c>
      <c r="G234" s="5" t="s">
        <v>372</v>
      </c>
      <c r="H234" s="5">
        <f t="shared" si="21"/>
        <v>18</v>
      </c>
      <c r="I234" s="5"/>
      <c r="J234" s="5" t="s">
        <v>373</v>
      </c>
      <c r="K234" s="5" t="s">
        <v>373</v>
      </c>
      <c r="L234" s="5" t="s">
        <v>374</v>
      </c>
      <c r="M234" s="5" t="s">
        <v>373</v>
      </c>
      <c r="N234" s="5" t="s">
        <v>24</v>
      </c>
      <c r="O234" s="6">
        <v>9</v>
      </c>
      <c r="P234" s="7">
        <v>2000</v>
      </c>
      <c r="Q234" s="6">
        <f t="shared" si="17"/>
        <v>18000</v>
      </c>
      <c r="R234" s="7">
        <v>1600</v>
      </c>
      <c r="S234" s="6">
        <f t="shared" si="18"/>
        <v>14400</v>
      </c>
      <c r="T234" s="5" t="s">
        <v>25</v>
      </c>
      <c r="X234" s="5" t="s">
        <v>372</v>
      </c>
      <c r="Y234" s="5" t="s">
        <v>374</v>
      </c>
      <c r="Z234" s="5" t="s">
        <v>373</v>
      </c>
      <c r="AA234" s="5" t="s">
        <v>24</v>
      </c>
      <c r="AB234" s="6">
        <v>9</v>
      </c>
      <c r="AC234" s="7">
        <v>2000</v>
      </c>
      <c r="AD234" s="6">
        <f t="shared" si="19"/>
        <v>18000</v>
      </c>
      <c r="AE234" s="7">
        <v>1600</v>
      </c>
      <c r="AF234" s="6">
        <f t="shared" si="20"/>
        <v>14400</v>
      </c>
    </row>
    <row r="235" spans="1:32" x14ac:dyDescent="0.2">
      <c r="A235" s="1">
        <v>1010</v>
      </c>
      <c r="B235" s="4" t="s">
        <v>60</v>
      </c>
      <c r="C235" s="4">
        <v>46003</v>
      </c>
      <c r="D235" s="5" t="s">
        <v>60</v>
      </c>
      <c r="E235" s="5"/>
      <c r="F235" s="5" t="s">
        <v>375</v>
      </c>
      <c r="G235" s="5" t="s">
        <v>375</v>
      </c>
      <c r="H235" s="5">
        <f t="shared" si="21"/>
        <v>16</v>
      </c>
      <c r="I235" s="5"/>
      <c r="J235" s="5" t="s">
        <v>373</v>
      </c>
      <c r="K235" s="5" t="s">
        <v>373</v>
      </c>
      <c r="L235" s="5" t="s">
        <v>374</v>
      </c>
      <c r="M235" s="5" t="s">
        <v>373</v>
      </c>
      <c r="N235" s="5" t="s">
        <v>24</v>
      </c>
      <c r="O235" s="6">
        <v>100</v>
      </c>
      <c r="P235" s="6">
        <v>400</v>
      </c>
      <c r="Q235" s="6">
        <f t="shared" si="17"/>
        <v>40000</v>
      </c>
      <c r="R235" s="6"/>
      <c r="S235" s="6">
        <f t="shared" si="18"/>
        <v>0</v>
      </c>
      <c r="T235" s="5" t="s">
        <v>25</v>
      </c>
      <c r="X235" s="5" t="s">
        <v>375</v>
      </c>
      <c r="Y235" s="5" t="s">
        <v>374</v>
      </c>
      <c r="Z235" s="5" t="s">
        <v>373</v>
      </c>
      <c r="AA235" s="5" t="s">
        <v>24</v>
      </c>
      <c r="AB235" s="6">
        <v>100</v>
      </c>
      <c r="AC235" s="6">
        <v>400</v>
      </c>
      <c r="AD235" s="6">
        <f t="shared" si="19"/>
        <v>40000</v>
      </c>
      <c r="AE235" s="6"/>
      <c r="AF235" s="6">
        <f t="shared" si="20"/>
        <v>0</v>
      </c>
    </row>
    <row r="236" spans="1:32" x14ac:dyDescent="0.2">
      <c r="A236" s="1">
        <v>1088</v>
      </c>
      <c r="B236" s="4" t="s">
        <v>60</v>
      </c>
      <c r="C236" s="4">
        <v>46003</v>
      </c>
      <c r="D236" s="5" t="s">
        <v>60</v>
      </c>
      <c r="E236" s="5"/>
      <c r="F236" s="5" t="s">
        <v>375</v>
      </c>
      <c r="G236" s="5" t="s">
        <v>375</v>
      </c>
      <c r="H236" s="5">
        <f t="shared" si="21"/>
        <v>16</v>
      </c>
      <c r="I236" s="5"/>
      <c r="J236" s="5" t="s">
        <v>373</v>
      </c>
      <c r="K236" s="5" t="s">
        <v>373</v>
      </c>
      <c r="L236" s="5" t="s">
        <v>374</v>
      </c>
      <c r="M236" s="5" t="s">
        <v>373</v>
      </c>
      <c r="N236" s="5" t="s">
        <v>24</v>
      </c>
      <c r="O236" s="6">
        <v>100</v>
      </c>
      <c r="P236" s="6">
        <v>400</v>
      </c>
      <c r="Q236" s="6">
        <f t="shared" si="17"/>
        <v>40000</v>
      </c>
      <c r="R236" s="6"/>
      <c r="S236" s="6">
        <f t="shared" si="18"/>
        <v>0</v>
      </c>
      <c r="T236" s="5" t="s">
        <v>25</v>
      </c>
      <c r="X236" s="5" t="s">
        <v>375</v>
      </c>
      <c r="Y236" s="5" t="s">
        <v>374</v>
      </c>
      <c r="Z236" s="5" t="s">
        <v>373</v>
      </c>
      <c r="AA236" s="5" t="s">
        <v>24</v>
      </c>
      <c r="AB236" s="6">
        <v>100</v>
      </c>
      <c r="AC236" s="6">
        <v>400</v>
      </c>
      <c r="AD236" s="6">
        <f t="shared" si="19"/>
        <v>40000</v>
      </c>
      <c r="AE236" s="6"/>
      <c r="AF236" s="6">
        <f t="shared" si="20"/>
        <v>0</v>
      </c>
    </row>
    <row r="237" spans="1:32" x14ac:dyDescent="0.2">
      <c r="A237" s="1">
        <v>439</v>
      </c>
      <c r="B237" s="4" t="s">
        <v>105</v>
      </c>
      <c r="C237" s="4">
        <v>45999</v>
      </c>
      <c r="D237" s="5" t="s">
        <v>376</v>
      </c>
      <c r="E237" s="5"/>
      <c r="F237" s="5" t="s">
        <v>377</v>
      </c>
      <c r="G237" s="5" t="s">
        <v>377</v>
      </c>
      <c r="H237" s="5">
        <f t="shared" si="21"/>
        <v>17</v>
      </c>
      <c r="I237" s="5"/>
      <c r="J237" s="5" t="s">
        <v>373</v>
      </c>
      <c r="K237" s="5" t="s">
        <v>373</v>
      </c>
      <c r="L237" s="5" t="s">
        <v>374</v>
      </c>
      <c r="M237" s="5" t="s">
        <v>373</v>
      </c>
      <c r="N237" s="5" t="s">
        <v>24</v>
      </c>
      <c r="O237" s="6">
        <v>116</v>
      </c>
      <c r="P237" s="6">
        <v>400</v>
      </c>
      <c r="Q237" s="6">
        <f t="shared" si="17"/>
        <v>46400</v>
      </c>
      <c r="R237" s="6"/>
      <c r="S237" s="6">
        <f t="shared" si="18"/>
        <v>0</v>
      </c>
      <c r="T237" s="5" t="s">
        <v>25</v>
      </c>
      <c r="X237" s="5" t="s">
        <v>377</v>
      </c>
      <c r="Y237" s="5" t="s">
        <v>374</v>
      </c>
      <c r="Z237" s="5" t="s">
        <v>373</v>
      </c>
      <c r="AA237" s="5" t="s">
        <v>24</v>
      </c>
      <c r="AB237" s="6">
        <v>116</v>
      </c>
      <c r="AC237" s="6">
        <v>400</v>
      </c>
      <c r="AD237" s="6">
        <f t="shared" si="19"/>
        <v>46400</v>
      </c>
      <c r="AE237" s="6"/>
      <c r="AF237" s="6">
        <f t="shared" si="20"/>
        <v>0</v>
      </c>
    </row>
    <row r="238" spans="1:32" x14ac:dyDescent="0.2">
      <c r="A238" s="1">
        <v>299</v>
      </c>
      <c r="B238" s="4" t="s">
        <v>48</v>
      </c>
      <c r="C238" s="4">
        <v>45998</v>
      </c>
      <c r="D238" s="5" t="s">
        <v>364</v>
      </c>
      <c r="E238" s="5"/>
      <c r="F238" s="5" t="s">
        <v>378</v>
      </c>
      <c r="G238" s="5" t="s">
        <v>378</v>
      </c>
      <c r="H238" s="5">
        <f t="shared" si="21"/>
        <v>21</v>
      </c>
      <c r="I238" s="5"/>
      <c r="J238" s="5" t="s">
        <v>373</v>
      </c>
      <c r="K238" s="5" t="s">
        <v>373</v>
      </c>
      <c r="L238" s="5" t="s">
        <v>374</v>
      </c>
      <c r="M238" s="5" t="s">
        <v>373</v>
      </c>
      <c r="N238" s="5" t="s">
        <v>24</v>
      </c>
      <c r="O238" s="6">
        <v>53</v>
      </c>
      <c r="P238" s="6">
        <v>400</v>
      </c>
      <c r="Q238" s="6">
        <f t="shared" si="17"/>
        <v>21200</v>
      </c>
      <c r="R238" s="6"/>
      <c r="S238" s="6">
        <f t="shared" si="18"/>
        <v>0</v>
      </c>
      <c r="T238" s="5" t="s">
        <v>25</v>
      </c>
      <c r="X238" s="5" t="s">
        <v>378</v>
      </c>
      <c r="Y238" s="5" t="s">
        <v>374</v>
      </c>
      <c r="Z238" s="5" t="s">
        <v>373</v>
      </c>
      <c r="AA238" s="5" t="s">
        <v>24</v>
      </c>
      <c r="AB238" s="6">
        <v>53</v>
      </c>
      <c r="AC238" s="6">
        <v>400</v>
      </c>
      <c r="AD238" s="6">
        <f t="shared" si="19"/>
        <v>21200</v>
      </c>
      <c r="AE238" s="6"/>
      <c r="AF238" s="6">
        <f t="shared" si="20"/>
        <v>0</v>
      </c>
    </row>
    <row r="239" spans="1:32" x14ac:dyDescent="0.2">
      <c r="A239" s="1">
        <v>317</v>
      </c>
      <c r="B239" s="4" t="s">
        <v>48</v>
      </c>
      <c r="C239" s="4">
        <v>45998</v>
      </c>
      <c r="D239" s="5" t="s">
        <v>207</v>
      </c>
      <c r="E239" s="5"/>
      <c r="F239" s="5" t="s">
        <v>378</v>
      </c>
      <c r="G239" s="5" t="s">
        <v>378</v>
      </c>
      <c r="H239" s="5">
        <f t="shared" si="21"/>
        <v>21</v>
      </c>
      <c r="I239" s="5"/>
      <c r="J239" s="5" t="s">
        <v>373</v>
      </c>
      <c r="K239" s="5" t="s">
        <v>373</v>
      </c>
      <c r="L239" s="5" t="s">
        <v>374</v>
      </c>
      <c r="M239" s="5" t="s">
        <v>373</v>
      </c>
      <c r="N239" s="5" t="s">
        <v>24</v>
      </c>
      <c r="O239" s="6">
        <v>1</v>
      </c>
      <c r="P239" s="6">
        <v>400</v>
      </c>
      <c r="Q239" s="6">
        <f t="shared" si="17"/>
        <v>400</v>
      </c>
      <c r="R239" s="6"/>
      <c r="S239" s="6">
        <f t="shared" si="18"/>
        <v>0</v>
      </c>
      <c r="T239" s="5" t="s">
        <v>25</v>
      </c>
      <c r="X239" s="5" t="s">
        <v>378</v>
      </c>
      <c r="Y239" s="5" t="s">
        <v>374</v>
      </c>
      <c r="Z239" s="5" t="s">
        <v>373</v>
      </c>
      <c r="AA239" s="5" t="s">
        <v>24</v>
      </c>
      <c r="AB239" s="6">
        <v>1</v>
      </c>
      <c r="AC239" s="6">
        <v>400</v>
      </c>
      <c r="AD239" s="6">
        <f t="shared" si="19"/>
        <v>400</v>
      </c>
      <c r="AE239" s="6"/>
      <c r="AF239" s="6">
        <f t="shared" si="20"/>
        <v>0</v>
      </c>
    </row>
    <row r="240" spans="1:32" x14ac:dyDescent="0.2">
      <c r="A240" s="1">
        <v>1852</v>
      </c>
      <c r="B240" s="4" t="s">
        <v>57</v>
      </c>
      <c r="C240" s="4">
        <v>46010</v>
      </c>
      <c r="D240" s="5" t="s">
        <v>149</v>
      </c>
      <c r="E240" s="5"/>
      <c r="F240" s="5" t="s">
        <v>379</v>
      </c>
      <c r="G240" s="5" t="s">
        <v>379</v>
      </c>
      <c r="H240" s="5">
        <f t="shared" si="21"/>
        <v>21</v>
      </c>
      <c r="I240" s="5"/>
      <c r="J240" s="5" t="s">
        <v>373</v>
      </c>
      <c r="K240" s="5" t="s">
        <v>373</v>
      </c>
      <c r="L240" s="5" t="s">
        <v>374</v>
      </c>
      <c r="M240" s="5" t="s">
        <v>373</v>
      </c>
      <c r="N240" s="5" t="s">
        <v>24</v>
      </c>
      <c r="O240" s="6">
        <v>2</v>
      </c>
      <c r="P240" s="7">
        <v>3000</v>
      </c>
      <c r="Q240" s="6">
        <f t="shared" si="17"/>
        <v>6000</v>
      </c>
      <c r="R240" s="7">
        <v>2500</v>
      </c>
      <c r="S240" s="6">
        <f t="shared" si="18"/>
        <v>5000</v>
      </c>
      <c r="T240" s="5" t="s">
        <v>25</v>
      </c>
      <c r="X240" s="5" t="s">
        <v>379</v>
      </c>
      <c r="Y240" s="5" t="s">
        <v>374</v>
      </c>
      <c r="Z240" s="5" t="s">
        <v>373</v>
      </c>
      <c r="AA240" s="5" t="s">
        <v>24</v>
      </c>
      <c r="AB240" s="6">
        <v>2</v>
      </c>
      <c r="AC240" s="7">
        <v>3000</v>
      </c>
      <c r="AD240" s="6">
        <f t="shared" si="19"/>
        <v>6000</v>
      </c>
      <c r="AE240" s="7">
        <v>2500</v>
      </c>
      <c r="AF240" s="6">
        <f t="shared" si="20"/>
        <v>5000</v>
      </c>
    </row>
    <row r="241" spans="1:32" x14ac:dyDescent="0.2">
      <c r="A241" s="1">
        <v>1854</v>
      </c>
      <c r="B241" s="4" t="s">
        <v>57</v>
      </c>
      <c r="C241" s="4">
        <v>46010</v>
      </c>
      <c r="D241" s="5" t="s">
        <v>149</v>
      </c>
      <c r="E241" s="5"/>
      <c r="F241" s="5" t="s">
        <v>380</v>
      </c>
      <c r="G241" s="5" t="s">
        <v>380</v>
      </c>
      <c r="H241" s="5">
        <f t="shared" si="21"/>
        <v>19</v>
      </c>
      <c r="I241" s="5"/>
      <c r="J241" s="5" t="s">
        <v>221</v>
      </c>
      <c r="K241" s="5" t="s">
        <v>221</v>
      </c>
      <c r="L241" s="5" t="s">
        <v>222</v>
      </c>
      <c r="M241" s="5" t="s">
        <v>221</v>
      </c>
      <c r="N241" s="5" t="s">
        <v>24</v>
      </c>
      <c r="O241" s="6">
        <v>6</v>
      </c>
      <c r="P241" s="7">
        <v>3000</v>
      </c>
      <c r="Q241" s="6">
        <f t="shared" si="17"/>
        <v>18000</v>
      </c>
      <c r="R241" s="7">
        <v>2290</v>
      </c>
      <c r="S241" s="6">
        <f t="shared" si="18"/>
        <v>13740</v>
      </c>
      <c r="T241" s="5" t="s">
        <v>25</v>
      </c>
      <c r="X241" s="5" t="s">
        <v>380</v>
      </c>
      <c r="Y241" s="5" t="s">
        <v>222</v>
      </c>
      <c r="Z241" s="5" t="s">
        <v>221</v>
      </c>
      <c r="AA241" s="5" t="s">
        <v>24</v>
      </c>
      <c r="AB241" s="6">
        <v>6</v>
      </c>
      <c r="AC241" s="7">
        <v>3000</v>
      </c>
      <c r="AD241" s="6">
        <f t="shared" si="19"/>
        <v>18000</v>
      </c>
      <c r="AE241" s="7">
        <v>2290</v>
      </c>
      <c r="AF241" s="6">
        <f t="shared" si="20"/>
        <v>13740</v>
      </c>
    </row>
    <row r="242" spans="1:32" x14ac:dyDescent="0.2">
      <c r="A242" s="1">
        <v>296</v>
      </c>
      <c r="B242" s="4" t="s">
        <v>48</v>
      </c>
      <c r="C242" s="4">
        <v>45998</v>
      </c>
      <c r="D242" s="5" t="s">
        <v>364</v>
      </c>
      <c r="E242" s="5"/>
      <c r="F242" s="5" t="s">
        <v>381</v>
      </c>
      <c r="G242" s="5" t="s">
        <v>381</v>
      </c>
      <c r="H242" s="5">
        <f t="shared" si="21"/>
        <v>22</v>
      </c>
      <c r="I242" s="5"/>
      <c r="J242" s="5" t="s">
        <v>373</v>
      </c>
      <c r="K242" s="5" t="s">
        <v>373</v>
      </c>
      <c r="L242" s="5" t="s">
        <v>374</v>
      </c>
      <c r="M242" s="5" t="s">
        <v>373</v>
      </c>
      <c r="N242" s="5" t="s">
        <v>24</v>
      </c>
      <c r="O242" s="6">
        <v>12</v>
      </c>
      <c r="P242" s="6">
        <v>750</v>
      </c>
      <c r="Q242" s="6">
        <f t="shared" si="17"/>
        <v>9000</v>
      </c>
      <c r="R242" s="6"/>
      <c r="S242" s="6">
        <f t="shared" si="18"/>
        <v>0</v>
      </c>
      <c r="T242" s="5" t="s">
        <v>25</v>
      </c>
      <c r="X242" s="5" t="s">
        <v>381</v>
      </c>
      <c r="Y242" s="5" t="s">
        <v>374</v>
      </c>
      <c r="Z242" s="5" t="s">
        <v>373</v>
      </c>
      <c r="AA242" s="5" t="s">
        <v>24</v>
      </c>
      <c r="AB242" s="6">
        <v>12</v>
      </c>
      <c r="AC242" s="6">
        <v>750</v>
      </c>
      <c r="AD242" s="6">
        <f t="shared" si="19"/>
        <v>9000</v>
      </c>
      <c r="AE242" s="6"/>
      <c r="AF242" s="6">
        <f t="shared" si="20"/>
        <v>0</v>
      </c>
    </row>
    <row r="243" spans="1:32" x14ac:dyDescent="0.2">
      <c r="A243" s="1">
        <v>295</v>
      </c>
      <c r="B243" s="4" t="s">
        <v>48</v>
      </c>
      <c r="C243" s="4">
        <v>45998</v>
      </c>
      <c r="D243" s="5" t="s">
        <v>364</v>
      </c>
      <c r="E243" s="5"/>
      <c r="F243" s="5" t="s">
        <v>382</v>
      </c>
      <c r="G243" s="5" t="s">
        <v>382</v>
      </c>
      <c r="H243" s="5">
        <f t="shared" si="21"/>
        <v>22</v>
      </c>
      <c r="I243" s="5"/>
      <c r="J243" s="5" t="s">
        <v>373</v>
      </c>
      <c r="K243" s="5" t="s">
        <v>373</v>
      </c>
      <c r="L243" s="5" t="s">
        <v>374</v>
      </c>
      <c r="M243" s="5" t="s">
        <v>373</v>
      </c>
      <c r="N243" s="5" t="s">
        <v>24</v>
      </c>
      <c r="O243" s="6">
        <v>20</v>
      </c>
      <c r="P243" s="6">
        <v>100</v>
      </c>
      <c r="Q243" s="6">
        <f t="shared" si="17"/>
        <v>2000</v>
      </c>
      <c r="R243" s="6"/>
      <c r="S243" s="6">
        <f t="shared" si="18"/>
        <v>0</v>
      </c>
      <c r="T243" s="5" t="s">
        <v>25</v>
      </c>
      <c r="X243" s="5" t="s">
        <v>382</v>
      </c>
      <c r="Y243" s="5" t="s">
        <v>374</v>
      </c>
      <c r="Z243" s="5" t="s">
        <v>373</v>
      </c>
      <c r="AA243" s="5" t="s">
        <v>24</v>
      </c>
      <c r="AB243" s="6">
        <v>20</v>
      </c>
      <c r="AC243" s="6">
        <v>100</v>
      </c>
      <c r="AD243" s="6">
        <f t="shared" si="19"/>
        <v>2000</v>
      </c>
      <c r="AE243" s="6"/>
      <c r="AF243" s="6">
        <f t="shared" si="20"/>
        <v>0</v>
      </c>
    </row>
    <row r="244" spans="1:32" x14ac:dyDescent="0.2">
      <c r="A244" s="1">
        <v>802</v>
      </c>
      <c r="B244" s="4" t="s">
        <v>85</v>
      </c>
      <c r="C244" s="4">
        <v>46000</v>
      </c>
      <c r="D244" s="5" t="s">
        <v>235</v>
      </c>
      <c r="E244" s="5"/>
      <c r="F244" s="5" t="s">
        <v>383</v>
      </c>
      <c r="G244" s="5" t="s">
        <v>383</v>
      </c>
      <c r="H244" s="5">
        <f t="shared" si="21"/>
        <v>24</v>
      </c>
      <c r="I244" s="5"/>
      <c r="J244" s="5" t="s">
        <v>384</v>
      </c>
      <c r="K244" s="5" t="s">
        <v>384</v>
      </c>
      <c r="L244" s="5" t="s">
        <v>385</v>
      </c>
      <c r="M244" s="5" t="s">
        <v>384</v>
      </c>
      <c r="N244" s="5" t="s">
        <v>24</v>
      </c>
      <c r="O244" s="6">
        <v>1</v>
      </c>
      <c r="P244" s="6">
        <v>15000</v>
      </c>
      <c r="Q244" s="6">
        <f t="shared" si="17"/>
        <v>15000</v>
      </c>
      <c r="R244" s="6"/>
      <c r="S244" s="6">
        <f t="shared" si="18"/>
        <v>0</v>
      </c>
      <c r="T244" s="5" t="s">
        <v>25</v>
      </c>
      <c r="X244" s="5" t="s">
        <v>383</v>
      </c>
      <c r="Y244" s="5" t="s">
        <v>385</v>
      </c>
      <c r="Z244" s="5" t="s">
        <v>384</v>
      </c>
      <c r="AA244" s="5" t="s">
        <v>24</v>
      </c>
      <c r="AB244" s="6">
        <v>1</v>
      </c>
      <c r="AC244" s="6">
        <v>15000</v>
      </c>
      <c r="AD244" s="6">
        <f t="shared" si="19"/>
        <v>15000</v>
      </c>
      <c r="AE244" s="6"/>
      <c r="AF244" s="6">
        <f t="shared" si="20"/>
        <v>0</v>
      </c>
    </row>
    <row r="245" spans="1:32" x14ac:dyDescent="0.2">
      <c r="A245" s="1">
        <v>803</v>
      </c>
      <c r="B245" s="4" t="s">
        <v>85</v>
      </c>
      <c r="C245" s="4">
        <v>46000</v>
      </c>
      <c r="D245" s="5" t="s">
        <v>235</v>
      </c>
      <c r="E245" s="5"/>
      <c r="F245" s="5" t="s">
        <v>383</v>
      </c>
      <c r="G245" s="5" t="s">
        <v>383</v>
      </c>
      <c r="H245" s="5">
        <f t="shared" si="21"/>
        <v>24</v>
      </c>
      <c r="I245" s="5"/>
      <c r="J245" s="5" t="s">
        <v>384</v>
      </c>
      <c r="K245" s="5" t="s">
        <v>384</v>
      </c>
      <c r="L245" s="5" t="s">
        <v>385</v>
      </c>
      <c r="M245" s="5" t="s">
        <v>384</v>
      </c>
      <c r="N245" s="5" t="s">
        <v>24</v>
      </c>
      <c r="O245" s="6">
        <v>1</v>
      </c>
      <c r="P245" s="6">
        <v>10000</v>
      </c>
      <c r="Q245" s="6">
        <f t="shared" si="17"/>
        <v>10000</v>
      </c>
      <c r="R245" s="6"/>
      <c r="S245" s="6">
        <f t="shared" si="18"/>
        <v>0</v>
      </c>
      <c r="T245" s="5" t="s">
        <v>25</v>
      </c>
      <c r="X245" s="5" t="s">
        <v>383</v>
      </c>
      <c r="Y245" s="5" t="s">
        <v>385</v>
      </c>
      <c r="Z245" s="5" t="s">
        <v>384</v>
      </c>
      <c r="AA245" s="5" t="s">
        <v>24</v>
      </c>
      <c r="AB245" s="6">
        <v>1</v>
      </c>
      <c r="AC245" s="6">
        <v>10000</v>
      </c>
      <c r="AD245" s="6">
        <f t="shared" si="19"/>
        <v>10000</v>
      </c>
      <c r="AE245" s="6"/>
      <c r="AF245" s="6">
        <f t="shared" si="20"/>
        <v>0</v>
      </c>
    </row>
    <row r="246" spans="1:32" x14ac:dyDescent="0.2">
      <c r="A246" s="1">
        <v>801</v>
      </c>
      <c r="B246" s="4" t="s">
        <v>85</v>
      </c>
      <c r="C246" s="4">
        <v>46000</v>
      </c>
      <c r="D246" s="5" t="s">
        <v>235</v>
      </c>
      <c r="E246" s="5"/>
      <c r="F246" s="5" t="s">
        <v>386</v>
      </c>
      <c r="G246" s="5" t="s">
        <v>386</v>
      </c>
      <c r="H246" s="5">
        <f t="shared" si="21"/>
        <v>24</v>
      </c>
      <c r="I246" s="5"/>
      <c r="J246" s="5" t="s">
        <v>384</v>
      </c>
      <c r="K246" s="5" t="s">
        <v>384</v>
      </c>
      <c r="L246" s="5" t="s">
        <v>385</v>
      </c>
      <c r="M246" s="5" t="s">
        <v>384</v>
      </c>
      <c r="N246" s="5" t="s">
        <v>24</v>
      </c>
      <c r="O246" s="6">
        <v>1</v>
      </c>
      <c r="P246" s="6">
        <v>17500</v>
      </c>
      <c r="Q246" s="6">
        <f t="shared" si="17"/>
        <v>17500</v>
      </c>
      <c r="R246" s="6"/>
      <c r="S246" s="6">
        <f t="shared" si="18"/>
        <v>0</v>
      </c>
      <c r="T246" s="5" t="s">
        <v>25</v>
      </c>
      <c r="X246" s="5" t="s">
        <v>386</v>
      </c>
      <c r="Y246" s="5" t="s">
        <v>385</v>
      </c>
      <c r="Z246" s="5" t="s">
        <v>384</v>
      </c>
      <c r="AA246" s="5" t="s">
        <v>24</v>
      </c>
      <c r="AB246" s="6">
        <v>1</v>
      </c>
      <c r="AC246" s="6">
        <v>17500</v>
      </c>
      <c r="AD246" s="6">
        <f t="shared" si="19"/>
        <v>17500</v>
      </c>
      <c r="AE246" s="6"/>
      <c r="AF246" s="6">
        <f t="shared" si="20"/>
        <v>0</v>
      </c>
    </row>
    <row r="247" spans="1:32" x14ac:dyDescent="0.2">
      <c r="A247" s="1">
        <v>1836</v>
      </c>
      <c r="B247" s="4" t="s">
        <v>57</v>
      </c>
      <c r="C247" s="4">
        <v>46010</v>
      </c>
      <c r="D247" s="5" t="s">
        <v>387</v>
      </c>
      <c r="E247" s="5"/>
      <c r="F247" s="5" t="s">
        <v>388</v>
      </c>
      <c r="G247" s="5" t="s">
        <v>388</v>
      </c>
      <c r="H247" s="5">
        <f t="shared" si="21"/>
        <v>21</v>
      </c>
      <c r="I247" s="5"/>
      <c r="J247" s="5" t="s">
        <v>373</v>
      </c>
      <c r="K247" s="5" t="s">
        <v>373</v>
      </c>
      <c r="L247" s="5" t="s">
        <v>374</v>
      </c>
      <c r="M247" s="5" t="s">
        <v>373</v>
      </c>
      <c r="N247" s="5" t="s">
        <v>24</v>
      </c>
      <c r="O247" s="6">
        <v>81</v>
      </c>
      <c r="P247" s="7">
        <v>1000</v>
      </c>
      <c r="Q247" s="6">
        <f t="shared" si="17"/>
        <v>81000</v>
      </c>
      <c r="R247" s="7">
        <v>550</v>
      </c>
      <c r="S247" s="6">
        <f t="shared" si="18"/>
        <v>44550</v>
      </c>
      <c r="T247" s="5" t="s">
        <v>25</v>
      </c>
      <c r="X247" s="5" t="s">
        <v>388</v>
      </c>
      <c r="Y247" s="5" t="s">
        <v>374</v>
      </c>
      <c r="Z247" s="5" t="s">
        <v>373</v>
      </c>
      <c r="AA247" s="5" t="s">
        <v>24</v>
      </c>
      <c r="AB247" s="6">
        <v>81</v>
      </c>
      <c r="AC247" s="7">
        <v>1000</v>
      </c>
      <c r="AD247" s="6">
        <f t="shared" si="19"/>
        <v>81000</v>
      </c>
      <c r="AE247" s="7">
        <v>550</v>
      </c>
      <c r="AF247" s="6">
        <f t="shared" si="20"/>
        <v>44550</v>
      </c>
    </row>
    <row r="248" spans="1:32" x14ac:dyDescent="0.2">
      <c r="A248" s="1">
        <v>2014</v>
      </c>
      <c r="B248" s="4" t="s">
        <v>83</v>
      </c>
      <c r="C248" s="4">
        <v>46011</v>
      </c>
      <c r="D248" s="5" t="s">
        <v>327</v>
      </c>
      <c r="E248" s="5"/>
      <c r="F248" s="5" t="s">
        <v>388</v>
      </c>
      <c r="G248" s="5" t="s">
        <v>388</v>
      </c>
      <c r="H248" s="5">
        <f t="shared" si="21"/>
        <v>21</v>
      </c>
      <c r="I248" s="5"/>
      <c r="J248" s="5" t="s">
        <v>373</v>
      </c>
      <c r="K248" s="5" t="s">
        <v>373</v>
      </c>
      <c r="L248" s="5" t="s">
        <v>374</v>
      </c>
      <c r="M248" s="5" t="s">
        <v>373</v>
      </c>
      <c r="N248" s="5" t="s">
        <v>24</v>
      </c>
      <c r="O248" s="6">
        <v>1</v>
      </c>
      <c r="P248" s="7">
        <v>1000</v>
      </c>
      <c r="Q248" s="6">
        <f t="shared" si="17"/>
        <v>1000</v>
      </c>
      <c r="R248" s="7">
        <v>550</v>
      </c>
      <c r="S248" s="6">
        <f t="shared" si="18"/>
        <v>550</v>
      </c>
      <c r="T248" s="5" t="s">
        <v>25</v>
      </c>
      <c r="X248" s="5" t="s">
        <v>388</v>
      </c>
      <c r="Y248" s="5" t="s">
        <v>374</v>
      </c>
      <c r="Z248" s="5" t="s">
        <v>373</v>
      </c>
      <c r="AA248" s="5" t="s">
        <v>24</v>
      </c>
      <c r="AB248" s="6">
        <v>1</v>
      </c>
      <c r="AC248" s="7">
        <v>1000</v>
      </c>
      <c r="AD248" s="6">
        <f t="shared" si="19"/>
        <v>1000</v>
      </c>
      <c r="AE248" s="7">
        <v>550</v>
      </c>
      <c r="AF248" s="6">
        <f t="shared" si="20"/>
        <v>550</v>
      </c>
    </row>
    <row r="249" spans="1:32" x14ac:dyDescent="0.2">
      <c r="A249" s="1">
        <v>1948</v>
      </c>
      <c r="B249" s="4" t="s">
        <v>83</v>
      </c>
      <c r="C249" s="4">
        <v>46010</v>
      </c>
      <c r="D249" s="5" t="s">
        <v>376</v>
      </c>
      <c r="E249" s="5"/>
      <c r="F249" s="5" t="s">
        <v>389</v>
      </c>
      <c r="G249" s="5" t="s">
        <v>389</v>
      </c>
      <c r="H249" s="5">
        <f t="shared" si="21"/>
        <v>21</v>
      </c>
      <c r="I249" s="5"/>
      <c r="J249" s="5" t="s">
        <v>373</v>
      </c>
      <c r="K249" s="5" t="s">
        <v>373</v>
      </c>
      <c r="L249" s="5" t="s">
        <v>374</v>
      </c>
      <c r="M249" s="5" t="s">
        <v>373</v>
      </c>
      <c r="N249" s="5" t="s">
        <v>24</v>
      </c>
      <c r="O249" s="6">
        <v>17</v>
      </c>
      <c r="P249" s="7">
        <v>200</v>
      </c>
      <c r="Q249" s="6">
        <f t="shared" si="17"/>
        <v>3400</v>
      </c>
      <c r="R249" s="7">
        <v>540</v>
      </c>
      <c r="S249" s="6">
        <f t="shared" si="18"/>
        <v>9180</v>
      </c>
      <c r="T249" s="5" t="s">
        <v>25</v>
      </c>
      <c r="X249" s="5" t="s">
        <v>389</v>
      </c>
      <c r="Y249" s="5" t="s">
        <v>374</v>
      </c>
      <c r="Z249" s="5" t="s">
        <v>373</v>
      </c>
      <c r="AA249" s="5" t="s">
        <v>24</v>
      </c>
      <c r="AB249" s="6">
        <v>17</v>
      </c>
      <c r="AC249" s="7">
        <v>200</v>
      </c>
      <c r="AD249" s="6">
        <f t="shared" si="19"/>
        <v>3400</v>
      </c>
      <c r="AE249" s="7">
        <v>540</v>
      </c>
      <c r="AF249" s="6">
        <f t="shared" si="20"/>
        <v>9180</v>
      </c>
    </row>
    <row r="250" spans="1:32" x14ac:dyDescent="0.2">
      <c r="A250" s="1">
        <v>2015</v>
      </c>
      <c r="B250" s="4" t="s">
        <v>83</v>
      </c>
      <c r="C250" s="4">
        <v>46011</v>
      </c>
      <c r="D250" s="5" t="s">
        <v>327</v>
      </c>
      <c r="E250" s="5"/>
      <c r="F250" s="5" t="s">
        <v>389</v>
      </c>
      <c r="G250" s="5" t="s">
        <v>389</v>
      </c>
      <c r="H250" s="5">
        <f t="shared" si="21"/>
        <v>21</v>
      </c>
      <c r="I250" s="5"/>
      <c r="J250" s="5" t="s">
        <v>373</v>
      </c>
      <c r="K250" s="5" t="s">
        <v>373</v>
      </c>
      <c r="L250" s="5" t="s">
        <v>374</v>
      </c>
      <c r="M250" s="5" t="s">
        <v>373</v>
      </c>
      <c r="N250" s="5" t="s">
        <v>24</v>
      </c>
      <c r="O250" s="6">
        <v>1</v>
      </c>
      <c r="P250" s="7">
        <v>2000</v>
      </c>
      <c r="Q250" s="6">
        <f t="shared" si="17"/>
        <v>2000</v>
      </c>
      <c r="R250" s="7">
        <v>540</v>
      </c>
      <c r="S250" s="6">
        <f t="shared" si="18"/>
        <v>540</v>
      </c>
      <c r="T250" s="5" t="s">
        <v>25</v>
      </c>
      <c r="X250" s="5" t="s">
        <v>389</v>
      </c>
      <c r="Y250" s="5" t="s">
        <v>374</v>
      </c>
      <c r="Z250" s="5" t="s">
        <v>373</v>
      </c>
      <c r="AA250" s="5" t="s">
        <v>24</v>
      </c>
      <c r="AB250" s="6">
        <v>1</v>
      </c>
      <c r="AC250" s="7">
        <v>2000</v>
      </c>
      <c r="AD250" s="6">
        <f t="shared" si="19"/>
        <v>2000</v>
      </c>
      <c r="AE250" s="7">
        <v>540</v>
      </c>
      <c r="AF250" s="6">
        <f t="shared" si="20"/>
        <v>540</v>
      </c>
    </row>
    <row r="251" spans="1:32" x14ac:dyDescent="0.2">
      <c r="A251" s="1">
        <v>294</v>
      </c>
      <c r="B251" s="4" t="s">
        <v>27</v>
      </c>
      <c r="C251" s="4">
        <v>45998</v>
      </c>
      <c r="D251" s="5" t="s">
        <v>35</v>
      </c>
      <c r="E251" s="5"/>
      <c r="F251" s="5" t="s">
        <v>390</v>
      </c>
      <c r="G251" s="5" t="s">
        <v>390</v>
      </c>
      <c r="H251" s="5">
        <f t="shared" si="21"/>
        <v>19</v>
      </c>
      <c r="I251" s="5"/>
      <c r="J251" s="5" t="s">
        <v>373</v>
      </c>
      <c r="K251" s="5" t="s">
        <v>373</v>
      </c>
      <c r="L251" s="5" t="s">
        <v>374</v>
      </c>
      <c r="M251" s="5" t="s">
        <v>373</v>
      </c>
      <c r="N251" s="5" t="s">
        <v>241</v>
      </c>
      <c r="O251" s="6">
        <v>7</v>
      </c>
      <c r="P251" s="6">
        <v>7500</v>
      </c>
      <c r="Q251" s="6">
        <f t="shared" si="17"/>
        <v>52500</v>
      </c>
      <c r="R251" s="6"/>
      <c r="S251" s="6">
        <f t="shared" si="18"/>
        <v>0</v>
      </c>
      <c r="T251" s="5" t="s">
        <v>25</v>
      </c>
      <c r="X251" s="5" t="s">
        <v>390</v>
      </c>
      <c r="Y251" s="5" t="s">
        <v>374</v>
      </c>
      <c r="Z251" s="5" t="s">
        <v>373</v>
      </c>
      <c r="AA251" s="5" t="s">
        <v>241</v>
      </c>
      <c r="AB251" s="6">
        <v>7</v>
      </c>
      <c r="AC251" s="6">
        <v>7500</v>
      </c>
      <c r="AD251" s="6">
        <f t="shared" si="19"/>
        <v>52500</v>
      </c>
      <c r="AE251" s="6"/>
      <c r="AF251" s="6">
        <f t="shared" si="20"/>
        <v>0</v>
      </c>
    </row>
    <row r="252" spans="1:32" x14ac:dyDescent="0.2">
      <c r="A252" s="1">
        <v>1947</v>
      </c>
      <c r="B252" s="4" t="s">
        <v>83</v>
      </c>
      <c r="C252" s="4">
        <v>46010</v>
      </c>
      <c r="D252" s="5" t="s">
        <v>376</v>
      </c>
      <c r="E252" s="5"/>
      <c r="F252" s="5" t="s">
        <v>391</v>
      </c>
      <c r="G252" s="5" t="s">
        <v>391</v>
      </c>
      <c r="H252" s="5">
        <f t="shared" si="21"/>
        <v>20</v>
      </c>
      <c r="I252" s="5"/>
      <c r="J252" s="5" t="s">
        <v>373</v>
      </c>
      <c r="K252" s="5" t="s">
        <v>373</v>
      </c>
      <c r="L252" s="5" t="s">
        <v>374</v>
      </c>
      <c r="M252" s="5" t="s">
        <v>373</v>
      </c>
      <c r="N252" s="5" t="s">
        <v>24</v>
      </c>
      <c r="O252" s="6">
        <v>3</v>
      </c>
      <c r="P252" s="7">
        <v>3000</v>
      </c>
      <c r="Q252" s="6">
        <f t="shared" si="17"/>
        <v>9000</v>
      </c>
      <c r="R252" s="7">
        <v>550</v>
      </c>
      <c r="S252" s="6">
        <f t="shared" si="18"/>
        <v>1650</v>
      </c>
      <c r="T252" s="5" t="s">
        <v>25</v>
      </c>
      <c r="X252" s="5" t="s">
        <v>391</v>
      </c>
      <c r="Y252" s="5" t="s">
        <v>374</v>
      </c>
      <c r="Z252" s="5" t="s">
        <v>373</v>
      </c>
      <c r="AA252" s="5" t="s">
        <v>24</v>
      </c>
      <c r="AB252" s="6">
        <v>3</v>
      </c>
      <c r="AC252" s="7">
        <v>3000</v>
      </c>
      <c r="AD252" s="6">
        <f t="shared" si="19"/>
        <v>9000</v>
      </c>
      <c r="AE252" s="7">
        <v>550</v>
      </c>
      <c r="AF252" s="6">
        <f t="shared" si="20"/>
        <v>1650</v>
      </c>
    </row>
    <row r="253" spans="1:32" x14ac:dyDescent="0.2">
      <c r="A253" s="1">
        <v>1949</v>
      </c>
      <c r="B253" s="4" t="s">
        <v>83</v>
      </c>
      <c r="C253" s="4">
        <v>46010</v>
      </c>
      <c r="D253" s="5" t="s">
        <v>392</v>
      </c>
      <c r="E253" s="5"/>
      <c r="F253" s="5" t="s">
        <v>391</v>
      </c>
      <c r="G253" s="5" t="s">
        <v>391</v>
      </c>
      <c r="H253" s="5">
        <f t="shared" si="21"/>
        <v>20</v>
      </c>
      <c r="I253" s="5"/>
      <c r="J253" s="5" t="s">
        <v>373</v>
      </c>
      <c r="K253" s="5" t="s">
        <v>373</v>
      </c>
      <c r="L253" s="5" t="s">
        <v>374</v>
      </c>
      <c r="M253" s="5" t="s">
        <v>373</v>
      </c>
      <c r="N253" s="5" t="s">
        <v>24</v>
      </c>
      <c r="O253" s="6">
        <v>8</v>
      </c>
      <c r="P253" s="7">
        <v>3000</v>
      </c>
      <c r="Q253" s="6">
        <f t="shared" si="17"/>
        <v>24000</v>
      </c>
      <c r="R253" s="7"/>
      <c r="S253" s="6">
        <f t="shared" si="18"/>
        <v>0</v>
      </c>
      <c r="T253" s="5" t="s">
        <v>25</v>
      </c>
      <c r="X253" s="5" t="s">
        <v>391</v>
      </c>
      <c r="Y253" s="5" t="s">
        <v>374</v>
      </c>
      <c r="Z253" s="5" t="s">
        <v>373</v>
      </c>
      <c r="AA253" s="5" t="s">
        <v>24</v>
      </c>
      <c r="AB253" s="6">
        <v>8</v>
      </c>
      <c r="AC253" s="7">
        <v>3000</v>
      </c>
      <c r="AD253" s="6">
        <f t="shared" si="19"/>
        <v>24000</v>
      </c>
      <c r="AE253" s="7"/>
      <c r="AF253" s="6">
        <f t="shared" si="20"/>
        <v>0</v>
      </c>
    </row>
    <row r="254" spans="1:32" x14ac:dyDescent="0.2">
      <c r="A254" s="1">
        <v>1868</v>
      </c>
      <c r="B254" s="4" t="s">
        <v>57</v>
      </c>
      <c r="C254" s="4">
        <v>46010</v>
      </c>
      <c r="D254" s="5" t="s">
        <v>121</v>
      </c>
      <c r="E254" s="5"/>
      <c r="F254" s="5" t="s">
        <v>393</v>
      </c>
      <c r="G254" s="5" t="s">
        <v>393</v>
      </c>
      <c r="H254" s="5">
        <f t="shared" si="21"/>
        <v>9</v>
      </c>
      <c r="I254" s="5"/>
      <c r="J254" s="5" t="s">
        <v>373</v>
      </c>
      <c r="K254" s="5" t="s">
        <v>373</v>
      </c>
      <c r="L254" s="5" t="s">
        <v>374</v>
      </c>
      <c r="M254" s="5" t="s">
        <v>373</v>
      </c>
      <c r="N254" s="5" t="s">
        <v>24</v>
      </c>
      <c r="O254" s="6">
        <v>1</v>
      </c>
      <c r="P254" s="7">
        <v>750</v>
      </c>
      <c r="Q254" s="6">
        <f t="shared" si="17"/>
        <v>750</v>
      </c>
      <c r="R254" s="7">
        <v>375</v>
      </c>
      <c r="S254" s="6">
        <f t="shared" si="18"/>
        <v>375</v>
      </c>
      <c r="T254" s="5" t="s">
        <v>25</v>
      </c>
      <c r="X254" s="5" t="s">
        <v>393</v>
      </c>
      <c r="Y254" s="5" t="s">
        <v>374</v>
      </c>
      <c r="Z254" s="5" t="s">
        <v>373</v>
      </c>
      <c r="AA254" s="5" t="s">
        <v>24</v>
      </c>
      <c r="AB254" s="6">
        <v>1</v>
      </c>
      <c r="AC254" s="7">
        <v>750</v>
      </c>
      <c r="AD254" s="6">
        <f t="shared" si="19"/>
        <v>750</v>
      </c>
      <c r="AE254" s="7">
        <v>375</v>
      </c>
      <c r="AF254" s="6">
        <f t="shared" si="20"/>
        <v>375</v>
      </c>
    </row>
    <row r="255" spans="1:32" x14ac:dyDescent="0.2">
      <c r="A255" s="1">
        <v>1952</v>
      </c>
      <c r="B255" s="4" t="s">
        <v>83</v>
      </c>
      <c r="C255" s="4">
        <v>46010</v>
      </c>
      <c r="D255" s="5" t="s">
        <v>394</v>
      </c>
      <c r="E255" s="5"/>
      <c r="F255" s="5" t="s">
        <v>393</v>
      </c>
      <c r="G255" s="5" t="s">
        <v>393</v>
      </c>
      <c r="H255" s="5">
        <f t="shared" si="21"/>
        <v>9</v>
      </c>
      <c r="I255" s="5"/>
      <c r="J255" s="5" t="s">
        <v>373</v>
      </c>
      <c r="K255" s="5" t="s">
        <v>373</v>
      </c>
      <c r="L255" s="5" t="s">
        <v>374</v>
      </c>
      <c r="M255" s="5" t="s">
        <v>373</v>
      </c>
      <c r="N255" s="5" t="s">
        <v>24</v>
      </c>
      <c r="O255" s="6">
        <v>82</v>
      </c>
      <c r="P255" s="7">
        <v>750</v>
      </c>
      <c r="Q255" s="6">
        <f t="shared" si="17"/>
        <v>61500</v>
      </c>
      <c r="R255" s="7">
        <v>375</v>
      </c>
      <c r="S255" s="6">
        <f t="shared" si="18"/>
        <v>30750</v>
      </c>
      <c r="T255" s="5" t="s">
        <v>25</v>
      </c>
      <c r="X255" s="5" t="s">
        <v>393</v>
      </c>
      <c r="Y255" s="5" t="s">
        <v>374</v>
      </c>
      <c r="Z255" s="5" t="s">
        <v>373</v>
      </c>
      <c r="AA255" s="5" t="s">
        <v>24</v>
      </c>
      <c r="AB255" s="6">
        <v>82</v>
      </c>
      <c r="AC255" s="7">
        <v>750</v>
      </c>
      <c r="AD255" s="6">
        <f t="shared" si="19"/>
        <v>61500</v>
      </c>
      <c r="AE255" s="7">
        <v>375</v>
      </c>
      <c r="AF255" s="6">
        <f t="shared" si="20"/>
        <v>30750</v>
      </c>
    </row>
    <row r="256" spans="1:32" x14ac:dyDescent="0.2">
      <c r="A256" s="1">
        <v>302</v>
      </c>
      <c r="B256" s="4" t="s">
        <v>48</v>
      </c>
      <c r="C256" s="4">
        <v>45998</v>
      </c>
      <c r="D256" s="5" t="s">
        <v>395</v>
      </c>
      <c r="E256" s="5"/>
      <c r="F256" s="5" t="s">
        <v>396</v>
      </c>
      <c r="G256" s="5" t="s">
        <v>396</v>
      </c>
      <c r="H256" s="5">
        <f t="shared" si="21"/>
        <v>10</v>
      </c>
      <c r="I256" s="5"/>
      <c r="J256" s="5" t="s">
        <v>373</v>
      </c>
      <c r="K256" s="5" t="s">
        <v>373</v>
      </c>
      <c r="L256" s="5" t="s">
        <v>374</v>
      </c>
      <c r="M256" s="5" t="s">
        <v>373</v>
      </c>
      <c r="N256" s="5" t="s">
        <v>24</v>
      </c>
      <c r="O256" s="6">
        <v>17</v>
      </c>
      <c r="P256" s="6">
        <v>750</v>
      </c>
      <c r="Q256" s="6">
        <f t="shared" si="17"/>
        <v>12750</v>
      </c>
      <c r="R256" s="6"/>
      <c r="S256" s="6">
        <f t="shared" si="18"/>
        <v>0</v>
      </c>
      <c r="T256" s="5" t="s">
        <v>25</v>
      </c>
      <c r="X256" s="5" t="s">
        <v>396</v>
      </c>
      <c r="Y256" s="5" t="s">
        <v>374</v>
      </c>
      <c r="Z256" s="5" t="s">
        <v>373</v>
      </c>
      <c r="AA256" s="5" t="s">
        <v>24</v>
      </c>
      <c r="AB256" s="6">
        <v>17</v>
      </c>
      <c r="AC256" s="6">
        <v>750</v>
      </c>
      <c r="AD256" s="6">
        <f t="shared" si="19"/>
        <v>12750</v>
      </c>
      <c r="AE256" s="6"/>
      <c r="AF256" s="6">
        <f t="shared" si="20"/>
        <v>0</v>
      </c>
    </row>
    <row r="257" spans="1:32" x14ac:dyDescent="0.2">
      <c r="A257" s="1">
        <v>310</v>
      </c>
      <c r="B257" s="4" t="s">
        <v>48</v>
      </c>
      <c r="C257" s="4">
        <v>45998</v>
      </c>
      <c r="D257" s="5" t="s">
        <v>397</v>
      </c>
      <c r="E257" s="5"/>
      <c r="F257" s="5" t="s">
        <v>396</v>
      </c>
      <c r="G257" s="5" t="s">
        <v>396</v>
      </c>
      <c r="H257" s="5">
        <f t="shared" si="21"/>
        <v>10</v>
      </c>
      <c r="I257" s="5"/>
      <c r="J257" s="5" t="s">
        <v>373</v>
      </c>
      <c r="K257" s="5" t="s">
        <v>373</v>
      </c>
      <c r="L257" s="5" t="s">
        <v>374</v>
      </c>
      <c r="M257" s="5" t="s">
        <v>373</v>
      </c>
      <c r="N257" s="5" t="s">
        <v>24</v>
      </c>
      <c r="O257" s="6">
        <v>9</v>
      </c>
      <c r="P257" s="6">
        <v>750</v>
      </c>
      <c r="Q257" s="6">
        <f t="shared" si="17"/>
        <v>6750</v>
      </c>
      <c r="R257" s="6"/>
      <c r="S257" s="6">
        <f t="shared" si="18"/>
        <v>0</v>
      </c>
      <c r="T257" s="5" t="s">
        <v>25</v>
      </c>
      <c r="X257" s="5" t="s">
        <v>396</v>
      </c>
      <c r="Y257" s="5" t="s">
        <v>374</v>
      </c>
      <c r="Z257" s="5" t="s">
        <v>373</v>
      </c>
      <c r="AA257" s="5" t="s">
        <v>24</v>
      </c>
      <c r="AB257" s="6">
        <v>9</v>
      </c>
      <c r="AC257" s="6">
        <v>750</v>
      </c>
      <c r="AD257" s="6">
        <f t="shared" si="19"/>
        <v>6750</v>
      </c>
      <c r="AE257" s="6"/>
      <c r="AF257" s="6">
        <f t="shared" si="20"/>
        <v>0</v>
      </c>
    </row>
    <row r="258" spans="1:32" x14ac:dyDescent="0.2">
      <c r="A258" s="1">
        <v>304</v>
      </c>
      <c r="B258" s="4" t="s">
        <v>48</v>
      </c>
      <c r="C258" s="4">
        <v>45998</v>
      </c>
      <c r="D258" s="5" t="s">
        <v>395</v>
      </c>
      <c r="E258" s="5"/>
      <c r="F258" s="5" t="s">
        <v>398</v>
      </c>
      <c r="G258" s="5" t="s">
        <v>398</v>
      </c>
      <c r="H258" s="5">
        <f t="shared" si="21"/>
        <v>9</v>
      </c>
      <c r="I258" s="5"/>
      <c r="J258" s="5" t="s">
        <v>373</v>
      </c>
      <c r="K258" s="5" t="s">
        <v>373</v>
      </c>
      <c r="L258" s="5" t="s">
        <v>374</v>
      </c>
      <c r="M258" s="5" t="s">
        <v>373</v>
      </c>
      <c r="N258" s="5" t="s">
        <v>24</v>
      </c>
      <c r="O258" s="6">
        <v>2</v>
      </c>
      <c r="P258" s="6">
        <v>1000</v>
      </c>
      <c r="Q258" s="6">
        <f t="shared" si="17"/>
        <v>2000</v>
      </c>
      <c r="R258" s="6"/>
      <c r="S258" s="6">
        <f t="shared" si="18"/>
        <v>0</v>
      </c>
      <c r="T258" s="5" t="s">
        <v>25</v>
      </c>
      <c r="X258" s="5" t="s">
        <v>398</v>
      </c>
      <c r="Y258" s="5" t="s">
        <v>374</v>
      </c>
      <c r="Z258" s="5" t="s">
        <v>373</v>
      </c>
      <c r="AA258" s="5" t="s">
        <v>24</v>
      </c>
      <c r="AB258" s="6">
        <v>2</v>
      </c>
      <c r="AC258" s="6">
        <v>1000</v>
      </c>
      <c r="AD258" s="6">
        <f t="shared" si="19"/>
        <v>2000</v>
      </c>
      <c r="AE258" s="6"/>
      <c r="AF258" s="6">
        <f t="shared" si="20"/>
        <v>0</v>
      </c>
    </row>
    <row r="259" spans="1:32" x14ac:dyDescent="0.2">
      <c r="A259" s="1">
        <v>1953</v>
      </c>
      <c r="B259" s="4" t="s">
        <v>83</v>
      </c>
      <c r="C259" s="4">
        <v>46010</v>
      </c>
      <c r="D259" s="5" t="s">
        <v>394</v>
      </c>
      <c r="E259" s="5"/>
      <c r="F259" s="5" t="s">
        <v>398</v>
      </c>
      <c r="G259" s="5" t="s">
        <v>398</v>
      </c>
      <c r="H259" s="5">
        <f t="shared" si="21"/>
        <v>9</v>
      </c>
      <c r="I259" s="5"/>
      <c r="J259" s="5" t="s">
        <v>373</v>
      </c>
      <c r="K259" s="5" t="s">
        <v>373</v>
      </c>
      <c r="L259" s="5" t="s">
        <v>374</v>
      </c>
      <c r="M259" s="5" t="s">
        <v>373</v>
      </c>
      <c r="N259" s="5" t="s">
        <v>24</v>
      </c>
      <c r="O259" s="6">
        <v>50</v>
      </c>
      <c r="P259" s="7">
        <v>1000</v>
      </c>
      <c r="Q259" s="6">
        <f t="shared" si="17"/>
        <v>50000</v>
      </c>
      <c r="R259" s="7">
        <v>500</v>
      </c>
      <c r="S259" s="6">
        <f t="shared" si="18"/>
        <v>25000</v>
      </c>
      <c r="T259" s="5" t="s">
        <v>25</v>
      </c>
      <c r="X259" s="5" t="s">
        <v>398</v>
      </c>
      <c r="Y259" s="5" t="s">
        <v>374</v>
      </c>
      <c r="Z259" s="5" t="s">
        <v>373</v>
      </c>
      <c r="AA259" s="5" t="s">
        <v>24</v>
      </c>
      <c r="AB259" s="6">
        <v>50</v>
      </c>
      <c r="AC259" s="7">
        <v>1000</v>
      </c>
      <c r="AD259" s="6">
        <f t="shared" si="19"/>
        <v>50000</v>
      </c>
      <c r="AE259" s="7">
        <v>500</v>
      </c>
      <c r="AF259" s="6">
        <f t="shared" si="20"/>
        <v>25000</v>
      </c>
    </row>
    <row r="260" spans="1:32" x14ac:dyDescent="0.2">
      <c r="A260" s="1">
        <v>340</v>
      </c>
      <c r="B260" s="4" t="s">
        <v>48</v>
      </c>
      <c r="C260" s="4">
        <v>45998</v>
      </c>
      <c r="D260" s="5" t="s">
        <v>149</v>
      </c>
      <c r="E260" s="5"/>
      <c r="F260" s="5" t="s">
        <v>399</v>
      </c>
      <c r="G260" s="5" t="s">
        <v>399</v>
      </c>
      <c r="H260" s="5">
        <f t="shared" si="21"/>
        <v>11</v>
      </c>
      <c r="I260" s="5"/>
      <c r="J260" s="5" t="s">
        <v>399</v>
      </c>
      <c r="K260" s="5" t="s">
        <v>399</v>
      </c>
      <c r="L260" s="5" t="s">
        <v>374</v>
      </c>
      <c r="M260" s="5" t="s">
        <v>399</v>
      </c>
      <c r="N260" s="5" t="s">
        <v>24</v>
      </c>
      <c r="O260" s="6">
        <v>120</v>
      </c>
      <c r="P260" s="6">
        <v>100</v>
      </c>
      <c r="Q260" s="6">
        <f t="shared" si="17"/>
        <v>12000</v>
      </c>
      <c r="R260" s="6"/>
      <c r="S260" s="6">
        <f t="shared" si="18"/>
        <v>0</v>
      </c>
      <c r="T260" s="5" t="s">
        <v>25</v>
      </c>
      <c r="X260" s="5" t="s">
        <v>399</v>
      </c>
      <c r="Y260" s="5" t="s">
        <v>374</v>
      </c>
      <c r="Z260" s="5" t="s">
        <v>399</v>
      </c>
      <c r="AA260" s="5" t="s">
        <v>24</v>
      </c>
      <c r="AB260" s="6">
        <v>120</v>
      </c>
      <c r="AC260" s="6">
        <v>100</v>
      </c>
      <c r="AD260" s="6">
        <f t="shared" si="19"/>
        <v>12000</v>
      </c>
      <c r="AE260" s="6"/>
      <c r="AF260" s="6">
        <f t="shared" si="20"/>
        <v>0</v>
      </c>
    </row>
    <row r="261" spans="1:32" x14ac:dyDescent="0.2">
      <c r="A261" s="1">
        <v>983</v>
      </c>
      <c r="B261" s="4" t="s">
        <v>60</v>
      </c>
      <c r="C261" s="4">
        <v>46002</v>
      </c>
      <c r="D261" s="5" t="s">
        <v>60</v>
      </c>
      <c r="E261" s="5"/>
      <c r="F261" s="5" t="s">
        <v>399</v>
      </c>
      <c r="G261" s="5" t="s">
        <v>399</v>
      </c>
      <c r="H261" s="5">
        <f t="shared" si="21"/>
        <v>11</v>
      </c>
      <c r="I261" s="5"/>
      <c r="J261" s="5" t="s">
        <v>399</v>
      </c>
      <c r="K261" s="5" t="s">
        <v>399</v>
      </c>
      <c r="L261" s="5" t="s">
        <v>374</v>
      </c>
      <c r="M261" s="5" t="s">
        <v>399</v>
      </c>
      <c r="N261" s="5" t="s">
        <v>24</v>
      </c>
      <c r="O261" s="6">
        <v>30</v>
      </c>
      <c r="P261" s="6">
        <v>1000</v>
      </c>
      <c r="Q261" s="6">
        <f t="shared" si="17"/>
        <v>30000</v>
      </c>
      <c r="R261" s="6"/>
      <c r="S261" s="6">
        <f t="shared" si="18"/>
        <v>0</v>
      </c>
      <c r="T261" s="5" t="s">
        <v>25</v>
      </c>
      <c r="X261" s="5" t="s">
        <v>399</v>
      </c>
      <c r="Y261" s="5" t="s">
        <v>374</v>
      </c>
      <c r="Z261" s="5" t="s">
        <v>399</v>
      </c>
      <c r="AA261" s="5" t="s">
        <v>24</v>
      </c>
      <c r="AB261" s="6">
        <v>30</v>
      </c>
      <c r="AC261" s="6">
        <v>1000</v>
      </c>
      <c r="AD261" s="6">
        <f t="shared" si="19"/>
        <v>30000</v>
      </c>
      <c r="AE261" s="6"/>
      <c r="AF261" s="6">
        <f t="shared" si="20"/>
        <v>0</v>
      </c>
    </row>
    <row r="262" spans="1:32" x14ac:dyDescent="0.2">
      <c r="A262" s="1">
        <v>1458</v>
      </c>
      <c r="B262" s="5" t="s">
        <v>116</v>
      </c>
      <c r="C262" s="4">
        <v>46004</v>
      </c>
      <c r="D262" s="5" t="s">
        <v>116</v>
      </c>
      <c r="E262" s="5"/>
      <c r="F262" s="5" t="s">
        <v>399</v>
      </c>
      <c r="G262" s="5" t="s">
        <v>399</v>
      </c>
      <c r="H262" s="5">
        <f t="shared" si="21"/>
        <v>11</v>
      </c>
      <c r="I262" s="5"/>
      <c r="J262" s="5" t="s">
        <v>399</v>
      </c>
      <c r="K262" s="5" t="s">
        <v>399</v>
      </c>
      <c r="L262" s="5" t="s">
        <v>374</v>
      </c>
      <c r="M262" s="5" t="s">
        <v>399</v>
      </c>
      <c r="N262" s="5" t="s">
        <v>24</v>
      </c>
      <c r="O262" s="6">
        <v>250</v>
      </c>
      <c r="P262" s="6">
        <v>100</v>
      </c>
      <c r="Q262" s="6">
        <f t="shared" si="17"/>
        <v>25000</v>
      </c>
      <c r="R262" s="6"/>
      <c r="S262" s="6">
        <f t="shared" si="18"/>
        <v>0</v>
      </c>
      <c r="T262" s="5" t="s">
        <v>25</v>
      </c>
      <c r="X262" s="5" t="s">
        <v>399</v>
      </c>
      <c r="Y262" s="5" t="s">
        <v>374</v>
      </c>
      <c r="Z262" s="5" t="s">
        <v>399</v>
      </c>
      <c r="AA262" s="5" t="s">
        <v>24</v>
      </c>
      <c r="AB262" s="6">
        <v>250</v>
      </c>
      <c r="AC262" s="6">
        <v>100</v>
      </c>
      <c r="AD262" s="6">
        <f t="shared" si="19"/>
        <v>25000</v>
      </c>
      <c r="AE262" s="6"/>
      <c r="AF262" s="6">
        <f t="shared" si="20"/>
        <v>0</v>
      </c>
    </row>
    <row r="263" spans="1:32" x14ac:dyDescent="0.2">
      <c r="A263" s="1">
        <v>297</v>
      </c>
      <c r="B263" s="4" t="s">
        <v>48</v>
      </c>
      <c r="C263" s="4">
        <v>45998</v>
      </c>
      <c r="D263" s="5" t="s">
        <v>364</v>
      </c>
      <c r="E263" s="5"/>
      <c r="F263" s="5" t="s">
        <v>400</v>
      </c>
      <c r="G263" s="5" t="s">
        <v>400</v>
      </c>
      <c r="H263" s="5">
        <f t="shared" si="21"/>
        <v>11</v>
      </c>
      <c r="I263" s="5"/>
      <c r="J263" s="5" t="s">
        <v>399</v>
      </c>
      <c r="K263" s="5" t="s">
        <v>399</v>
      </c>
      <c r="L263" s="5" t="s">
        <v>374</v>
      </c>
      <c r="M263" s="5" t="s">
        <v>399</v>
      </c>
      <c r="N263" s="5" t="s">
        <v>24</v>
      </c>
      <c r="O263" s="6">
        <v>45</v>
      </c>
      <c r="P263" s="6">
        <v>500</v>
      </c>
      <c r="Q263" s="6">
        <f t="shared" si="17"/>
        <v>22500</v>
      </c>
      <c r="R263" s="6"/>
      <c r="S263" s="6">
        <f t="shared" si="18"/>
        <v>0</v>
      </c>
      <c r="T263" s="5" t="s">
        <v>25</v>
      </c>
      <c r="X263" s="5" t="s">
        <v>400</v>
      </c>
      <c r="Y263" s="5" t="s">
        <v>374</v>
      </c>
      <c r="Z263" s="5" t="s">
        <v>399</v>
      </c>
      <c r="AA263" s="5" t="s">
        <v>24</v>
      </c>
      <c r="AB263" s="6">
        <v>45</v>
      </c>
      <c r="AC263" s="6">
        <v>500</v>
      </c>
      <c r="AD263" s="6">
        <f t="shared" si="19"/>
        <v>22500</v>
      </c>
      <c r="AE263" s="6"/>
      <c r="AF263" s="6">
        <f t="shared" si="20"/>
        <v>0</v>
      </c>
    </row>
    <row r="264" spans="1:32" x14ac:dyDescent="0.2">
      <c r="A264" s="1">
        <v>1950</v>
      </c>
      <c r="B264" s="4" t="s">
        <v>83</v>
      </c>
      <c r="C264" s="4">
        <v>46010</v>
      </c>
      <c r="D264" s="5" t="s">
        <v>392</v>
      </c>
      <c r="E264" s="5"/>
      <c r="F264" s="5" t="s">
        <v>400</v>
      </c>
      <c r="G264" s="5" t="s">
        <v>400</v>
      </c>
      <c r="H264" s="5">
        <f t="shared" si="21"/>
        <v>11</v>
      </c>
      <c r="I264" s="5"/>
      <c r="J264" s="5" t="s">
        <v>399</v>
      </c>
      <c r="K264" s="5" t="s">
        <v>399</v>
      </c>
      <c r="L264" s="5" t="s">
        <v>374</v>
      </c>
      <c r="M264" s="5" t="s">
        <v>399</v>
      </c>
      <c r="N264" s="5" t="s">
        <v>24</v>
      </c>
      <c r="O264" s="6">
        <v>250</v>
      </c>
      <c r="P264" s="7">
        <v>100</v>
      </c>
      <c r="Q264" s="6">
        <f t="shared" si="17"/>
        <v>25000</v>
      </c>
      <c r="R264" s="7">
        <v>44</v>
      </c>
      <c r="S264" s="6">
        <f t="shared" si="18"/>
        <v>11000</v>
      </c>
      <c r="T264" s="5" t="s">
        <v>25</v>
      </c>
      <c r="X264" s="5" t="s">
        <v>400</v>
      </c>
      <c r="Y264" s="5" t="s">
        <v>374</v>
      </c>
      <c r="Z264" s="5" t="s">
        <v>399</v>
      </c>
      <c r="AA264" s="5" t="s">
        <v>24</v>
      </c>
      <c r="AB264" s="6">
        <v>250</v>
      </c>
      <c r="AC264" s="7">
        <v>100</v>
      </c>
      <c r="AD264" s="6">
        <f t="shared" si="19"/>
        <v>25000</v>
      </c>
      <c r="AE264" s="7">
        <v>44</v>
      </c>
      <c r="AF264" s="6">
        <f t="shared" si="20"/>
        <v>11000</v>
      </c>
    </row>
    <row r="265" spans="1:32" x14ac:dyDescent="0.2">
      <c r="A265" s="1">
        <v>1951</v>
      </c>
      <c r="B265" s="4" t="s">
        <v>83</v>
      </c>
      <c r="C265" s="4">
        <v>46010</v>
      </c>
      <c r="D265" s="5" t="s">
        <v>401</v>
      </c>
      <c r="E265" s="5"/>
      <c r="F265" s="5" t="s">
        <v>400</v>
      </c>
      <c r="G265" s="5" t="s">
        <v>400</v>
      </c>
      <c r="H265" s="5">
        <f t="shared" si="21"/>
        <v>11</v>
      </c>
      <c r="I265" s="5"/>
      <c r="J265" s="5" t="s">
        <v>399</v>
      </c>
      <c r="K265" s="5" t="s">
        <v>399</v>
      </c>
      <c r="L265" s="5" t="s">
        <v>374</v>
      </c>
      <c r="M265" s="5" t="s">
        <v>399</v>
      </c>
      <c r="N265" s="5" t="s">
        <v>24</v>
      </c>
      <c r="O265" s="6">
        <v>500</v>
      </c>
      <c r="P265" s="7">
        <v>100</v>
      </c>
      <c r="Q265" s="6">
        <f t="shared" ref="Q265:Q328" si="22">+IFERROR(O265*P265,0)</f>
        <v>50000</v>
      </c>
      <c r="R265" s="7">
        <v>44</v>
      </c>
      <c r="S265" s="6">
        <f t="shared" ref="S265:S328" si="23">+IFERROR(O265*R265,0)</f>
        <v>22000</v>
      </c>
      <c r="T265" s="5" t="s">
        <v>25</v>
      </c>
      <c r="X265" s="5" t="s">
        <v>400</v>
      </c>
      <c r="Y265" s="5" t="s">
        <v>374</v>
      </c>
      <c r="Z265" s="5" t="s">
        <v>399</v>
      </c>
      <c r="AA265" s="5" t="s">
        <v>24</v>
      </c>
      <c r="AB265" s="6">
        <v>500</v>
      </c>
      <c r="AC265" s="7">
        <v>100</v>
      </c>
      <c r="AD265" s="6">
        <f t="shared" ref="AD265:AD328" si="24">+IFERROR(AB265*AC265,0)</f>
        <v>50000</v>
      </c>
      <c r="AE265" s="7">
        <v>44</v>
      </c>
      <c r="AF265" s="6">
        <f t="shared" ref="AF265:AF328" si="25">+IFERROR(AB265*AE265,0)</f>
        <v>22000</v>
      </c>
    </row>
    <row r="266" spans="1:32" x14ac:dyDescent="0.2">
      <c r="A266" s="1">
        <v>2013</v>
      </c>
      <c r="B266" s="4" t="s">
        <v>83</v>
      </c>
      <c r="C266" s="4">
        <v>46011</v>
      </c>
      <c r="D266" s="5" t="s">
        <v>327</v>
      </c>
      <c r="E266" s="5"/>
      <c r="F266" s="5" t="s">
        <v>400</v>
      </c>
      <c r="G266" s="5" t="s">
        <v>400</v>
      </c>
      <c r="H266" s="5">
        <f t="shared" ref="H266:H329" si="26">+LEN(G266)</f>
        <v>11</v>
      </c>
      <c r="I266" s="5"/>
      <c r="J266" s="5" t="s">
        <v>399</v>
      </c>
      <c r="K266" s="5" t="s">
        <v>399</v>
      </c>
      <c r="L266" s="5" t="s">
        <v>374</v>
      </c>
      <c r="M266" s="5" t="s">
        <v>399</v>
      </c>
      <c r="N266" s="5" t="s">
        <v>24</v>
      </c>
      <c r="O266" s="6">
        <v>97</v>
      </c>
      <c r="P266" s="7">
        <v>100</v>
      </c>
      <c r="Q266" s="6">
        <f t="shared" si="22"/>
        <v>9700</v>
      </c>
      <c r="R266" s="7">
        <v>44</v>
      </c>
      <c r="S266" s="6">
        <f t="shared" si="23"/>
        <v>4268</v>
      </c>
      <c r="T266" s="5" t="s">
        <v>25</v>
      </c>
      <c r="X266" s="5" t="s">
        <v>400</v>
      </c>
      <c r="Y266" s="5" t="s">
        <v>374</v>
      </c>
      <c r="Z266" s="5" t="s">
        <v>399</v>
      </c>
      <c r="AA266" s="5" t="s">
        <v>24</v>
      </c>
      <c r="AB266" s="6">
        <v>97</v>
      </c>
      <c r="AC266" s="7">
        <v>100</v>
      </c>
      <c r="AD266" s="6">
        <f t="shared" si="24"/>
        <v>9700</v>
      </c>
      <c r="AE266" s="7">
        <v>44</v>
      </c>
      <c r="AF266" s="6">
        <f t="shared" si="25"/>
        <v>4268</v>
      </c>
    </row>
    <row r="267" spans="1:32" x14ac:dyDescent="0.2">
      <c r="A267" s="1">
        <v>839</v>
      </c>
      <c r="B267" s="4" t="s">
        <v>353</v>
      </c>
      <c r="C267" s="4">
        <v>46001</v>
      </c>
      <c r="D267" s="5" t="s">
        <v>402</v>
      </c>
      <c r="E267" s="5"/>
      <c r="F267" s="5" t="s">
        <v>403</v>
      </c>
      <c r="G267" s="5" t="s">
        <v>403</v>
      </c>
      <c r="H267" s="5">
        <f t="shared" si="26"/>
        <v>8</v>
      </c>
      <c r="I267" s="5"/>
      <c r="J267" s="5" t="s">
        <v>221</v>
      </c>
      <c r="K267" s="5" t="s">
        <v>221</v>
      </c>
      <c r="L267" s="5" t="s">
        <v>222</v>
      </c>
      <c r="M267" s="5" t="s">
        <v>221</v>
      </c>
      <c r="N267" s="5" t="s">
        <v>24</v>
      </c>
      <c r="O267" s="6">
        <v>1</v>
      </c>
      <c r="P267" s="6">
        <v>500</v>
      </c>
      <c r="Q267" s="6">
        <f t="shared" si="22"/>
        <v>500</v>
      </c>
      <c r="R267" s="6"/>
      <c r="S267" s="6">
        <f t="shared" si="23"/>
        <v>0</v>
      </c>
      <c r="T267" s="5" t="s">
        <v>25</v>
      </c>
      <c r="X267" s="5" t="s">
        <v>403</v>
      </c>
      <c r="Y267" s="5" t="s">
        <v>222</v>
      </c>
      <c r="Z267" s="5" t="s">
        <v>221</v>
      </c>
      <c r="AA267" s="5" t="s">
        <v>24</v>
      </c>
      <c r="AB267" s="6">
        <v>1</v>
      </c>
      <c r="AC267" s="6">
        <v>500</v>
      </c>
      <c r="AD267" s="6">
        <f t="shared" si="24"/>
        <v>500</v>
      </c>
      <c r="AE267" s="6"/>
      <c r="AF267" s="6">
        <f t="shared" si="25"/>
        <v>0</v>
      </c>
    </row>
    <row r="268" spans="1:32" x14ac:dyDescent="0.2">
      <c r="A268" s="1">
        <v>205</v>
      </c>
      <c r="B268" s="4" t="s">
        <v>27</v>
      </c>
      <c r="C268" s="4">
        <v>45998</v>
      </c>
      <c r="D268" s="5" t="s">
        <v>35</v>
      </c>
      <c r="E268" s="5"/>
      <c r="F268" s="5" t="s">
        <v>404</v>
      </c>
      <c r="G268" s="5" t="s">
        <v>405</v>
      </c>
      <c r="H268" s="5">
        <f t="shared" si="26"/>
        <v>17</v>
      </c>
      <c r="I268" s="5" t="s">
        <v>406</v>
      </c>
      <c r="J268" s="5" t="s">
        <v>407</v>
      </c>
      <c r="K268" s="5" t="s">
        <v>408</v>
      </c>
      <c r="L268" s="5" t="s">
        <v>406</v>
      </c>
      <c r="M268" s="5" t="s">
        <v>407</v>
      </c>
      <c r="N268" s="5" t="s">
        <v>241</v>
      </c>
      <c r="O268" s="6">
        <v>2</v>
      </c>
      <c r="P268" s="6">
        <v>500</v>
      </c>
      <c r="Q268" s="6">
        <f t="shared" si="22"/>
        <v>1000</v>
      </c>
      <c r="R268" s="6"/>
      <c r="S268" s="6">
        <f t="shared" si="23"/>
        <v>0</v>
      </c>
      <c r="T268" s="5" t="s">
        <v>25</v>
      </c>
      <c r="X268" s="5" t="s">
        <v>405</v>
      </c>
      <c r="Y268" s="5" t="s">
        <v>406</v>
      </c>
      <c r="Z268" s="5" t="s">
        <v>407</v>
      </c>
      <c r="AA268" s="5" t="s">
        <v>241</v>
      </c>
      <c r="AB268" s="6">
        <v>2</v>
      </c>
      <c r="AC268" s="6">
        <v>500</v>
      </c>
      <c r="AD268" s="6">
        <f t="shared" si="24"/>
        <v>1000</v>
      </c>
      <c r="AE268" s="6"/>
      <c r="AF268" s="6">
        <f t="shared" si="25"/>
        <v>0</v>
      </c>
    </row>
    <row r="269" spans="1:32" x14ac:dyDescent="0.2">
      <c r="A269" s="1">
        <v>1325</v>
      </c>
      <c r="B269" s="4" t="s">
        <v>20</v>
      </c>
      <c r="C269" s="4">
        <v>46004</v>
      </c>
      <c r="D269" s="5" t="s">
        <v>20</v>
      </c>
      <c r="E269" s="5"/>
      <c r="F269" s="5" t="s">
        <v>409</v>
      </c>
      <c r="G269" s="5" t="s">
        <v>409</v>
      </c>
      <c r="H269" s="5">
        <f t="shared" si="26"/>
        <v>11</v>
      </c>
      <c r="I269" s="5" t="s">
        <v>410</v>
      </c>
      <c r="J269" s="5" t="s">
        <v>411</v>
      </c>
      <c r="K269" s="5" t="s">
        <v>411</v>
      </c>
      <c r="L269" s="5" t="s">
        <v>406</v>
      </c>
      <c r="M269" s="5" t="s">
        <v>411</v>
      </c>
      <c r="N269" s="5" t="s">
        <v>24</v>
      </c>
      <c r="O269" s="6">
        <v>1</v>
      </c>
      <c r="P269" s="6">
        <v>1000</v>
      </c>
      <c r="Q269" s="6">
        <f t="shared" si="22"/>
        <v>1000</v>
      </c>
      <c r="R269" s="6"/>
      <c r="S269" s="6">
        <f t="shared" si="23"/>
        <v>0</v>
      </c>
      <c r="T269" s="5" t="s">
        <v>25</v>
      </c>
      <c r="X269" s="5" t="s">
        <v>409</v>
      </c>
      <c r="Y269" s="5" t="s">
        <v>406</v>
      </c>
      <c r="Z269" s="5" t="s">
        <v>411</v>
      </c>
      <c r="AA269" s="5" t="s">
        <v>24</v>
      </c>
      <c r="AB269" s="6">
        <v>1</v>
      </c>
      <c r="AC269" s="6">
        <v>1000</v>
      </c>
      <c r="AD269" s="6">
        <f t="shared" si="24"/>
        <v>1000</v>
      </c>
      <c r="AE269" s="6"/>
      <c r="AF269" s="6">
        <f t="shared" si="25"/>
        <v>0</v>
      </c>
    </row>
    <row r="270" spans="1:32" x14ac:dyDescent="0.2">
      <c r="A270" s="1">
        <v>49</v>
      </c>
      <c r="B270" s="4" t="s">
        <v>27</v>
      </c>
      <c r="C270" s="4">
        <v>45998</v>
      </c>
      <c r="D270" s="5" t="s">
        <v>35</v>
      </c>
      <c r="E270" s="5"/>
      <c r="F270" s="5" t="s">
        <v>412</v>
      </c>
      <c r="G270" s="5" t="s">
        <v>412</v>
      </c>
      <c r="H270" s="5">
        <f t="shared" si="26"/>
        <v>15</v>
      </c>
      <c r="I270" s="5" t="s">
        <v>410</v>
      </c>
      <c r="J270" s="5" t="s">
        <v>411</v>
      </c>
      <c r="K270" s="5" t="s">
        <v>411</v>
      </c>
      <c r="L270" s="5" t="s">
        <v>406</v>
      </c>
      <c r="M270" s="5" t="s">
        <v>411</v>
      </c>
      <c r="N270" s="5" t="s">
        <v>241</v>
      </c>
      <c r="O270" s="6">
        <v>1</v>
      </c>
      <c r="P270" s="6">
        <v>1000</v>
      </c>
      <c r="Q270" s="6">
        <f t="shared" si="22"/>
        <v>1000</v>
      </c>
      <c r="R270" s="6"/>
      <c r="S270" s="6">
        <f t="shared" si="23"/>
        <v>0</v>
      </c>
      <c r="T270" s="5" t="s">
        <v>25</v>
      </c>
      <c r="X270" s="5" t="s">
        <v>412</v>
      </c>
      <c r="Y270" s="5" t="s">
        <v>406</v>
      </c>
      <c r="Z270" s="5" t="s">
        <v>411</v>
      </c>
      <c r="AA270" s="5" t="s">
        <v>241</v>
      </c>
      <c r="AB270" s="6">
        <v>1</v>
      </c>
      <c r="AC270" s="6">
        <v>1000</v>
      </c>
      <c r="AD270" s="6">
        <f t="shared" si="24"/>
        <v>1000</v>
      </c>
      <c r="AE270" s="6"/>
      <c r="AF270" s="6">
        <f t="shared" si="25"/>
        <v>0</v>
      </c>
    </row>
    <row r="271" spans="1:32" x14ac:dyDescent="0.2">
      <c r="A271" s="1">
        <v>50</v>
      </c>
      <c r="B271" s="4" t="s">
        <v>27</v>
      </c>
      <c r="C271" s="4">
        <v>45998</v>
      </c>
      <c r="D271" s="5" t="s">
        <v>35</v>
      </c>
      <c r="E271" s="5"/>
      <c r="F271" s="5" t="s">
        <v>413</v>
      </c>
      <c r="G271" s="5" t="s">
        <v>413</v>
      </c>
      <c r="H271" s="5">
        <f t="shared" si="26"/>
        <v>15</v>
      </c>
      <c r="I271" s="5" t="s">
        <v>410</v>
      </c>
      <c r="J271" s="5" t="s">
        <v>411</v>
      </c>
      <c r="K271" s="5" t="s">
        <v>411</v>
      </c>
      <c r="L271" s="5" t="s">
        <v>406</v>
      </c>
      <c r="M271" s="5" t="s">
        <v>411</v>
      </c>
      <c r="N271" s="5" t="s">
        <v>241</v>
      </c>
      <c r="O271" s="6">
        <v>1</v>
      </c>
      <c r="P271" s="6">
        <v>1000</v>
      </c>
      <c r="Q271" s="6">
        <f t="shared" si="22"/>
        <v>1000</v>
      </c>
      <c r="R271" s="6"/>
      <c r="S271" s="6">
        <f t="shared" si="23"/>
        <v>0</v>
      </c>
      <c r="T271" s="5" t="s">
        <v>25</v>
      </c>
      <c r="X271" s="5" t="s">
        <v>413</v>
      </c>
      <c r="Y271" s="5" t="s">
        <v>406</v>
      </c>
      <c r="Z271" s="5" t="s">
        <v>411</v>
      </c>
      <c r="AA271" s="5" t="s">
        <v>241</v>
      </c>
      <c r="AB271" s="6">
        <v>1</v>
      </c>
      <c r="AC271" s="6">
        <v>1000</v>
      </c>
      <c r="AD271" s="6">
        <f t="shared" si="24"/>
        <v>1000</v>
      </c>
      <c r="AE271" s="6"/>
      <c r="AF271" s="6">
        <f t="shared" si="25"/>
        <v>0</v>
      </c>
    </row>
    <row r="272" spans="1:32" x14ac:dyDescent="0.2">
      <c r="A272" s="1">
        <v>1241</v>
      </c>
      <c r="B272" s="4" t="s">
        <v>20</v>
      </c>
      <c r="C272" s="4">
        <v>46003</v>
      </c>
      <c r="D272" s="5" t="s">
        <v>20</v>
      </c>
      <c r="E272" s="5"/>
      <c r="F272" s="5" t="s">
        <v>414</v>
      </c>
      <c r="G272" s="5" t="s">
        <v>414</v>
      </c>
      <c r="H272" s="5">
        <f t="shared" si="26"/>
        <v>11</v>
      </c>
      <c r="I272" s="5" t="s">
        <v>410</v>
      </c>
      <c r="J272" s="5" t="s">
        <v>411</v>
      </c>
      <c r="K272" s="5" t="s">
        <v>411</v>
      </c>
      <c r="L272" s="5" t="s">
        <v>406</v>
      </c>
      <c r="M272" s="5" t="s">
        <v>411</v>
      </c>
      <c r="N272" s="5" t="s">
        <v>24</v>
      </c>
      <c r="O272" s="6">
        <v>2</v>
      </c>
      <c r="P272" s="6">
        <v>1000</v>
      </c>
      <c r="Q272" s="6">
        <f t="shared" si="22"/>
        <v>2000</v>
      </c>
      <c r="R272" s="6"/>
      <c r="S272" s="6">
        <f t="shared" si="23"/>
        <v>0</v>
      </c>
      <c r="T272" s="5" t="s">
        <v>25</v>
      </c>
      <c r="X272" s="5" t="s">
        <v>414</v>
      </c>
      <c r="Y272" s="5" t="s">
        <v>406</v>
      </c>
      <c r="Z272" s="5" t="s">
        <v>411</v>
      </c>
      <c r="AA272" s="5" t="s">
        <v>24</v>
      </c>
      <c r="AB272" s="6">
        <v>2</v>
      </c>
      <c r="AC272" s="6">
        <v>1000</v>
      </c>
      <c r="AD272" s="6">
        <f t="shared" si="24"/>
        <v>2000</v>
      </c>
      <c r="AE272" s="6"/>
      <c r="AF272" s="6">
        <f t="shared" si="25"/>
        <v>0</v>
      </c>
    </row>
    <row r="273" spans="1:32" x14ac:dyDescent="0.2">
      <c r="A273" s="1">
        <v>1324</v>
      </c>
      <c r="B273" s="4" t="s">
        <v>20</v>
      </c>
      <c r="C273" s="4">
        <v>46004</v>
      </c>
      <c r="D273" s="5" t="s">
        <v>20</v>
      </c>
      <c r="E273" s="5"/>
      <c r="F273" s="5" t="s">
        <v>414</v>
      </c>
      <c r="G273" s="5" t="s">
        <v>414</v>
      </c>
      <c r="H273" s="5">
        <f t="shared" si="26"/>
        <v>11</v>
      </c>
      <c r="I273" s="5" t="s">
        <v>410</v>
      </c>
      <c r="J273" s="5" t="s">
        <v>411</v>
      </c>
      <c r="K273" s="5" t="s">
        <v>411</v>
      </c>
      <c r="L273" s="5" t="s">
        <v>406</v>
      </c>
      <c r="M273" s="5" t="s">
        <v>411</v>
      </c>
      <c r="N273" s="5" t="s">
        <v>24</v>
      </c>
      <c r="O273" s="6">
        <v>2</v>
      </c>
      <c r="P273" s="6">
        <v>1000</v>
      </c>
      <c r="Q273" s="6">
        <f t="shared" si="22"/>
        <v>2000</v>
      </c>
      <c r="R273" s="6"/>
      <c r="S273" s="6">
        <f t="shared" si="23"/>
        <v>0</v>
      </c>
      <c r="T273" s="5" t="s">
        <v>25</v>
      </c>
      <c r="X273" s="5" t="s">
        <v>414</v>
      </c>
      <c r="Y273" s="5" t="s">
        <v>406</v>
      </c>
      <c r="Z273" s="5" t="s">
        <v>411</v>
      </c>
      <c r="AA273" s="5" t="s">
        <v>24</v>
      </c>
      <c r="AB273" s="6">
        <v>2</v>
      </c>
      <c r="AC273" s="6">
        <v>1000</v>
      </c>
      <c r="AD273" s="6">
        <f t="shared" si="24"/>
        <v>2000</v>
      </c>
      <c r="AE273" s="6"/>
      <c r="AF273" s="6">
        <f t="shared" si="25"/>
        <v>0</v>
      </c>
    </row>
    <row r="274" spans="1:32" x14ac:dyDescent="0.2">
      <c r="A274" s="1">
        <v>1353</v>
      </c>
      <c r="B274" s="4" t="s">
        <v>20</v>
      </c>
      <c r="C274" s="4">
        <v>46004</v>
      </c>
      <c r="D274" s="5" t="s">
        <v>20</v>
      </c>
      <c r="E274" s="5"/>
      <c r="F274" s="5" t="s">
        <v>414</v>
      </c>
      <c r="G274" s="5" t="s">
        <v>414</v>
      </c>
      <c r="H274" s="5">
        <f t="shared" si="26"/>
        <v>11</v>
      </c>
      <c r="I274" s="5" t="s">
        <v>410</v>
      </c>
      <c r="J274" s="5" t="s">
        <v>411</v>
      </c>
      <c r="K274" s="5" t="s">
        <v>411</v>
      </c>
      <c r="L274" s="5" t="s">
        <v>406</v>
      </c>
      <c r="M274" s="5" t="s">
        <v>411</v>
      </c>
      <c r="N274" s="5" t="s">
        <v>24</v>
      </c>
      <c r="O274" s="6">
        <v>2</v>
      </c>
      <c r="P274" s="6">
        <v>1000</v>
      </c>
      <c r="Q274" s="6">
        <f t="shared" si="22"/>
        <v>2000</v>
      </c>
      <c r="R274" s="6"/>
      <c r="S274" s="6">
        <f t="shared" si="23"/>
        <v>0</v>
      </c>
      <c r="T274" s="5" t="s">
        <v>25</v>
      </c>
      <c r="X274" s="5" t="s">
        <v>414</v>
      </c>
      <c r="Y274" s="5" t="s">
        <v>406</v>
      </c>
      <c r="Z274" s="5" t="s">
        <v>411</v>
      </c>
      <c r="AA274" s="5" t="s">
        <v>24</v>
      </c>
      <c r="AB274" s="6">
        <v>2</v>
      </c>
      <c r="AC274" s="6">
        <v>1000</v>
      </c>
      <c r="AD274" s="6">
        <f t="shared" si="24"/>
        <v>2000</v>
      </c>
      <c r="AE274" s="6"/>
      <c r="AF274" s="6">
        <f t="shared" si="25"/>
        <v>0</v>
      </c>
    </row>
    <row r="275" spans="1:32" x14ac:dyDescent="0.2">
      <c r="A275" s="1">
        <v>1424</v>
      </c>
      <c r="B275" s="4" t="s">
        <v>20</v>
      </c>
      <c r="C275" s="4">
        <v>46004</v>
      </c>
      <c r="D275" s="5" t="s">
        <v>20</v>
      </c>
      <c r="E275" s="5"/>
      <c r="F275" s="5" t="s">
        <v>414</v>
      </c>
      <c r="G275" s="5" t="s">
        <v>414</v>
      </c>
      <c r="H275" s="5">
        <f t="shared" si="26"/>
        <v>11</v>
      </c>
      <c r="I275" s="5" t="s">
        <v>410</v>
      </c>
      <c r="J275" s="5" t="s">
        <v>411</v>
      </c>
      <c r="K275" s="5" t="s">
        <v>411</v>
      </c>
      <c r="L275" s="5" t="s">
        <v>406</v>
      </c>
      <c r="M275" s="5" t="s">
        <v>411</v>
      </c>
      <c r="N275" s="5" t="s">
        <v>24</v>
      </c>
      <c r="O275" s="6">
        <v>1</v>
      </c>
      <c r="P275" s="6">
        <v>1000</v>
      </c>
      <c r="Q275" s="6">
        <f t="shared" si="22"/>
        <v>1000</v>
      </c>
      <c r="R275" s="6"/>
      <c r="S275" s="6">
        <f t="shared" si="23"/>
        <v>0</v>
      </c>
      <c r="T275" s="5" t="s">
        <v>25</v>
      </c>
      <c r="X275" s="5" t="s">
        <v>414</v>
      </c>
      <c r="Y275" s="5" t="s">
        <v>406</v>
      </c>
      <c r="Z275" s="5" t="s">
        <v>411</v>
      </c>
      <c r="AA275" s="5" t="s">
        <v>24</v>
      </c>
      <c r="AB275" s="6">
        <v>1</v>
      </c>
      <c r="AC275" s="6">
        <v>1000</v>
      </c>
      <c r="AD275" s="6">
        <f t="shared" si="24"/>
        <v>1000</v>
      </c>
      <c r="AE275" s="6"/>
      <c r="AF275" s="6">
        <f t="shared" si="25"/>
        <v>0</v>
      </c>
    </row>
    <row r="276" spans="1:32" x14ac:dyDescent="0.2">
      <c r="A276" s="1">
        <v>1176</v>
      </c>
      <c r="B276" s="4" t="s">
        <v>20</v>
      </c>
      <c r="C276" s="4">
        <v>46003</v>
      </c>
      <c r="D276" s="5" t="s">
        <v>20</v>
      </c>
      <c r="E276" s="5"/>
      <c r="F276" s="5" t="s">
        <v>415</v>
      </c>
      <c r="G276" s="5" t="s">
        <v>415</v>
      </c>
      <c r="H276" s="5">
        <f t="shared" si="26"/>
        <v>10</v>
      </c>
      <c r="I276" s="5" t="s">
        <v>410</v>
      </c>
      <c r="J276" s="5" t="s">
        <v>411</v>
      </c>
      <c r="K276" s="5" t="s">
        <v>411</v>
      </c>
      <c r="L276" s="5" t="s">
        <v>406</v>
      </c>
      <c r="M276" s="5" t="s">
        <v>411</v>
      </c>
      <c r="N276" s="5" t="s">
        <v>24</v>
      </c>
      <c r="O276" s="6">
        <v>20</v>
      </c>
      <c r="P276" s="6">
        <v>500</v>
      </c>
      <c r="Q276" s="6">
        <f t="shared" si="22"/>
        <v>10000</v>
      </c>
      <c r="R276" s="6"/>
      <c r="S276" s="6">
        <f t="shared" si="23"/>
        <v>0</v>
      </c>
      <c r="T276" s="5" t="s">
        <v>25</v>
      </c>
      <c r="X276" s="5" t="s">
        <v>415</v>
      </c>
      <c r="Y276" s="5" t="s">
        <v>406</v>
      </c>
      <c r="Z276" s="5" t="s">
        <v>411</v>
      </c>
      <c r="AA276" s="5" t="s">
        <v>24</v>
      </c>
      <c r="AB276" s="6">
        <v>20</v>
      </c>
      <c r="AC276" s="6">
        <v>500</v>
      </c>
      <c r="AD276" s="6">
        <f t="shared" si="24"/>
        <v>10000</v>
      </c>
      <c r="AE276" s="6"/>
      <c r="AF276" s="6">
        <f t="shared" si="25"/>
        <v>0</v>
      </c>
    </row>
    <row r="277" spans="1:32" x14ac:dyDescent="0.2">
      <c r="A277" s="1">
        <v>1323</v>
      </c>
      <c r="B277" s="4" t="s">
        <v>20</v>
      </c>
      <c r="C277" s="4">
        <v>46004</v>
      </c>
      <c r="D277" s="5" t="s">
        <v>20</v>
      </c>
      <c r="E277" s="5"/>
      <c r="F277" s="5" t="s">
        <v>415</v>
      </c>
      <c r="G277" s="5" t="s">
        <v>415</v>
      </c>
      <c r="H277" s="5">
        <f t="shared" si="26"/>
        <v>10</v>
      </c>
      <c r="I277" s="5" t="s">
        <v>410</v>
      </c>
      <c r="J277" s="5" t="s">
        <v>411</v>
      </c>
      <c r="K277" s="5" t="s">
        <v>411</v>
      </c>
      <c r="L277" s="5" t="s">
        <v>406</v>
      </c>
      <c r="M277" s="5" t="s">
        <v>411</v>
      </c>
      <c r="N277" s="5" t="s">
        <v>24</v>
      </c>
      <c r="O277" s="6">
        <v>25</v>
      </c>
      <c r="P277" s="6">
        <v>500</v>
      </c>
      <c r="Q277" s="6">
        <f t="shared" si="22"/>
        <v>12500</v>
      </c>
      <c r="R277" s="6"/>
      <c r="S277" s="6">
        <f t="shared" si="23"/>
        <v>0</v>
      </c>
      <c r="T277" s="5" t="s">
        <v>25</v>
      </c>
      <c r="X277" s="5" t="s">
        <v>415</v>
      </c>
      <c r="Y277" s="5" t="s">
        <v>406</v>
      </c>
      <c r="Z277" s="5" t="s">
        <v>411</v>
      </c>
      <c r="AA277" s="5" t="s">
        <v>24</v>
      </c>
      <c r="AB277" s="6">
        <v>25</v>
      </c>
      <c r="AC277" s="6">
        <v>500</v>
      </c>
      <c r="AD277" s="6">
        <f t="shared" si="24"/>
        <v>12500</v>
      </c>
      <c r="AE277" s="6"/>
      <c r="AF277" s="6">
        <f t="shared" si="25"/>
        <v>0</v>
      </c>
    </row>
    <row r="278" spans="1:32" x14ac:dyDescent="0.2">
      <c r="A278" s="1">
        <v>1378</v>
      </c>
      <c r="B278" s="4" t="s">
        <v>20</v>
      </c>
      <c r="C278" s="4">
        <v>46004</v>
      </c>
      <c r="D278" s="5" t="s">
        <v>20</v>
      </c>
      <c r="E278" s="5"/>
      <c r="F278" s="5" t="s">
        <v>415</v>
      </c>
      <c r="G278" s="5" t="s">
        <v>415</v>
      </c>
      <c r="H278" s="5">
        <f t="shared" si="26"/>
        <v>10</v>
      </c>
      <c r="I278" s="5" t="s">
        <v>410</v>
      </c>
      <c r="J278" s="5" t="s">
        <v>411</v>
      </c>
      <c r="K278" s="5" t="s">
        <v>411</v>
      </c>
      <c r="L278" s="5" t="s">
        <v>406</v>
      </c>
      <c r="M278" s="5" t="s">
        <v>411</v>
      </c>
      <c r="N278" s="5" t="s">
        <v>24</v>
      </c>
      <c r="O278" s="6">
        <v>11</v>
      </c>
      <c r="P278" s="6">
        <v>500</v>
      </c>
      <c r="Q278" s="6">
        <f t="shared" si="22"/>
        <v>5500</v>
      </c>
      <c r="R278" s="6"/>
      <c r="S278" s="6">
        <f t="shared" si="23"/>
        <v>0</v>
      </c>
      <c r="T278" s="5" t="s">
        <v>25</v>
      </c>
      <c r="X278" s="5" t="s">
        <v>415</v>
      </c>
      <c r="Y278" s="5" t="s">
        <v>406</v>
      </c>
      <c r="Z278" s="5" t="s">
        <v>411</v>
      </c>
      <c r="AA278" s="5" t="s">
        <v>24</v>
      </c>
      <c r="AB278" s="6">
        <v>11</v>
      </c>
      <c r="AC278" s="6">
        <v>500</v>
      </c>
      <c r="AD278" s="6">
        <f t="shared" si="24"/>
        <v>5500</v>
      </c>
      <c r="AE278" s="6"/>
      <c r="AF278" s="6">
        <f t="shared" si="25"/>
        <v>0</v>
      </c>
    </row>
    <row r="279" spans="1:32" x14ac:dyDescent="0.2">
      <c r="A279" s="1">
        <v>1418</v>
      </c>
      <c r="B279" s="4" t="s">
        <v>20</v>
      </c>
      <c r="C279" s="4">
        <v>46004</v>
      </c>
      <c r="D279" s="5" t="s">
        <v>20</v>
      </c>
      <c r="E279" s="5"/>
      <c r="F279" s="5" t="s">
        <v>415</v>
      </c>
      <c r="G279" s="5" t="s">
        <v>415</v>
      </c>
      <c r="H279" s="5">
        <f t="shared" si="26"/>
        <v>10</v>
      </c>
      <c r="I279" s="5" t="s">
        <v>410</v>
      </c>
      <c r="J279" s="5" t="s">
        <v>411</v>
      </c>
      <c r="K279" s="5" t="s">
        <v>411</v>
      </c>
      <c r="L279" s="5" t="s">
        <v>406</v>
      </c>
      <c r="M279" s="5" t="s">
        <v>411</v>
      </c>
      <c r="N279" s="5" t="s">
        <v>24</v>
      </c>
      <c r="O279" s="6">
        <v>16</v>
      </c>
      <c r="P279" s="6">
        <v>500</v>
      </c>
      <c r="Q279" s="6">
        <f t="shared" si="22"/>
        <v>8000</v>
      </c>
      <c r="R279" s="6"/>
      <c r="S279" s="6">
        <f t="shared" si="23"/>
        <v>0</v>
      </c>
      <c r="T279" s="5" t="s">
        <v>25</v>
      </c>
      <c r="X279" s="5" t="s">
        <v>415</v>
      </c>
      <c r="Y279" s="5" t="s">
        <v>406</v>
      </c>
      <c r="Z279" s="5" t="s">
        <v>411</v>
      </c>
      <c r="AA279" s="5" t="s">
        <v>24</v>
      </c>
      <c r="AB279" s="6">
        <v>16</v>
      </c>
      <c r="AC279" s="6">
        <v>500</v>
      </c>
      <c r="AD279" s="6">
        <f t="shared" si="24"/>
        <v>8000</v>
      </c>
      <c r="AE279" s="6"/>
      <c r="AF279" s="6">
        <f t="shared" si="25"/>
        <v>0</v>
      </c>
    </row>
    <row r="280" spans="1:32" x14ac:dyDescent="0.2">
      <c r="A280" s="1">
        <v>46</v>
      </c>
      <c r="B280" s="4" t="s">
        <v>27</v>
      </c>
      <c r="C280" s="4">
        <v>45998</v>
      </c>
      <c r="D280" s="5" t="s">
        <v>35</v>
      </c>
      <c r="E280" s="5"/>
      <c r="F280" s="5" t="s">
        <v>416</v>
      </c>
      <c r="G280" s="5" t="s">
        <v>416</v>
      </c>
      <c r="H280" s="5">
        <f t="shared" si="26"/>
        <v>14</v>
      </c>
      <c r="I280" s="5" t="s">
        <v>410</v>
      </c>
      <c r="J280" s="5" t="s">
        <v>411</v>
      </c>
      <c r="K280" s="5" t="s">
        <v>411</v>
      </c>
      <c r="L280" s="5" t="s">
        <v>410</v>
      </c>
      <c r="M280" s="5" t="s">
        <v>411</v>
      </c>
      <c r="N280" s="5" t="s">
        <v>241</v>
      </c>
      <c r="O280" s="6">
        <v>12</v>
      </c>
      <c r="P280" s="6">
        <v>500</v>
      </c>
      <c r="Q280" s="6">
        <f t="shared" si="22"/>
        <v>6000</v>
      </c>
      <c r="R280" s="6"/>
      <c r="S280" s="6">
        <f t="shared" si="23"/>
        <v>0</v>
      </c>
      <c r="T280" s="5" t="s">
        <v>25</v>
      </c>
      <c r="X280" s="5" t="s">
        <v>416</v>
      </c>
      <c r="Y280" s="5" t="s">
        <v>410</v>
      </c>
      <c r="Z280" s="5" t="s">
        <v>411</v>
      </c>
      <c r="AA280" s="5" t="s">
        <v>241</v>
      </c>
      <c r="AB280" s="6">
        <v>12</v>
      </c>
      <c r="AC280" s="6">
        <v>500</v>
      </c>
      <c r="AD280" s="6">
        <f t="shared" si="24"/>
        <v>6000</v>
      </c>
      <c r="AE280" s="6"/>
      <c r="AF280" s="6">
        <f t="shared" si="25"/>
        <v>0</v>
      </c>
    </row>
    <row r="281" spans="1:32" x14ac:dyDescent="0.2">
      <c r="A281" s="1">
        <v>240</v>
      </c>
      <c r="B281" s="4" t="s">
        <v>27</v>
      </c>
      <c r="C281" s="4">
        <v>45998</v>
      </c>
      <c r="D281" s="5" t="s">
        <v>35</v>
      </c>
      <c r="E281" s="5"/>
      <c r="F281" s="5" t="s">
        <v>417</v>
      </c>
      <c r="G281" s="5" t="s">
        <v>417</v>
      </c>
      <c r="H281" s="5">
        <f t="shared" si="26"/>
        <v>28</v>
      </c>
      <c r="I281" s="5" t="s">
        <v>418</v>
      </c>
      <c r="J281" s="5" t="s">
        <v>419</v>
      </c>
      <c r="K281" s="5" t="s">
        <v>419</v>
      </c>
      <c r="L281" s="5" t="s">
        <v>418</v>
      </c>
      <c r="M281" s="5" t="s">
        <v>419</v>
      </c>
      <c r="N281" s="5" t="s">
        <v>241</v>
      </c>
      <c r="O281" s="6">
        <v>25</v>
      </c>
      <c r="P281" s="6">
        <v>500</v>
      </c>
      <c r="Q281" s="6">
        <f t="shared" si="22"/>
        <v>12500</v>
      </c>
      <c r="R281" s="6"/>
      <c r="S281" s="6">
        <f t="shared" si="23"/>
        <v>0</v>
      </c>
      <c r="T281" s="5" t="s">
        <v>25</v>
      </c>
      <c r="X281" s="5" t="s">
        <v>417</v>
      </c>
      <c r="Y281" s="5" t="s">
        <v>418</v>
      </c>
      <c r="Z281" s="5" t="s">
        <v>419</v>
      </c>
      <c r="AA281" s="5" t="s">
        <v>241</v>
      </c>
      <c r="AB281" s="6">
        <v>25</v>
      </c>
      <c r="AC281" s="6">
        <v>500</v>
      </c>
      <c r="AD281" s="6">
        <f t="shared" si="24"/>
        <v>12500</v>
      </c>
      <c r="AE281" s="6"/>
      <c r="AF281" s="6">
        <f t="shared" si="25"/>
        <v>0</v>
      </c>
    </row>
    <row r="282" spans="1:32" x14ac:dyDescent="0.2">
      <c r="A282" s="1">
        <v>248</v>
      </c>
      <c r="B282" s="4" t="s">
        <v>27</v>
      </c>
      <c r="C282" s="4">
        <v>45998</v>
      </c>
      <c r="D282" s="5" t="s">
        <v>35</v>
      </c>
      <c r="E282" s="5"/>
      <c r="F282" s="5" t="s">
        <v>420</v>
      </c>
      <c r="G282" s="5" t="s">
        <v>420</v>
      </c>
      <c r="H282" s="5">
        <f t="shared" si="26"/>
        <v>21</v>
      </c>
      <c r="I282" s="5" t="s">
        <v>406</v>
      </c>
      <c r="J282" s="5" t="s">
        <v>407</v>
      </c>
      <c r="K282" s="5" t="s">
        <v>407</v>
      </c>
      <c r="L282" s="5" t="s">
        <v>406</v>
      </c>
      <c r="M282" s="5" t="s">
        <v>407</v>
      </c>
      <c r="N282" s="5" t="s">
        <v>241</v>
      </c>
      <c r="O282" s="6">
        <f>19*4+1</f>
        <v>77</v>
      </c>
      <c r="P282" s="6">
        <v>250</v>
      </c>
      <c r="Q282" s="6">
        <f t="shared" si="22"/>
        <v>19250</v>
      </c>
      <c r="R282" s="6"/>
      <c r="S282" s="6">
        <f t="shared" si="23"/>
        <v>0</v>
      </c>
      <c r="T282" s="5" t="s">
        <v>25</v>
      </c>
      <c r="X282" s="5" t="s">
        <v>420</v>
      </c>
      <c r="Y282" s="5" t="s">
        <v>406</v>
      </c>
      <c r="Z282" s="5" t="s">
        <v>407</v>
      </c>
      <c r="AA282" s="5" t="s">
        <v>241</v>
      </c>
      <c r="AB282" s="6">
        <f>19*4+1</f>
        <v>77</v>
      </c>
      <c r="AC282" s="6">
        <v>250</v>
      </c>
      <c r="AD282" s="6">
        <f t="shared" si="24"/>
        <v>19250</v>
      </c>
      <c r="AE282" s="6"/>
      <c r="AF282" s="6">
        <f t="shared" si="25"/>
        <v>0</v>
      </c>
    </row>
    <row r="283" spans="1:32" x14ac:dyDescent="0.2">
      <c r="A283" s="1">
        <v>251</v>
      </c>
      <c r="B283" s="4" t="s">
        <v>27</v>
      </c>
      <c r="C283" s="4">
        <v>45998</v>
      </c>
      <c r="D283" s="5" t="s">
        <v>35</v>
      </c>
      <c r="E283" s="5"/>
      <c r="F283" s="5" t="s">
        <v>421</v>
      </c>
      <c r="G283" s="5" t="s">
        <v>421</v>
      </c>
      <c r="H283" s="5">
        <f t="shared" si="26"/>
        <v>21</v>
      </c>
      <c r="I283" s="5" t="s">
        <v>406</v>
      </c>
      <c r="J283" s="5" t="s">
        <v>407</v>
      </c>
      <c r="K283" s="5" t="s">
        <v>407</v>
      </c>
      <c r="L283" s="5" t="s">
        <v>406</v>
      </c>
      <c r="M283" s="5" t="s">
        <v>407</v>
      </c>
      <c r="N283" s="5" t="s">
        <v>241</v>
      </c>
      <c r="O283" s="6">
        <v>2</v>
      </c>
      <c r="P283" s="6">
        <v>250</v>
      </c>
      <c r="Q283" s="6">
        <f t="shared" si="22"/>
        <v>500</v>
      </c>
      <c r="R283" s="6"/>
      <c r="S283" s="6">
        <f t="shared" si="23"/>
        <v>0</v>
      </c>
      <c r="T283" s="5" t="s">
        <v>25</v>
      </c>
      <c r="X283" s="5" t="s">
        <v>421</v>
      </c>
      <c r="Y283" s="5" t="s">
        <v>406</v>
      </c>
      <c r="Z283" s="5" t="s">
        <v>407</v>
      </c>
      <c r="AA283" s="5" t="s">
        <v>241</v>
      </c>
      <c r="AB283" s="6">
        <v>2</v>
      </c>
      <c r="AC283" s="6">
        <v>250</v>
      </c>
      <c r="AD283" s="6">
        <f t="shared" si="24"/>
        <v>500</v>
      </c>
      <c r="AE283" s="6"/>
      <c r="AF283" s="6">
        <f t="shared" si="25"/>
        <v>0</v>
      </c>
    </row>
    <row r="284" spans="1:32" x14ac:dyDescent="0.2">
      <c r="A284" s="1">
        <v>2050</v>
      </c>
      <c r="B284" s="4" t="s">
        <v>83</v>
      </c>
      <c r="C284" s="4">
        <v>46011</v>
      </c>
      <c r="D284" s="5" t="s">
        <v>422</v>
      </c>
      <c r="E284" s="5"/>
      <c r="F284" s="5" t="s">
        <v>423</v>
      </c>
      <c r="G284" s="5" t="s">
        <v>423</v>
      </c>
      <c r="H284" s="5">
        <f t="shared" si="26"/>
        <v>19</v>
      </c>
      <c r="I284" s="5" t="s">
        <v>406</v>
      </c>
      <c r="J284" s="5" t="s">
        <v>407</v>
      </c>
      <c r="K284" s="5" t="s">
        <v>407</v>
      </c>
      <c r="L284" s="5" t="s">
        <v>406</v>
      </c>
      <c r="M284" s="5" t="s">
        <v>407</v>
      </c>
      <c r="N284" s="5" t="s">
        <v>24</v>
      </c>
      <c r="O284" s="6">
        <v>98</v>
      </c>
      <c r="P284" s="7">
        <v>250</v>
      </c>
      <c r="Q284" s="6">
        <f t="shared" si="22"/>
        <v>24500</v>
      </c>
      <c r="R284" s="7">
        <v>115</v>
      </c>
      <c r="S284" s="6">
        <f t="shared" si="23"/>
        <v>11270</v>
      </c>
      <c r="T284" s="5" t="s">
        <v>25</v>
      </c>
      <c r="X284" s="5" t="s">
        <v>423</v>
      </c>
      <c r="Y284" s="5" t="s">
        <v>406</v>
      </c>
      <c r="Z284" s="5" t="s">
        <v>407</v>
      </c>
      <c r="AA284" s="5" t="s">
        <v>24</v>
      </c>
      <c r="AB284" s="6">
        <v>98</v>
      </c>
      <c r="AC284" s="7">
        <v>250</v>
      </c>
      <c r="AD284" s="6">
        <f t="shared" si="24"/>
        <v>24500</v>
      </c>
      <c r="AE284" s="7">
        <v>115</v>
      </c>
      <c r="AF284" s="6">
        <f t="shared" si="25"/>
        <v>11270</v>
      </c>
    </row>
    <row r="285" spans="1:32" x14ac:dyDescent="0.2">
      <c r="A285" s="1">
        <v>181</v>
      </c>
      <c r="B285" s="4" t="s">
        <v>27</v>
      </c>
      <c r="C285" s="4">
        <v>45998</v>
      </c>
      <c r="D285" s="5" t="s">
        <v>35</v>
      </c>
      <c r="E285" s="5"/>
      <c r="F285" s="5" t="s">
        <v>424</v>
      </c>
      <c r="G285" s="5" t="s">
        <v>424</v>
      </c>
      <c r="H285" s="5">
        <f t="shared" si="26"/>
        <v>27</v>
      </c>
      <c r="I285" s="5" t="s">
        <v>406</v>
      </c>
      <c r="J285" s="5" t="s">
        <v>407</v>
      </c>
      <c r="K285" s="5" t="s">
        <v>407</v>
      </c>
      <c r="L285" s="5" t="s">
        <v>406</v>
      </c>
      <c r="M285" s="5" t="s">
        <v>407</v>
      </c>
      <c r="N285" s="5" t="s">
        <v>241</v>
      </c>
      <c r="O285" s="6">
        <v>21</v>
      </c>
      <c r="P285" s="6">
        <v>500</v>
      </c>
      <c r="Q285" s="6">
        <f t="shared" si="22"/>
        <v>10500</v>
      </c>
      <c r="R285" s="6"/>
      <c r="S285" s="6">
        <f t="shared" si="23"/>
        <v>0</v>
      </c>
      <c r="T285" s="5" t="s">
        <v>25</v>
      </c>
      <c r="X285" s="5" t="s">
        <v>424</v>
      </c>
      <c r="Y285" s="5" t="s">
        <v>406</v>
      </c>
      <c r="Z285" s="5" t="s">
        <v>407</v>
      </c>
      <c r="AA285" s="5" t="s">
        <v>241</v>
      </c>
      <c r="AB285" s="6">
        <v>21</v>
      </c>
      <c r="AC285" s="6">
        <v>500</v>
      </c>
      <c r="AD285" s="6">
        <f t="shared" si="24"/>
        <v>10500</v>
      </c>
      <c r="AE285" s="6"/>
      <c r="AF285" s="6">
        <f t="shared" si="25"/>
        <v>0</v>
      </c>
    </row>
    <row r="286" spans="1:32" x14ac:dyDescent="0.2">
      <c r="A286" s="1">
        <v>184</v>
      </c>
      <c r="B286" s="4" t="s">
        <v>27</v>
      </c>
      <c r="C286" s="4">
        <v>45998</v>
      </c>
      <c r="D286" s="5" t="s">
        <v>35</v>
      </c>
      <c r="E286" s="5"/>
      <c r="F286" s="5" t="s">
        <v>424</v>
      </c>
      <c r="G286" s="5" t="s">
        <v>424</v>
      </c>
      <c r="H286" s="5">
        <f t="shared" si="26"/>
        <v>27</v>
      </c>
      <c r="I286" s="5" t="s">
        <v>406</v>
      </c>
      <c r="J286" s="5" t="s">
        <v>407</v>
      </c>
      <c r="K286" s="5" t="s">
        <v>407</v>
      </c>
      <c r="L286" s="5" t="s">
        <v>406</v>
      </c>
      <c r="M286" s="5" t="s">
        <v>407</v>
      </c>
      <c r="N286" s="5" t="s">
        <v>241</v>
      </c>
      <c r="O286" s="6">
        <v>1</v>
      </c>
      <c r="P286" s="6">
        <v>250</v>
      </c>
      <c r="Q286" s="6">
        <f t="shared" si="22"/>
        <v>250</v>
      </c>
      <c r="R286" s="6"/>
      <c r="S286" s="6">
        <f t="shared" si="23"/>
        <v>0</v>
      </c>
      <c r="T286" s="5" t="s">
        <v>25</v>
      </c>
      <c r="X286" s="5" t="s">
        <v>424</v>
      </c>
      <c r="Y286" s="5" t="s">
        <v>406</v>
      </c>
      <c r="Z286" s="5" t="s">
        <v>407</v>
      </c>
      <c r="AA286" s="5" t="s">
        <v>241</v>
      </c>
      <c r="AB286" s="6">
        <v>1</v>
      </c>
      <c r="AC286" s="6">
        <v>250</v>
      </c>
      <c r="AD286" s="6">
        <f t="shared" si="24"/>
        <v>250</v>
      </c>
      <c r="AE286" s="6"/>
      <c r="AF286" s="6">
        <f t="shared" si="25"/>
        <v>0</v>
      </c>
    </row>
    <row r="287" spans="1:32" x14ac:dyDescent="0.2">
      <c r="A287" s="1">
        <v>178</v>
      </c>
      <c r="B287" s="4" t="s">
        <v>27</v>
      </c>
      <c r="C287" s="4">
        <v>45998</v>
      </c>
      <c r="D287" s="5" t="s">
        <v>35</v>
      </c>
      <c r="E287" s="5"/>
      <c r="F287" s="5" t="s">
        <v>425</v>
      </c>
      <c r="G287" s="5" t="s">
        <v>425</v>
      </c>
      <c r="H287" s="5">
        <f t="shared" si="26"/>
        <v>27</v>
      </c>
      <c r="I287" s="5" t="s">
        <v>406</v>
      </c>
      <c r="J287" s="5" t="s">
        <v>407</v>
      </c>
      <c r="K287" s="5" t="s">
        <v>407</v>
      </c>
      <c r="L287" s="5" t="s">
        <v>406</v>
      </c>
      <c r="M287" s="5" t="s">
        <v>407</v>
      </c>
      <c r="N287" s="5" t="s">
        <v>241</v>
      </c>
      <c r="O287" s="6">
        <v>94</v>
      </c>
      <c r="P287" s="6">
        <v>250</v>
      </c>
      <c r="Q287" s="6">
        <f t="shared" si="22"/>
        <v>23500</v>
      </c>
      <c r="R287" s="6"/>
      <c r="S287" s="6">
        <f t="shared" si="23"/>
        <v>0</v>
      </c>
      <c r="T287" s="5" t="s">
        <v>25</v>
      </c>
      <c r="X287" s="5" t="s">
        <v>425</v>
      </c>
      <c r="Y287" s="5" t="s">
        <v>406</v>
      </c>
      <c r="Z287" s="5" t="s">
        <v>407</v>
      </c>
      <c r="AA287" s="5" t="s">
        <v>241</v>
      </c>
      <c r="AB287" s="6">
        <v>94</v>
      </c>
      <c r="AC287" s="6">
        <v>250</v>
      </c>
      <c r="AD287" s="6">
        <f t="shared" si="24"/>
        <v>23500</v>
      </c>
      <c r="AE287" s="6"/>
      <c r="AF287" s="6">
        <f t="shared" si="25"/>
        <v>0</v>
      </c>
    </row>
    <row r="288" spans="1:32" x14ac:dyDescent="0.2">
      <c r="A288" s="1">
        <v>182</v>
      </c>
      <c r="B288" s="4" t="s">
        <v>27</v>
      </c>
      <c r="C288" s="4">
        <v>45998</v>
      </c>
      <c r="D288" s="5" t="s">
        <v>35</v>
      </c>
      <c r="E288" s="5"/>
      <c r="F288" s="5" t="s">
        <v>426</v>
      </c>
      <c r="G288" s="5" t="s">
        <v>426</v>
      </c>
      <c r="H288" s="5">
        <f t="shared" si="26"/>
        <v>27</v>
      </c>
      <c r="I288" s="5" t="s">
        <v>406</v>
      </c>
      <c r="J288" s="5" t="s">
        <v>407</v>
      </c>
      <c r="K288" s="5" t="s">
        <v>407</v>
      </c>
      <c r="L288" s="5" t="s">
        <v>406</v>
      </c>
      <c r="M288" s="5" t="s">
        <v>407</v>
      </c>
      <c r="N288" s="5" t="s">
        <v>241</v>
      </c>
      <c r="O288" s="6">
        <v>5</v>
      </c>
      <c r="P288" s="6">
        <v>500</v>
      </c>
      <c r="Q288" s="6">
        <f t="shared" si="22"/>
        <v>2500</v>
      </c>
      <c r="R288" s="6"/>
      <c r="S288" s="6">
        <f t="shared" si="23"/>
        <v>0</v>
      </c>
      <c r="T288" s="5" t="s">
        <v>25</v>
      </c>
      <c r="X288" s="5" t="s">
        <v>426</v>
      </c>
      <c r="Y288" s="5" t="s">
        <v>406</v>
      </c>
      <c r="Z288" s="5" t="s">
        <v>407</v>
      </c>
      <c r="AA288" s="5" t="s">
        <v>241</v>
      </c>
      <c r="AB288" s="6">
        <v>5</v>
      </c>
      <c r="AC288" s="6">
        <v>500</v>
      </c>
      <c r="AD288" s="6">
        <f t="shared" si="24"/>
        <v>2500</v>
      </c>
      <c r="AE288" s="6"/>
      <c r="AF288" s="6">
        <f t="shared" si="25"/>
        <v>0</v>
      </c>
    </row>
    <row r="289" spans="1:32" x14ac:dyDescent="0.2">
      <c r="A289" s="1">
        <v>176</v>
      </c>
      <c r="B289" s="4" t="s">
        <v>27</v>
      </c>
      <c r="C289" s="4">
        <v>45998</v>
      </c>
      <c r="D289" s="5" t="s">
        <v>35</v>
      </c>
      <c r="E289" s="5"/>
      <c r="F289" s="5" t="s">
        <v>427</v>
      </c>
      <c r="G289" s="5" t="s">
        <v>427</v>
      </c>
      <c r="H289" s="5">
        <f t="shared" si="26"/>
        <v>24</v>
      </c>
      <c r="I289" s="5" t="s">
        <v>406</v>
      </c>
      <c r="J289" s="5" t="s">
        <v>407</v>
      </c>
      <c r="K289" s="5" t="s">
        <v>407</v>
      </c>
      <c r="L289" s="5" t="s">
        <v>406</v>
      </c>
      <c r="M289" s="5" t="s">
        <v>407</v>
      </c>
      <c r="N289" s="5" t="s">
        <v>241</v>
      </c>
      <c r="O289" s="6">
        <v>81</v>
      </c>
      <c r="P289" s="6">
        <v>250</v>
      </c>
      <c r="Q289" s="6">
        <f t="shared" si="22"/>
        <v>20250</v>
      </c>
      <c r="R289" s="6"/>
      <c r="S289" s="6">
        <f t="shared" si="23"/>
        <v>0</v>
      </c>
      <c r="T289" s="5" t="s">
        <v>25</v>
      </c>
      <c r="X289" s="5" t="s">
        <v>427</v>
      </c>
      <c r="Y289" s="5" t="s">
        <v>406</v>
      </c>
      <c r="Z289" s="5" t="s">
        <v>407</v>
      </c>
      <c r="AA289" s="5" t="s">
        <v>241</v>
      </c>
      <c r="AB289" s="6">
        <v>81</v>
      </c>
      <c r="AC289" s="6">
        <v>250</v>
      </c>
      <c r="AD289" s="6">
        <f t="shared" si="24"/>
        <v>20250</v>
      </c>
      <c r="AE289" s="6"/>
      <c r="AF289" s="6">
        <f t="shared" si="25"/>
        <v>0</v>
      </c>
    </row>
    <row r="290" spans="1:32" x14ac:dyDescent="0.2">
      <c r="A290" s="1">
        <v>213</v>
      </c>
      <c r="B290" s="4" t="s">
        <v>27</v>
      </c>
      <c r="C290" s="4">
        <v>45998</v>
      </c>
      <c r="D290" s="5" t="s">
        <v>35</v>
      </c>
      <c r="E290" s="5"/>
      <c r="F290" s="5" t="s">
        <v>427</v>
      </c>
      <c r="G290" s="5" t="s">
        <v>427</v>
      </c>
      <c r="H290" s="5">
        <f t="shared" si="26"/>
        <v>24</v>
      </c>
      <c r="I290" s="5" t="s">
        <v>406</v>
      </c>
      <c r="J290" s="5" t="s">
        <v>407</v>
      </c>
      <c r="K290" s="5" t="s">
        <v>407</v>
      </c>
      <c r="L290" s="5" t="s">
        <v>406</v>
      </c>
      <c r="M290" s="5" t="s">
        <v>407</v>
      </c>
      <c r="N290" s="5" t="s">
        <v>241</v>
      </c>
      <c r="O290" s="6">
        <v>4</v>
      </c>
      <c r="P290" s="6">
        <v>500</v>
      </c>
      <c r="Q290" s="6">
        <f t="shared" si="22"/>
        <v>2000</v>
      </c>
      <c r="R290" s="6"/>
      <c r="S290" s="6">
        <f t="shared" si="23"/>
        <v>0</v>
      </c>
      <c r="T290" s="5" t="s">
        <v>25</v>
      </c>
      <c r="X290" s="5" t="s">
        <v>427</v>
      </c>
      <c r="Y290" s="5" t="s">
        <v>406</v>
      </c>
      <c r="Z290" s="5" t="s">
        <v>407</v>
      </c>
      <c r="AA290" s="5" t="s">
        <v>241</v>
      </c>
      <c r="AB290" s="6">
        <v>4</v>
      </c>
      <c r="AC290" s="6">
        <v>500</v>
      </c>
      <c r="AD290" s="6">
        <f t="shared" si="24"/>
        <v>2000</v>
      </c>
      <c r="AE290" s="6"/>
      <c r="AF290" s="6">
        <f t="shared" si="25"/>
        <v>0</v>
      </c>
    </row>
    <row r="291" spans="1:32" x14ac:dyDescent="0.2">
      <c r="A291" s="1">
        <v>2049</v>
      </c>
      <c r="B291" s="4" t="s">
        <v>83</v>
      </c>
      <c r="C291" s="4">
        <v>46011</v>
      </c>
      <c r="D291" s="5" t="s">
        <v>422</v>
      </c>
      <c r="E291" s="5"/>
      <c r="F291" s="5" t="s">
        <v>428</v>
      </c>
      <c r="G291" s="5" t="s">
        <v>428</v>
      </c>
      <c r="H291" s="5">
        <f t="shared" si="26"/>
        <v>14</v>
      </c>
      <c r="I291" s="5" t="s">
        <v>406</v>
      </c>
      <c r="J291" s="5" t="s">
        <v>407</v>
      </c>
      <c r="K291" s="5" t="s">
        <v>407</v>
      </c>
      <c r="L291" s="5" t="s">
        <v>406</v>
      </c>
      <c r="M291" s="5" t="s">
        <v>407</v>
      </c>
      <c r="N291" s="5" t="s">
        <v>24</v>
      </c>
      <c r="O291" s="6">
        <v>34</v>
      </c>
      <c r="P291" s="7">
        <v>250</v>
      </c>
      <c r="Q291" s="6">
        <f t="shared" si="22"/>
        <v>8500</v>
      </c>
      <c r="R291" s="7"/>
      <c r="S291" s="6">
        <f t="shared" si="23"/>
        <v>0</v>
      </c>
      <c r="T291" s="5" t="s">
        <v>25</v>
      </c>
      <c r="X291" s="5" t="s">
        <v>428</v>
      </c>
      <c r="Y291" s="5" t="s">
        <v>406</v>
      </c>
      <c r="Z291" s="5" t="s">
        <v>407</v>
      </c>
      <c r="AA291" s="5" t="s">
        <v>24</v>
      </c>
      <c r="AB291" s="6">
        <v>34</v>
      </c>
      <c r="AC291" s="7">
        <v>250</v>
      </c>
      <c r="AD291" s="6">
        <f t="shared" si="24"/>
        <v>8500</v>
      </c>
      <c r="AE291" s="7"/>
      <c r="AF291" s="6">
        <f t="shared" si="25"/>
        <v>0</v>
      </c>
    </row>
    <row r="292" spans="1:32" x14ac:dyDescent="0.2">
      <c r="A292" s="1">
        <v>243</v>
      </c>
      <c r="B292" s="4" t="s">
        <v>27</v>
      </c>
      <c r="C292" s="4">
        <v>45998</v>
      </c>
      <c r="D292" s="5" t="s">
        <v>35</v>
      </c>
      <c r="E292" s="5"/>
      <c r="F292" s="5" t="s">
        <v>429</v>
      </c>
      <c r="G292" s="5" t="s">
        <v>429</v>
      </c>
      <c r="H292" s="5">
        <f t="shared" si="26"/>
        <v>18</v>
      </c>
      <c r="I292" s="5" t="s">
        <v>406</v>
      </c>
      <c r="J292" s="5" t="s">
        <v>407</v>
      </c>
      <c r="K292" s="5" t="s">
        <v>407</v>
      </c>
      <c r="L292" s="5" t="s">
        <v>406</v>
      </c>
      <c r="M292" s="5" t="s">
        <v>407</v>
      </c>
      <c r="N292" s="5" t="s">
        <v>241</v>
      </c>
      <c r="O292" s="6">
        <f>17*4</f>
        <v>68</v>
      </c>
      <c r="P292" s="6">
        <v>250</v>
      </c>
      <c r="Q292" s="6">
        <f t="shared" si="22"/>
        <v>17000</v>
      </c>
      <c r="R292" s="6"/>
      <c r="S292" s="6">
        <f t="shared" si="23"/>
        <v>0</v>
      </c>
      <c r="T292" s="5" t="s">
        <v>25</v>
      </c>
      <c r="X292" s="5" t="s">
        <v>429</v>
      </c>
      <c r="Y292" s="5" t="s">
        <v>406</v>
      </c>
      <c r="Z292" s="5" t="s">
        <v>407</v>
      </c>
      <c r="AA292" s="5" t="s">
        <v>241</v>
      </c>
      <c r="AB292" s="6">
        <f>17*4</f>
        <v>68</v>
      </c>
      <c r="AC292" s="6">
        <v>250</v>
      </c>
      <c r="AD292" s="6">
        <f t="shared" si="24"/>
        <v>17000</v>
      </c>
      <c r="AE292" s="6"/>
      <c r="AF292" s="6">
        <f t="shared" si="25"/>
        <v>0</v>
      </c>
    </row>
    <row r="293" spans="1:32" x14ac:dyDescent="0.2">
      <c r="A293" s="1">
        <v>242</v>
      </c>
      <c r="B293" s="4" t="s">
        <v>27</v>
      </c>
      <c r="C293" s="4">
        <v>45998</v>
      </c>
      <c r="D293" s="5" t="s">
        <v>35</v>
      </c>
      <c r="E293" s="5"/>
      <c r="F293" s="5" t="s">
        <v>430</v>
      </c>
      <c r="G293" s="5" t="s">
        <v>430</v>
      </c>
      <c r="H293" s="5">
        <f t="shared" si="26"/>
        <v>18</v>
      </c>
      <c r="I293" s="5" t="s">
        <v>406</v>
      </c>
      <c r="J293" s="5" t="s">
        <v>407</v>
      </c>
      <c r="K293" s="5" t="s">
        <v>407</v>
      </c>
      <c r="L293" s="5" t="s">
        <v>406</v>
      </c>
      <c r="M293" s="5" t="s">
        <v>407</v>
      </c>
      <c r="N293" s="5" t="s">
        <v>241</v>
      </c>
      <c r="O293" s="6">
        <v>10</v>
      </c>
      <c r="P293" s="6">
        <v>250</v>
      </c>
      <c r="Q293" s="6">
        <f t="shared" si="22"/>
        <v>2500</v>
      </c>
      <c r="R293" s="6"/>
      <c r="S293" s="6">
        <f t="shared" si="23"/>
        <v>0</v>
      </c>
      <c r="T293" s="5" t="s">
        <v>25</v>
      </c>
      <c r="X293" s="5" t="s">
        <v>430</v>
      </c>
      <c r="Y293" s="5" t="s">
        <v>406</v>
      </c>
      <c r="Z293" s="5" t="s">
        <v>407</v>
      </c>
      <c r="AA293" s="5" t="s">
        <v>241</v>
      </c>
      <c r="AB293" s="6">
        <v>10</v>
      </c>
      <c r="AC293" s="6">
        <v>250</v>
      </c>
      <c r="AD293" s="6">
        <f t="shared" si="24"/>
        <v>2500</v>
      </c>
      <c r="AE293" s="6"/>
      <c r="AF293" s="6">
        <f t="shared" si="25"/>
        <v>0</v>
      </c>
    </row>
    <row r="294" spans="1:32" x14ac:dyDescent="0.2">
      <c r="A294" s="1">
        <v>392</v>
      </c>
      <c r="B294" s="4" t="s">
        <v>48</v>
      </c>
      <c r="C294" s="4">
        <v>45998</v>
      </c>
      <c r="D294" s="5" t="s">
        <v>161</v>
      </c>
      <c r="E294" s="5"/>
      <c r="F294" s="5" t="s">
        <v>431</v>
      </c>
      <c r="G294" s="5" t="s">
        <v>431</v>
      </c>
      <c r="H294" s="5">
        <f t="shared" si="26"/>
        <v>15</v>
      </c>
      <c r="I294" s="5" t="s">
        <v>410</v>
      </c>
      <c r="J294" s="5" t="s">
        <v>411</v>
      </c>
      <c r="K294" s="5" t="s">
        <v>411</v>
      </c>
      <c r="L294" s="5" t="s">
        <v>410</v>
      </c>
      <c r="M294" s="5" t="s">
        <v>411</v>
      </c>
      <c r="N294" s="5" t="s">
        <v>24</v>
      </c>
      <c r="O294" s="6">
        <v>1</v>
      </c>
      <c r="P294" s="6">
        <v>1500</v>
      </c>
      <c r="Q294" s="6">
        <f t="shared" si="22"/>
        <v>1500</v>
      </c>
      <c r="R294" s="6"/>
      <c r="S294" s="6">
        <f t="shared" si="23"/>
        <v>0</v>
      </c>
      <c r="T294" s="5" t="s">
        <v>25</v>
      </c>
      <c r="X294" s="5" t="s">
        <v>431</v>
      </c>
      <c r="Y294" s="5" t="s">
        <v>410</v>
      </c>
      <c r="Z294" s="5" t="s">
        <v>411</v>
      </c>
      <c r="AA294" s="5" t="s">
        <v>24</v>
      </c>
      <c r="AB294" s="6">
        <v>1</v>
      </c>
      <c r="AC294" s="6">
        <v>1500</v>
      </c>
      <c r="AD294" s="6">
        <f t="shared" si="24"/>
        <v>1500</v>
      </c>
      <c r="AE294" s="6"/>
      <c r="AF294" s="6">
        <f t="shared" si="25"/>
        <v>0</v>
      </c>
    </row>
    <row r="295" spans="1:32" x14ac:dyDescent="0.2">
      <c r="A295" s="1">
        <v>1151</v>
      </c>
      <c r="B295" s="4" t="s">
        <v>60</v>
      </c>
      <c r="C295" s="4">
        <v>46003</v>
      </c>
      <c r="D295" s="5" t="s">
        <v>60</v>
      </c>
      <c r="E295" s="5"/>
      <c r="F295" s="5" t="s">
        <v>431</v>
      </c>
      <c r="G295" s="5" t="s">
        <v>431</v>
      </c>
      <c r="H295" s="5">
        <f t="shared" si="26"/>
        <v>15</v>
      </c>
      <c r="I295" s="5" t="s">
        <v>410</v>
      </c>
      <c r="J295" s="5" t="s">
        <v>411</v>
      </c>
      <c r="K295" s="5" t="s">
        <v>411</v>
      </c>
      <c r="L295" s="5" t="s">
        <v>410</v>
      </c>
      <c r="M295" s="5" t="s">
        <v>411</v>
      </c>
      <c r="N295" s="5" t="s">
        <v>24</v>
      </c>
      <c r="O295" s="6">
        <v>1</v>
      </c>
      <c r="P295" s="6">
        <v>1000</v>
      </c>
      <c r="Q295" s="6">
        <f t="shared" si="22"/>
        <v>1000</v>
      </c>
      <c r="R295" s="6"/>
      <c r="S295" s="6">
        <f t="shared" si="23"/>
        <v>0</v>
      </c>
      <c r="T295" s="5" t="s">
        <v>25</v>
      </c>
      <c r="X295" s="5" t="s">
        <v>431</v>
      </c>
      <c r="Y295" s="5" t="s">
        <v>410</v>
      </c>
      <c r="Z295" s="5" t="s">
        <v>411</v>
      </c>
      <c r="AA295" s="5" t="s">
        <v>24</v>
      </c>
      <c r="AB295" s="6">
        <v>1</v>
      </c>
      <c r="AC295" s="6">
        <v>1000</v>
      </c>
      <c r="AD295" s="6">
        <f t="shared" si="24"/>
        <v>1000</v>
      </c>
      <c r="AE295" s="6"/>
      <c r="AF295" s="6">
        <f t="shared" si="25"/>
        <v>0</v>
      </c>
    </row>
    <row r="296" spans="1:32" x14ac:dyDescent="0.2">
      <c r="A296" s="1">
        <v>1215</v>
      </c>
      <c r="B296" s="4" t="s">
        <v>20</v>
      </c>
      <c r="C296" s="4">
        <v>46003</v>
      </c>
      <c r="D296" s="5" t="s">
        <v>20</v>
      </c>
      <c r="E296" s="5"/>
      <c r="F296" s="5" t="s">
        <v>431</v>
      </c>
      <c r="G296" s="5" t="s">
        <v>431</v>
      </c>
      <c r="H296" s="5">
        <f t="shared" si="26"/>
        <v>15</v>
      </c>
      <c r="I296" s="5" t="s">
        <v>410</v>
      </c>
      <c r="J296" s="5" t="s">
        <v>411</v>
      </c>
      <c r="K296" s="5" t="s">
        <v>411</v>
      </c>
      <c r="L296" s="5" t="s">
        <v>410</v>
      </c>
      <c r="M296" s="5" t="s">
        <v>411</v>
      </c>
      <c r="N296" s="5" t="s">
        <v>24</v>
      </c>
      <c r="O296" s="6">
        <v>3</v>
      </c>
      <c r="P296" s="6">
        <v>1000</v>
      </c>
      <c r="Q296" s="6">
        <f t="shared" si="22"/>
        <v>3000</v>
      </c>
      <c r="R296" s="6"/>
      <c r="S296" s="6">
        <f t="shared" si="23"/>
        <v>0</v>
      </c>
      <c r="T296" s="5" t="s">
        <v>25</v>
      </c>
      <c r="X296" s="5" t="s">
        <v>431</v>
      </c>
      <c r="Y296" s="5" t="s">
        <v>410</v>
      </c>
      <c r="Z296" s="5" t="s">
        <v>411</v>
      </c>
      <c r="AA296" s="5" t="s">
        <v>24</v>
      </c>
      <c r="AB296" s="6">
        <v>3</v>
      </c>
      <c r="AC296" s="6">
        <v>1000</v>
      </c>
      <c r="AD296" s="6">
        <f t="shared" si="24"/>
        <v>3000</v>
      </c>
      <c r="AE296" s="6"/>
      <c r="AF296" s="6">
        <f t="shared" si="25"/>
        <v>0</v>
      </c>
    </row>
    <row r="297" spans="1:32" x14ac:dyDescent="0.2">
      <c r="A297" s="1">
        <v>1261</v>
      </c>
      <c r="B297" s="4" t="s">
        <v>20</v>
      </c>
      <c r="C297" s="4">
        <v>46003</v>
      </c>
      <c r="D297" s="5" t="s">
        <v>20</v>
      </c>
      <c r="E297" s="5"/>
      <c r="F297" s="5" t="s">
        <v>431</v>
      </c>
      <c r="G297" s="5" t="s">
        <v>431</v>
      </c>
      <c r="H297" s="5">
        <f t="shared" si="26"/>
        <v>15</v>
      </c>
      <c r="I297" s="5" t="s">
        <v>410</v>
      </c>
      <c r="J297" s="5" t="s">
        <v>411</v>
      </c>
      <c r="K297" s="5" t="s">
        <v>411</v>
      </c>
      <c r="L297" s="5" t="s">
        <v>410</v>
      </c>
      <c r="M297" s="5" t="s">
        <v>411</v>
      </c>
      <c r="N297" s="5" t="s">
        <v>24</v>
      </c>
      <c r="O297" s="6">
        <v>1</v>
      </c>
      <c r="P297" s="6">
        <v>1000</v>
      </c>
      <c r="Q297" s="6">
        <f t="shared" si="22"/>
        <v>1000</v>
      </c>
      <c r="R297" s="6"/>
      <c r="S297" s="6">
        <f t="shared" si="23"/>
        <v>0</v>
      </c>
      <c r="T297" s="5" t="s">
        <v>25</v>
      </c>
      <c r="X297" s="5" t="s">
        <v>431</v>
      </c>
      <c r="Y297" s="5" t="s">
        <v>410</v>
      </c>
      <c r="Z297" s="5" t="s">
        <v>411</v>
      </c>
      <c r="AA297" s="5" t="s">
        <v>24</v>
      </c>
      <c r="AB297" s="6">
        <v>1</v>
      </c>
      <c r="AC297" s="6">
        <v>1000</v>
      </c>
      <c r="AD297" s="6">
        <f t="shared" si="24"/>
        <v>1000</v>
      </c>
      <c r="AE297" s="6"/>
      <c r="AF297" s="6">
        <f t="shared" si="25"/>
        <v>0</v>
      </c>
    </row>
    <row r="298" spans="1:32" x14ac:dyDescent="0.2">
      <c r="A298" s="1">
        <v>1265</v>
      </c>
      <c r="B298" s="4" t="s">
        <v>20</v>
      </c>
      <c r="C298" s="4">
        <v>46003</v>
      </c>
      <c r="D298" s="5" t="s">
        <v>20</v>
      </c>
      <c r="E298" s="5"/>
      <c r="F298" s="5" t="s">
        <v>431</v>
      </c>
      <c r="G298" s="5" t="s">
        <v>431</v>
      </c>
      <c r="H298" s="5">
        <f t="shared" si="26"/>
        <v>15</v>
      </c>
      <c r="I298" s="5" t="s">
        <v>410</v>
      </c>
      <c r="J298" s="5" t="s">
        <v>411</v>
      </c>
      <c r="K298" s="5" t="s">
        <v>411</v>
      </c>
      <c r="L298" s="5" t="s">
        <v>410</v>
      </c>
      <c r="M298" s="5" t="s">
        <v>411</v>
      </c>
      <c r="N298" s="5" t="s">
        <v>24</v>
      </c>
      <c r="O298" s="6">
        <v>1</v>
      </c>
      <c r="P298" s="6">
        <v>1000</v>
      </c>
      <c r="Q298" s="6">
        <f t="shared" si="22"/>
        <v>1000</v>
      </c>
      <c r="R298" s="6"/>
      <c r="S298" s="6">
        <f t="shared" si="23"/>
        <v>0</v>
      </c>
      <c r="T298" s="5" t="s">
        <v>25</v>
      </c>
      <c r="X298" s="5" t="s">
        <v>431</v>
      </c>
      <c r="Y298" s="5" t="s">
        <v>410</v>
      </c>
      <c r="Z298" s="5" t="s">
        <v>411</v>
      </c>
      <c r="AA298" s="5" t="s">
        <v>24</v>
      </c>
      <c r="AB298" s="6">
        <v>1</v>
      </c>
      <c r="AC298" s="6">
        <v>1000</v>
      </c>
      <c r="AD298" s="6">
        <f t="shared" si="24"/>
        <v>1000</v>
      </c>
      <c r="AE298" s="6"/>
      <c r="AF298" s="6">
        <f t="shared" si="25"/>
        <v>0</v>
      </c>
    </row>
    <row r="299" spans="1:32" x14ac:dyDescent="0.2">
      <c r="A299" s="1">
        <v>1298</v>
      </c>
      <c r="B299" s="4" t="s">
        <v>20</v>
      </c>
      <c r="C299" s="4">
        <v>46003</v>
      </c>
      <c r="D299" s="5" t="s">
        <v>20</v>
      </c>
      <c r="E299" s="5"/>
      <c r="F299" s="5" t="s">
        <v>431</v>
      </c>
      <c r="G299" s="5" t="s">
        <v>431</v>
      </c>
      <c r="H299" s="5">
        <f t="shared" si="26"/>
        <v>15</v>
      </c>
      <c r="I299" s="5" t="s">
        <v>410</v>
      </c>
      <c r="J299" s="5" t="s">
        <v>411</v>
      </c>
      <c r="K299" s="5" t="s">
        <v>411</v>
      </c>
      <c r="L299" s="5" t="s">
        <v>410</v>
      </c>
      <c r="M299" s="5" t="s">
        <v>411</v>
      </c>
      <c r="N299" s="5" t="s">
        <v>24</v>
      </c>
      <c r="O299" s="6">
        <v>1</v>
      </c>
      <c r="P299" s="6">
        <v>1000</v>
      </c>
      <c r="Q299" s="6">
        <f t="shared" si="22"/>
        <v>1000</v>
      </c>
      <c r="R299" s="6"/>
      <c r="S299" s="6">
        <f t="shared" si="23"/>
        <v>0</v>
      </c>
      <c r="T299" s="5" t="s">
        <v>25</v>
      </c>
      <c r="X299" s="5" t="s">
        <v>431</v>
      </c>
      <c r="Y299" s="5" t="s">
        <v>410</v>
      </c>
      <c r="Z299" s="5" t="s">
        <v>411</v>
      </c>
      <c r="AA299" s="5" t="s">
        <v>24</v>
      </c>
      <c r="AB299" s="6">
        <v>1</v>
      </c>
      <c r="AC299" s="6">
        <v>1000</v>
      </c>
      <c r="AD299" s="6">
        <f t="shared" si="24"/>
        <v>1000</v>
      </c>
      <c r="AE299" s="6"/>
      <c r="AF299" s="6">
        <f t="shared" si="25"/>
        <v>0</v>
      </c>
    </row>
    <row r="300" spans="1:32" x14ac:dyDescent="0.2">
      <c r="A300" s="1">
        <v>997</v>
      </c>
      <c r="B300" s="4" t="s">
        <v>60</v>
      </c>
      <c r="C300" s="4">
        <v>46002</v>
      </c>
      <c r="D300" s="5" t="s">
        <v>60</v>
      </c>
      <c r="E300" s="5"/>
      <c r="F300" s="5" t="s">
        <v>432</v>
      </c>
      <c r="G300" s="5" t="s">
        <v>432</v>
      </c>
      <c r="H300" s="5">
        <f t="shared" si="26"/>
        <v>14</v>
      </c>
      <c r="I300" s="5" t="s">
        <v>410</v>
      </c>
      <c r="J300" s="5" t="s">
        <v>411</v>
      </c>
      <c r="K300" s="5" t="s">
        <v>411</v>
      </c>
      <c r="L300" s="5" t="s">
        <v>410</v>
      </c>
      <c r="M300" s="5" t="s">
        <v>411</v>
      </c>
      <c r="N300" s="5" t="s">
        <v>24</v>
      </c>
      <c r="O300" s="6">
        <v>1</v>
      </c>
      <c r="P300" s="6">
        <v>500</v>
      </c>
      <c r="Q300" s="6">
        <f t="shared" si="22"/>
        <v>500</v>
      </c>
      <c r="R300" s="6"/>
      <c r="S300" s="6">
        <f t="shared" si="23"/>
        <v>0</v>
      </c>
      <c r="T300" s="5" t="s">
        <v>25</v>
      </c>
      <c r="X300" s="5" t="s">
        <v>432</v>
      </c>
      <c r="Y300" s="5" t="s">
        <v>410</v>
      </c>
      <c r="Z300" s="5" t="s">
        <v>411</v>
      </c>
      <c r="AA300" s="5" t="s">
        <v>24</v>
      </c>
      <c r="AB300" s="6">
        <v>1</v>
      </c>
      <c r="AC300" s="6">
        <v>500</v>
      </c>
      <c r="AD300" s="6">
        <f t="shared" si="24"/>
        <v>500</v>
      </c>
      <c r="AE300" s="6"/>
      <c r="AF300" s="6">
        <f t="shared" si="25"/>
        <v>0</v>
      </c>
    </row>
    <row r="301" spans="1:32" x14ac:dyDescent="0.2">
      <c r="A301" s="1">
        <v>1023</v>
      </c>
      <c r="B301" s="4" t="s">
        <v>60</v>
      </c>
      <c r="C301" s="4">
        <v>46003</v>
      </c>
      <c r="D301" s="5" t="s">
        <v>60</v>
      </c>
      <c r="E301" s="5"/>
      <c r="F301" s="5" t="s">
        <v>432</v>
      </c>
      <c r="G301" s="5" t="s">
        <v>432</v>
      </c>
      <c r="H301" s="5">
        <f t="shared" si="26"/>
        <v>14</v>
      </c>
      <c r="I301" s="5" t="s">
        <v>410</v>
      </c>
      <c r="J301" s="5" t="s">
        <v>411</v>
      </c>
      <c r="K301" s="5" t="s">
        <v>411</v>
      </c>
      <c r="L301" s="5" t="s">
        <v>410</v>
      </c>
      <c r="M301" s="5" t="s">
        <v>411</v>
      </c>
      <c r="N301" s="5" t="s">
        <v>24</v>
      </c>
      <c r="O301" s="6">
        <v>13</v>
      </c>
      <c r="P301" s="6">
        <v>500</v>
      </c>
      <c r="Q301" s="6">
        <f t="shared" si="22"/>
        <v>6500</v>
      </c>
      <c r="R301" s="6"/>
      <c r="S301" s="6">
        <f t="shared" si="23"/>
        <v>0</v>
      </c>
      <c r="T301" s="5" t="s">
        <v>25</v>
      </c>
      <c r="X301" s="5" t="s">
        <v>432</v>
      </c>
      <c r="Y301" s="5" t="s">
        <v>410</v>
      </c>
      <c r="Z301" s="5" t="s">
        <v>411</v>
      </c>
      <c r="AA301" s="5" t="s">
        <v>24</v>
      </c>
      <c r="AB301" s="6">
        <v>13</v>
      </c>
      <c r="AC301" s="6">
        <v>500</v>
      </c>
      <c r="AD301" s="6">
        <f t="shared" si="24"/>
        <v>6500</v>
      </c>
      <c r="AE301" s="6"/>
      <c r="AF301" s="6">
        <f t="shared" si="25"/>
        <v>0</v>
      </c>
    </row>
    <row r="302" spans="1:32" x14ac:dyDescent="0.2">
      <c r="A302" s="1">
        <v>1146</v>
      </c>
      <c r="B302" s="4" t="s">
        <v>60</v>
      </c>
      <c r="C302" s="4">
        <v>46003</v>
      </c>
      <c r="D302" s="5" t="s">
        <v>60</v>
      </c>
      <c r="E302" s="5"/>
      <c r="F302" s="5" t="s">
        <v>432</v>
      </c>
      <c r="G302" s="5" t="s">
        <v>432</v>
      </c>
      <c r="H302" s="5">
        <f t="shared" si="26"/>
        <v>14</v>
      </c>
      <c r="I302" s="5" t="s">
        <v>410</v>
      </c>
      <c r="J302" s="5" t="s">
        <v>411</v>
      </c>
      <c r="K302" s="5" t="s">
        <v>411</v>
      </c>
      <c r="L302" s="5" t="s">
        <v>410</v>
      </c>
      <c r="M302" s="5" t="s">
        <v>411</v>
      </c>
      <c r="N302" s="5" t="s">
        <v>24</v>
      </c>
      <c r="O302" s="6">
        <v>1</v>
      </c>
      <c r="P302" s="6">
        <v>500</v>
      </c>
      <c r="Q302" s="6">
        <f t="shared" si="22"/>
        <v>500</v>
      </c>
      <c r="R302" s="6"/>
      <c r="S302" s="6">
        <f t="shared" si="23"/>
        <v>0</v>
      </c>
      <c r="T302" s="5" t="s">
        <v>25</v>
      </c>
      <c r="X302" s="5" t="s">
        <v>432</v>
      </c>
      <c r="Y302" s="5" t="s">
        <v>410</v>
      </c>
      <c r="Z302" s="5" t="s">
        <v>411</v>
      </c>
      <c r="AA302" s="5" t="s">
        <v>24</v>
      </c>
      <c r="AB302" s="6">
        <v>1</v>
      </c>
      <c r="AC302" s="6">
        <v>500</v>
      </c>
      <c r="AD302" s="6">
        <f t="shared" si="24"/>
        <v>500</v>
      </c>
      <c r="AE302" s="6"/>
      <c r="AF302" s="6">
        <f t="shared" si="25"/>
        <v>0</v>
      </c>
    </row>
    <row r="303" spans="1:32" x14ac:dyDescent="0.2">
      <c r="A303" s="1">
        <v>1216</v>
      </c>
      <c r="B303" s="4" t="s">
        <v>20</v>
      </c>
      <c r="C303" s="4">
        <v>46003</v>
      </c>
      <c r="D303" s="5" t="s">
        <v>20</v>
      </c>
      <c r="E303" s="5"/>
      <c r="F303" s="5" t="s">
        <v>432</v>
      </c>
      <c r="G303" s="5" t="s">
        <v>432</v>
      </c>
      <c r="H303" s="5">
        <f t="shared" si="26"/>
        <v>14</v>
      </c>
      <c r="I303" s="5" t="s">
        <v>410</v>
      </c>
      <c r="J303" s="5" t="s">
        <v>411</v>
      </c>
      <c r="K303" s="5" t="s">
        <v>411</v>
      </c>
      <c r="L303" s="5" t="s">
        <v>410</v>
      </c>
      <c r="M303" s="5" t="s">
        <v>411</v>
      </c>
      <c r="N303" s="5" t="s">
        <v>24</v>
      </c>
      <c r="O303" s="6">
        <v>9</v>
      </c>
      <c r="P303" s="6">
        <v>500</v>
      </c>
      <c r="Q303" s="6">
        <f t="shared" si="22"/>
        <v>4500</v>
      </c>
      <c r="R303" s="6"/>
      <c r="S303" s="6">
        <f t="shared" si="23"/>
        <v>0</v>
      </c>
      <c r="T303" s="5" t="s">
        <v>25</v>
      </c>
      <c r="X303" s="5" t="s">
        <v>432</v>
      </c>
      <c r="Y303" s="5" t="s">
        <v>410</v>
      </c>
      <c r="Z303" s="5" t="s">
        <v>411</v>
      </c>
      <c r="AA303" s="5" t="s">
        <v>24</v>
      </c>
      <c r="AB303" s="6">
        <v>9</v>
      </c>
      <c r="AC303" s="6">
        <v>500</v>
      </c>
      <c r="AD303" s="6">
        <f t="shared" si="24"/>
        <v>4500</v>
      </c>
      <c r="AE303" s="6"/>
      <c r="AF303" s="6">
        <f t="shared" si="25"/>
        <v>0</v>
      </c>
    </row>
    <row r="304" spans="1:32" x14ac:dyDescent="0.2">
      <c r="A304" s="1">
        <v>1264</v>
      </c>
      <c r="B304" s="4" t="s">
        <v>20</v>
      </c>
      <c r="C304" s="4">
        <v>46003</v>
      </c>
      <c r="D304" s="5" t="s">
        <v>20</v>
      </c>
      <c r="E304" s="5"/>
      <c r="F304" s="5" t="s">
        <v>432</v>
      </c>
      <c r="G304" s="5" t="s">
        <v>432</v>
      </c>
      <c r="H304" s="5">
        <f t="shared" si="26"/>
        <v>14</v>
      </c>
      <c r="I304" s="5" t="s">
        <v>410</v>
      </c>
      <c r="J304" s="5" t="s">
        <v>411</v>
      </c>
      <c r="K304" s="5" t="s">
        <v>411</v>
      </c>
      <c r="L304" s="5" t="s">
        <v>410</v>
      </c>
      <c r="M304" s="5" t="s">
        <v>411</v>
      </c>
      <c r="N304" s="5" t="s">
        <v>24</v>
      </c>
      <c r="O304" s="6">
        <v>47</v>
      </c>
      <c r="P304" s="6">
        <v>500</v>
      </c>
      <c r="Q304" s="6">
        <f t="shared" si="22"/>
        <v>23500</v>
      </c>
      <c r="R304" s="6"/>
      <c r="S304" s="6">
        <f t="shared" si="23"/>
        <v>0</v>
      </c>
      <c r="T304" s="5" t="s">
        <v>25</v>
      </c>
      <c r="X304" s="5" t="s">
        <v>432</v>
      </c>
      <c r="Y304" s="5" t="s">
        <v>410</v>
      </c>
      <c r="Z304" s="5" t="s">
        <v>411</v>
      </c>
      <c r="AA304" s="5" t="s">
        <v>24</v>
      </c>
      <c r="AB304" s="6">
        <v>47</v>
      </c>
      <c r="AC304" s="6">
        <v>500</v>
      </c>
      <c r="AD304" s="6">
        <f t="shared" si="24"/>
        <v>23500</v>
      </c>
      <c r="AE304" s="6"/>
      <c r="AF304" s="6">
        <f t="shared" si="25"/>
        <v>0</v>
      </c>
    </row>
    <row r="305" spans="1:32" x14ac:dyDescent="0.2">
      <c r="A305" s="1">
        <v>2041</v>
      </c>
      <c r="B305" s="4" t="s">
        <v>83</v>
      </c>
      <c r="C305" s="4">
        <v>46011</v>
      </c>
      <c r="D305" s="5" t="s">
        <v>433</v>
      </c>
      <c r="E305" s="5"/>
      <c r="F305" s="5" t="s">
        <v>432</v>
      </c>
      <c r="G305" s="5" t="s">
        <v>432</v>
      </c>
      <c r="H305" s="5">
        <f t="shared" si="26"/>
        <v>14</v>
      </c>
      <c r="I305" s="5" t="s">
        <v>410</v>
      </c>
      <c r="J305" s="5" t="s">
        <v>411</v>
      </c>
      <c r="K305" s="5" t="s">
        <v>411</v>
      </c>
      <c r="L305" s="5" t="s">
        <v>410</v>
      </c>
      <c r="M305" s="5" t="s">
        <v>411</v>
      </c>
      <c r="N305" s="5" t="s">
        <v>24</v>
      </c>
      <c r="O305" s="6">
        <v>2</v>
      </c>
      <c r="P305" s="7">
        <v>500</v>
      </c>
      <c r="Q305" s="6">
        <f t="shared" si="22"/>
        <v>1000</v>
      </c>
      <c r="R305" s="7"/>
      <c r="S305" s="6">
        <f t="shared" si="23"/>
        <v>0</v>
      </c>
      <c r="T305" s="5" t="s">
        <v>25</v>
      </c>
      <c r="X305" s="5" t="s">
        <v>432</v>
      </c>
      <c r="Y305" s="5" t="s">
        <v>410</v>
      </c>
      <c r="Z305" s="5" t="s">
        <v>411</v>
      </c>
      <c r="AA305" s="5" t="s">
        <v>24</v>
      </c>
      <c r="AB305" s="6">
        <v>2</v>
      </c>
      <c r="AC305" s="7">
        <v>500</v>
      </c>
      <c r="AD305" s="6">
        <f t="shared" si="24"/>
        <v>1000</v>
      </c>
      <c r="AE305" s="7"/>
      <c r="AF305" s="6">
        <f t="shared" si="25"/>
        <v>0</v>
      </c>
    </row>
    <row r="306" spans="1:32" x14ac:dyDescent="0.2">
      <c r="A306" s="1">
        <v>2042</v>
      </c>
      <c r="B306" s="4" t="s">
        <v>83</v>
      </c>
      <c r="C306" s="4">
        <v>46011</v>
      </c>
      <c r="D306" s="5" t="s">
        <v>433</v>
      </c>
      <c r="E306" s="5"/>
      <c r="F306" s="5" t="s">
        <v>432</v>
      </c>
      <c r="G306" s="5" t="s">
        <v>432</v>
      </c>
      <c r="H306" s="5">
        <f t="shared" si="26"/>
        <v>14</v>
      </c>
      <c r="I306" s="5" t="s">
        <v>410</v>
      </c>
      <c r="J306" s="5" t="s">
        <v>411</v>
      </c>
      <c r="K306" s="5" t="s">
        <v>411</v>
      </c>
      <c r="L306" s="5" t="s">
        <v>410</v>
      </c>
      <c r="M306" s="5" t="s">
        <v>411</v>
      </c>
      <c r="N306" s="5" t="s">
        <v>24</v>
      </c>
      <c r="O306" s="6">
        <v>1</v>
      </c>
      <c r="P306" s="7">
        <v>1000</v>
      </c>
      <c r="Q306" s="6">
        <f t="shared" si="22"/>
        <v>1000</v>
      </c>
      <c r="R306" s="7"/>
      <c r="S306" s="6">
        <f t="shared" si="23"/>
        <v>0</v>
      </c>
      <c r="T306" s="5" t="s">
        <v>25</v>
      </c>
      <c r="X306" s="5" t="s">
        <v>432</v>
      </c>
      <c r="Y306" s="5" t="s">
        <v>410</v>
      </c>
      <c r="Z306" s="5" t="s">
        <v>411</v>
      </c>
      <c r="AA306" s="5" t="s">
        <v>24</v>
      </c>
      <c r="AB306" s="6">
        <v>1</v>
      </c>
      <c r="AC306" s="7">
        <v>1000</v>
      </c>
      <c r="AD306" s="6">
        <f t="shared" si="24"/>
        <v>1000</v>
      </c>
      <c r="AE306" s="7"/>
      <c r="AF306" s="6">
        <f t="shared" si="25"/>
        <v>0</v>
      </c>
    </row>
    <row r="307" spans="1:32" x14ac:dyDescent="0.2">
      <c r="A307" s="1">
        <v>592</v>
      </c>
      <c r="B307" s="4" t="s">
        <v>85</v>
      </c>
      <c r="C307" s="4">
        <v>45999</v>
      </c>
      <c r="D307" s="5" t="s">
        <v>201</v>
      </c>
      <c r="E307" s="5"/>
      <c r="F307" s="5" t="s">
        <v>434</v>
      </c>
      <c r="G307" s="5" t="s">
        <v>434</v>
      </c>
      <c r="H307" s="5">
        <f t="shared" si="26"/>
        <v>13</v>
      </c>
      <c r="I307" s="5"/>
      <c r="J307" s="5" t="s">
        <v>323</v>
      </c>
      <c r="K307" s="5" t="s">
        <v>323</v>
      </c>
      <c r="L307" s="5" t="s">
        <v>324</v>
      </c>
      <c r="M307" s="5" t="s">
        <v>323</v>
      </c>
      <c r="N307" s="5" t="s">
        <v>24</v>
      </c>
      <c r="O307" s="6">
        <v>1</v>
      </c>
      <c r="P307" s="6">
        <v>3000</v>
      </c>
      <c r="Q307" s="6">
        <f t="shared" si="22"/>
        <v>3000</v>
      </c>
      <c r="R307" s="6"/>
      <c r="S307" s="6">
        <f t="shared" si="23"/>
        <v>0</v>
      </c>
      <c r="T307" s="5" t="s">
        <v>25</v>
      </c>
      <c r="X307" s="5" t="s">
        <v>434</v>
      </c>
      <c r="Y307" s="5" t="s">
        <v>324</v>
      </c>
      <c r="Z307" s="5" t="s">
        <v>323</v>
      </c>
      <c r="AA307" s="5" t="s">
        <v>24</v>
      </c>
      <c r="AB307" s="6">
        <v>1</v>
      </c>
      <c r="AC307" s="6">
        <v>3000</v>
      </c>
      <c r="AD307" s="6">
        <f t="shared" si="24"/>
        <v>3000</v>
      </c>
      <c r="AE307" s="6"/>
      <c r="AF307" s="6">
        <f t="shared" si="25"/>
        <v>0</v>
      </c>
    </row>
    <row r="308" spans="1:32" x14ac:dyDescent="0.2">
      <c r="A308" s="1">
        <v>973</v>
      </c>
      <c r="B308" s="4" t="s">
        <v>60</v>
      </c>
      <c r="C308" s="4">
        <v>46002</v>
      </c>
      <c r="D308" s="5" t="s">
        <v>60</v>
      </c>
      <c r="E308" s="5"/>
      <c r="F308" s="5" t="s">
        <v>435</v>
      </c>
      <c r="G308" s="5" t="s">
        <v>435</v>
      </c>
      <c r="H308" s="5">
        <f t="shared" si="26"/>
        <v>20</v>
      </c>
      <c r="I308" s="5"/>
      <c r="J308" s="5" t="s">
        <v>436</v>
      </c>
      <c r="K308" s="5" t="s">
        <v>437</v>
      </c>
      <c r="L308" s="5" t="s">
        <v>438</v>
      </c>
      <c r="M308" s="5" t="s">
        <v>437</v>
      </c>
      <c r="N308" s="5" t="s">
        <v>24</v>
      </c>
      <c r="O308" s="6">
        <v>8</v>
      </c>
      <c r="P308" s="6">
        <v>1000</v>
      </c>
      <c r="Q308" s="6">
        <f t="shared" si="22"/>
        <v>8000</v>
      </c>
      <c r="R308" s="6"/>
      <c r="S308" s="6">
        <f t="shared" si="23"/>
        <v>0</v>
      </c>
      <c r="T308" s="5" t="s">
        <v>25</v>
      </c>
      <c r="X308" s="5" t="s">
        <v>435</v>
      </c>
      <c r="Y308" s="5" t="s">
        <v>438</v>
      </c>
      <c r="Z308" s="5" t="s">
        <v>437</v>
      </c>
      <c r="AA308" s="5" t="s">
        <v>24</v>
      </c>
      <c r="AB308" s="6">
        <v>8</v>
      </c>
      <c r="AC308" s="6">
        <v>1000</v>
      </c>
      <c r="AD308" s="6">
        <f t="shared" si="24"/>
        <v>8000</v>
      </c>
      <c r="AE308" s="6"/>
      <c r="AF308" s="6">
        <f t="shared" si="25"/>
        <v>0</v>
      </c>
    </row>
    <row r="309" spans="1:32" x14ac:dyDescent="0.2">
      <c r="A309" s="1">
        <v>974</v>
      </c>
      <c r="B309" s="4" t="s">
        <v>60</v>
      </c>
      <c r="C309" s="4">
        <v>46002</v>
      </c>
      <c r="D309" s="5" t="s">
        <v>60</v>
      </c>
      <c r="E309" s="5"/>
      <c r="F309" s="5" t="s">
        <v>439</v>
      </c>
      <c r="G309" s="5" t="s">
        <v>439</v>
      </c>
      <c r="H309" s="5">
        <f t="shared" si="26"/>
        <v>23</v>
      </c>
      <c r="I309" s="5"/>
      <c r="J309" s="5" t="s">
        <v>436</v>
      </c>
      <c r="K309" s="5" t="s">
        <v>437</v>
      </c>
      <c r="L309" s="5" t="s">
        <v>438</v>
      </c>
      <c r="M309" s="5" t="s">
        <v>437</v>
      </c>
      <c r="N309" s="5" t="s">
        <v>24</v>
      </c>
      <c r="O309" s="6">
        <v>1</v>
      </c>
      <c r="P309" s="6">
        <v>1000</v>
      </c>
      <c r="Q309" s="6">
        <f t="shared" si="22"/>
        <v>1000</v>
      </c>
      <c r="R309" s="6"/>
      <c r="S309" s="6">
        <f t="shared" si="23"/>
        <v>0</v>
      </c>
      <c r="T309" s="5" t="s">
        <v>25</v>
      </c>
      <c r="X309" s="5" t="s">
        <v>439</v>
      </c>
      <c r="Y309" s="5" t="s">
        <v>438</v>
      </c>
      <c r="Z309" s="5" t="s">
        <v>437</v>
      </c>
      <c r="AA309" s="5" t="s">
        <v>24</v>
      </c>
      <c r="AB309" s="6">
        <v>1</v>
      </c>
      <c r="AC309" s="6">
        <v>1000</v>
      </c>
      <c r="AD309" s="6">
        <f t="shared" si="24"/>
        <v>1000</v>
      </c>
      <c r="AE309" s="6"/>
      <c r="AF309" s="6">
        <f t="shared" si="25"/>
        <v>0</v>
      </c>
    </row>
    <row r="310" spans="1:32" x14ac:dyDescent="0.2">
      <c r="A310" s="1">
        <v>425</v>
      </c>
      <c r="B310" s="4" t="s">
        <v>48</v>
      </c>
      <c r="C310" s="4">
        <v>45998</v>
      </c>
      <c r="D310" s="5" t="s">
        <v>440</v>
      </c>
      <c r="E310" s="5"/>
      <c r="F310" s="5" t="s">
        <v>441</v>
      </c>
      <c r="G310" s="5" t="s">
        <v>441</v>
      </c>
      <c r="H310" s="5">
        <f t="shared" si="26"/>
        <v>24</v>
      </c>
      <c r="I310" s="5"/>
      <c r="J310" s="5" t="s">
        <v>436</v>
      </c>
      <c r="K310" s="5" t="s">
        <v>437</v>
      </c>
      <c r="L310" s="5" t="s">
        <v>438</v>
      </c>
      <c r="M310" s="5" t="s">
        <v>437</v>
      </c>
      <c r="N310" s="5" t="s">
        <v>24</v>
      </c>
      <c r="O310" s="6">
        <v>4</v>
      </c>
      <c r="P310" s="6">
        <v>1000</v>
      </c>
      <c r="Q310" s="6">
        <f t="shared" si="22"/>
        <v>4000</v>
      </c>
      <c r="R310" s="6"/>
      <c r="S310" s="6">
        <f t="shared" si="23"/>
        <v>0</v>
      </c>
      <c r="T310" s="5" t="s">
        <v>25</v>
      </c>
      <c r="X310" s="5" t="s">
        <v>441</v>
      </c>
      <c r="Y310" s="5" t="s">
        <v>438</v>
      </c>
      <c r="Z310" s="5" t="s">
        <v>437</v>
      </c>
      <c r="AA310" s="5" t="s">
        <v>24</v>
      </c>
      <c r="AB310" s="6">
        <v>4</v>
      </c>
      <c r="AC310" s="6">
        <v>1000</v>
      </c>
      <c r="AD310" s="6">
        <f t="shared" si="24"/>
        <v>4000</v>
      </c>
      <c r="AE310" s="6"/>
      <c r="AF310" s="6">
        <f t="shared" si="25"/>
        <v>0</v>
      </c>
    </row>
    <row r="311" spans="1:32" x14ac:dyDescent="0.2">
      <c r="A311" s="1">
        <v>431</v>
      </c>
      <c r="B311" s="4" t="s">
        <v>48</v>
      </c>
      <c r="C311" s="4">
        <v>45998</v>
      </c>
      <c r="D311" s="5" t="s">
        <v>440</v>
      </c>
      <c r="E311" s="5"/>
      <c r="F311" s="5" t="s">
        <v>442</v>
      </c>
      <c r="G311" s="5" t="s">
        <v>442</v>
      </c>
      <c r="H311" s="5">
        <f t="shared" si="26"/>
        <v>16</v>
      </c>
      <c r="I311" s="5"/>
      <c r="J311" s="5" t="s">
        <v>436</v>
      </c>
      <c r="K311" s="5" t="s">
        <v>437</v>
      </c>
      <c r="L311" s="5" t="s">
        <v>438</v>
      </c>
      <c r="M311" s="5" t="s">
        <v>437</v>
      </c>
      <c r="N311" s="5" t="s">
        <v>24</v>
      </c>
      <c r="O311" s="6">
        <v>4</v>
      </c>
      <c r="P311" s="6">
        <v>1000</v>
      </c>
      <c r="Q311" s="6">
        <f t="shared" si="22"/>
        <v>4000</v>
      </c>
      <c r="R311" s="6"/>
      <c r="S311" s="6">
        <f t="shared" si="23"/>
        <v>0</v>
      </c>
      <c r="T311" s="5" t="s">
        <v>25</v>
      </c>
      <c r="X311" s="5" t="s">
        <v>442</v>
      </c>
      <c r="Y311" s="5" t="s">
        <v>438</v>
      </c>
      <c r="Z311" s="5" t="s">
        <v>437</v>
      </c>
      <c r="AA311" s="5" t="s">
        <v>24</v>
      </c>
      <c r="AB311" s="6">
        <v>4</v>
      </c>
      <c r="AC311" s="6">
        <v>1000</v>
      </c>
      <c r="AD311" s="6">
        <f t="shared" si="24"/>
        <v>4000</v>
      </c>
      <c r="AE311" s="6"/>
      <c r="AF311" s="6">
        <f t="shared" si="25"/>
        <v>0</v>
      </c>
    </row>
    <row r="312" spans="1:32" x14ac:dyDescent="0.2">
      <c r="A312" s="1">
        <v>424</v>
      </c>
      <c r="B312" s="4" t="s">
        <v>48</v>
      </c>
      <c r="C312" s="4">
        <v>45998</v>
      </c>
      <c r="D312" s="5" t="s">
        <v>440</v>
      </c>
      <c r="E312" s="5"/>
      <c r="F312" s="5" t="s">
        <v>443</v>
      </c>
      <c r="G312" s="5" t="s">
        <v>443</v>
      </c>
      <c r="H312" s="5">
        <f t="shared" si="26"/>
        <v>26</v>
      </c>
      <c r="I312" s="5"/>
      <c r="J312" s="5" t="s">
        <v>436</v>
      </c>
      <c r="K312" s="5" t="s">
        <v>437</v>
      </c>
      <c r="L312" s="5" t="s">
        <v>438</v>
      </c>
      <c r="M312" s="5" t="s">
        <v>437</v>
      </c>
      <c r="N312" s="5" t="s">
        <v>24</v>
      </c>
      <c r="O312" s="6">
        <v>5</v>
      </c>
      <c r="P312" s="6">
        <v>1000</v>
      </c>
      <c r="Q312" s="6">
        <f t="shared" si="22"/>
        <v>5000</v>
      </c>
      <c r="R312" s="6"/>
      <c r="S312" s="6">
        <f t="shared" si="23"/>
        <v>0</v>
      </c>
      <c r="T312" s="5" t="s">
        <v>25</v>
      </c>
      <c r="X312" s="5" t="s">
        <v>443</v>
      </c>
      <c r="Y312" s="5" t="s">
        <v>438</v>
      </c>
      <c r="Z312" s="5" t="s">
        <v>437</v>
      </c>
      <c r="AA312" s="5" t="s">
        <v>24</v>
      </c>
      <c r="AB312" s="6">
        <v>5</v>
      </c>
      <c r="AC312" s="6">
        <v>1000</v>
      </c>
      <c r="AD312" s="6">
        <f t="shared" si="24"/>
        <v>5000</v>
      </c>
      <c r="AE312" s="6"/>
      <c r="AF312" s="6">
        <f t="shared" si="25"/>
        <v>0</v>
      </c>
    </row>
    <row r="313" spans="1:32" x14ac:dyDescent="0.2">
      <c r="A313" s="1">
        <v>430</v>
      </c>
      <c r="B313" s="4" t="s">
        <v>48</v>
      </c>
      <c r="C313" s="4">
        <v>45998</v>
      </c>
      <c r="D313" s="5" t="s">
        <v>440</v>
      </c>
      <c r="E313" s="5"/>
      <c r="F313" s="5" t="s">
        <v>444</v>
      </c>
      <c r="G313" s="5" t="s">
        <v>444</v>
      </c>
      <c r="H313" s="5">
        <f t="shared" si="26"/>
        <v>18</v>
      </c>
      <c r="I313" s="5"/>
      <c r="J313" s="5" t="s">
        <v>445</v>
      </c>
      <c r="K313" s="5" t="s">
        <v>437</v>
      </c>
      <c r="L313" s="5" t="s">
        <v>438</v>
      </c>
      <c r="M313" s="5" t="s">
        <v>437</v>
      </c>
      <c r="N313" s="5" t="s">
        <v>24</v>
      </c>
      <c r="O313" s="6">
        <v>10</v>
      </c>
      <c r="P313" s="6">
        <v>1000</v>
      </c>
      <c r="Q313" s="6">
        <f t="shared" si="22"/>
        <v>10000</v>
      </c>
      <c r="R313" s="6"/>
      <c r="S313" s="6">
        <f t="shared" si="23"/>
        <v>0</v>
      </c>
      <c r="T313" s="5" t="s">
        <v>25</v>
      </c>
      <c r="X313" s="5" t="s">
        <v>444</v>
      </c>
      <c r="Y313" s="5" t="s">
        <v>438</v>
      </c>
      <c r="Z313" s="5" t="s">
        <v>437</v>
      </c>
      <c r="AA313" s="5" t="s">
        <v>24</v>
      </c>
      <c r="AB313" s="6">
        <v>10</v>
      </c>
      <c r="AC313" s="6">
        <v>1000</v>
      </c>
      <c r="AD313" s="6">
        <f t="shared" si="24"/>
        <v>10000</v>
      </c>
      <c r="AE313" s="6"/>
      <c r="AF313" s="6">
        <f t="shared" si="25"/>
        <v>0</v>
      </c>
    </row>
    <row r="314" spans="1:32" x14ac:dyDescent="0.2">
      <c r="A314" s="1">
        <v>1461</v>
      </c>
      <c r="B314" s="5" t="s">
        <v>116</v>
      </c>
      <c r="C314" s="4">
        <v>46004</v>
      </c>
      <c r="D314" s="5" t="s">
        <v>116</v>
      </c>
      <c r="E314" s="5"/>
      <c r="F314" s="5" t="s">
        <v>446</v>
      </c>
      <c r="G314" s="5" t="s">
        <v>446</v>
      </c>
      <c r="H314" s="5">
        <f t="shared" si="26"/>
        <v>22</v>
      </c>
      <c r="I314" s="5"/>
      <c r="J314" s="5" t="s">
        <v>436</v>
      </c>
      <c r="K314" s="5" t="s">
        <v>437</v>
      </c>
      <c r="L314" s="5" t="s">
        <v>438</v>
      </c>
      <c r="M314" s="5" t="s">
        <v>437</v>
      </c>
      <c r="N314" s="5" t="s">
        <v>24</v>
      </c>
      <c r="O314" s="6">
        <v>2</v>
      </c>
      <c r="P314" s="6">
        <v>1000</v>
      </c>
      <c r="Q314" s="6">
        <f t="shared" si="22"/>
        <v>2000</v>
      </c>
      <c r="R314" s="6"/>
      <c r="S314" s="6">
        <f t="shared" si="23"/>
        <v>0</v>
      </c>
      <c r="T314" s="5" t="s">
        <v>25</v>
      </c>
      <c r="X314" s="5" t="s">
        <v>446</v>
      </c>
      <c r="Y314" s="5" t="s">
        <v>438</v>
      </c>
      <c r="Z314" s="5" t="s">
        <v>437</v>
      </c>
      <c r="AA314" s="5" t="s">
        <v>24</v>
      </c>
      <c r="AB314" s="6">
        <v>2</v>
      </c>
      <c r="AC314" s="6">
        <v>1000</v>
      </c>
      <c r="AD314" s="6">
        <f t="shared" si="24"/>
        <v>2000</v>
      </c>
      <c r="AE314" s="6"/>
      <c r="AF314" s="6">
        <f t="shared" si="25"/>
        <v>0</v>
      </c>
    </row>
    <row r="315" spans="1:32" x14ac:dyDescent="0.2">
      <c r="A315" s="1">
        <v>343</v>
      </c>
      <c r="B315" s="4" t="s">
        <v>48</v>
      </c>
      <c r="C315" s="4">
        <v>45998</v>
      </c>
      <c r="D315" s="5" t="s">
        <v>149</v>
      </c>
      <c r="E315" s="5"/>
      <c r="F315" s="5" t="s">
        <v>447</v>
      </c>
      <c r="G315" s="5" t="s">
        <v>447</v>
      </c>
      <c r="H315" s="5">
        <f t="shared" si="26"/>
        <v>18</v>
      </c>
      <c r="I315" s="5"/>
      <c r="J315" s="5" t="s">
        <v>448</v>
      </c>
      <c r="K315" s="5" t="s">
        <v>448</v>
      </c>
      <c r="L315" s="5" t="s">
        <v>449</v>
      </c>
      <c r="M315" s="5" t="s">
        <v>448</v>
      </c>
      <c r="N315" s="5" t="s">
        <v>24</v>
      </c>
      <c r="O315" s="6">
        <v>1</v>
      </c>
      <c r="P315" s="6">
        <v>1000</v>
      </c>
      <c r="Q315" s="6">
        <f t="shared" si="22"/>
        <v>1000</v>
      </c>
      <c r="R315" s="6"/>
      <c r="S315" s="6">
        <f t="shared" si="23"/>
        <v>0</v>
      </c>
      <c r="T315" s="5" t="s">
        <v>25</v>
      </c>
      <c r="X315" s="5" t="s">
        <v>447</v>
      </c>
      <c r="Y315" s="5" t="s">
        <v>449</v>
      </c>
      <c r="Z315" s="5" t="s">
        <v>448</v>
      </c>
      <c r="AA315" s="5" t="s">
        <v>24</v>
      </c>
      <c r="AB315" s="6">
        <v>1</v>
      </c>
      <c r="AC315" s="6">
        <v>1000</v>
      </c>
      <c r="AD315" s="6">
        <f t="shared" si="24"/>
        <v>1000</v>
      </c>
      <c r="AE315" s="6"/>
      <c r="AF315" s="6">
        <f t="shared" si="25"/>
        <v>0</v>
      </c>
    </row>
    <row r="316" spans="1:32" x14ac:dyDescent="0.2">
      <c r="A316" s="1">
        <v>303</v>
      </c>
      <c r="B316" s="4" t="s">
        <v>48</v>
      </c>
      <c r="C316" s="4">
        <v>45998</v>
      </c>
      <c r="D316" s="5" t="s">
        <v>395</v>
      </c>
      <c r="E316" s="5"/>
      <c r="F316" s="5" t="s">
        <v>450</v>
      </c>
      <c r="G316" s="5" t="s">
        <v>450</v>
      </c>
      <c r="H316" s="5">
        <f t="shared" si="26"/>
        <v>10</v>
      </c>
      <c r="I316" s="5"/>
      <c r="J316" s="5" t="s">
        <v>451</v>
      </c>
      <c r="K316" s="5" t="s">
        <v>451</v>
      </c>
      <c r="L316" s="5" t="s">
        <v>449</v>
      </c>
      <c r="M316" s="5" t="s">
        <v>451</v>
      </c>
      <c r="N316" s="5" t="s">
        <v>24</v>
      </c>
      <c r="O316" s="6">
        <v>1</v>
      </c>
      <c r="P316" s="6">
        <v>1000</v>
      </c>
      <c r="Q316" s="6">
        <f t="shared" si="22"/>
        <v>1000</v>
      </c>
      <c r="R316" s="6"/>
      <c r="S316" s="6">
        <f t="shared" si="23"/>
        <v>0</v>
      </c>
      <c r="T316" s="5" t="s">
        <v>25</v>
      </c>
      <c r="X316" s="5" t="s">
        <v>450</v>
      </c>
      <c r="Y316" s="5" t="s">
        <v>449</v>
      </c>
      <c r="Z316" s="5" t="s">
        <v>451</v>
      </c>
      <c r="AA316" s="5" t="s">
        <v>24</v>
      </c>
      <c r="AB316" s="6">
        <v>1</v>
      </c>
      <c r="AC316" s="6">
        <v>1000</v>
      </c>
      <c r="AD316" s="6">
        <f t="shared" si="24"/>
        <v>1000</v>
      </c>
      <c r="AE316" s="6"/>
      <c r="AF316" s="6">
        <f t="shared" si="25"/>
        <v>0</v>
      </c>
    </row>
    <row r="317" spans="1:32" x14ac:dyDescent="0.2">
      <c r="A317" s="1">
        <v>2643</v>
      </c>
      <c r="B317" s="4" t="s">
        <v>452</v>
      </c>
      <c r="C317" s="4">
        <v>46009</v>
      </c>
      <c r="D317" s="5" t="s">
        <v>453</v>
      </c>
      <c r="E317" s="5" t="s">
        <v>454</v>
      </c>
      <c r="F317" s="5" t="s">
        <v>455</v>
      </c>
      <c r="G317" s="5" t="s">
        <v>456</v>
      </c>
      <c r="H317" s="5">
        <f t="shared" si="26"/>
        <v>28</v>
      </c>
      <c r="I317" s="5"/>
      <c r="J317" s="5" t="s">
        <v>457</v>
      </c>
      <c r="K317" s="5" t="s">
        <v>458</v>
      </c>
      <c r="L317" s="5" t="s">
        <v>449</v>
      </c>
      <c r="M317" s="5" t="s">
        <v>458</v>
      </c>
      <c r="N317" s="5" t="s">
        <v>24</v>
      </c>
      <c r="O317" s="6">
        <v>15</v>
      </c>
      <c r="P317" s="6">
        <v>1000</v>
      </c>
      <c r="Q317" s="6">
        <f t="shared" si="22"/>
        <v>15000</v>
      </c>
      <c r="R317" s="6">
        <v>650</v>
      </c>
      <c r="S317" s="6">
        <f t="shared" si="23"/>
        <v>9750</v>
      </c>
      <c r="T317" s="5" t="s">
        <v>34</v>
      </c>
      <c r="X317" s="5" t="s">
        <v>456</v>
      </c>
      <c r="Y317" s="5" t="s">
        <v>449</v>
      </c>
      <c r="Z317" s="5" t="s">
        <v>458</v>
      </c>
      <c r="AA317" s="5" t="s">
        <v>24</v>
      </c>
      <c r="AB317" s="6">
        <v>15</v>
      </c>
      <c r="AC317" s="6">
        <v>1000</v>
      </c>
      <c r="AD317" s="6">
        <f t="shared" si="24"/>
        <v>15000</v>
      </c>
      <c r="AE317" s="6">
        <v>650</v>
      </c>
      <c r="AF317" s="6">
        <f t="shared" si="25"/>
        <v>9750</v>
      </c>
    </row>
    <row r="318" spans="1:32" x14ac:dyDescent="0.2">
      <c r="A318" s="1">
        <v>929</v>
      </c>
      <c r="B318" s="5" t="s">
        <v>27</v>
      </c>
      <c r="C318" s="4">
        <v>46002</v>
      </c>
      <c r="D318" s="5" t="s">
        <v>27</v>
      </c>
      <c r="E318" s="5"/>
      <c r="F318" s="5" t="s">
        <v>459</v>
      </c>
      <c r="G318" s="5" t="s">
        <v>459</v>
      </c>
      <c r="H318" s="5">
        <f t="shared" si="26"/>
        <v>15</v>
      </c>
      <c r="I318" s="5"/>
      <c r="J318" s="5" t="s">
        <v>460</v>
      </c>
      <c r="K318" s="5" t="s">
        <v>460</v>
      </c>
      <c r="L318" s="5" t="s">
        <v>461</v>
      </c>
      <c r="M318" s="5" t="s">
        <v>460</v>
      </c>
      <c r="N318" s="5" t="s">
        <v>24</v>
      </c>
      <c r="O318" s="6">
        <v>6</v>
      </c>
      <c r="P318" s="6">
        <v>32500</v>
      </c>
      <c r="Q318" s="6">
        <f t="shared" si="22"/>
        <v>195000</v>
      </c>
      <c r="R318" s="6"/>
      <c r="S318" s="6">
        <f t="shared" si="23"/>
        <v>0</v>
      </c>
      <c r="T318" s="5" t="s">
        <v>25</v>
      </c>
      <c r="X318" s="5" t="s">
        <v>459</v>
      </c>
      <c r="Y318" s="5" t="s">
        <v>461</v>
      </c>
      <c r="Z318" s="5" t="s">
        <v>460</v>
      </c>
      <c r="AA318" s="5" t="s">
        <v>24</v>
      </c>
      <c r="AB318" s="6">
        <v>6</v>
      </c>
      <c r="AC318" s="6">
        <v>32500</v>
      </c>
      <c r="AD318" s="6">
        <f t="shared" si="24"/>
        <v>195000</v>
      </c>
      <c r="AE318" s="6"/>
      <c r="AF318" s="6">
        <f t="shared" si="25"/>
        <v>0</v>
      </c>
    </row>
    <row r="319" spans="1:32" x14ac:dyDescent="0.2">
      <c r="A319" s="1">
        <v>955</v>
      </c>
      <c r="B319" s="4" t="s">
        <v>60</v>
      </c>
      <c r="C319" s="4">
        <v>46002</v>
      </c>
      <c r="D319" s="5" t="s">
        <v>60</v>
      </c>
      <c r="E319" s="5"/>
      <c r="F319" s="5" t="s">
        <v>459</v>
      </c>
      <c r="G319" s="5" t="s">
        <v>459</v>
      </c>
      <c r="H319" s="5">
        <f t="shared" si="26"/>
        <v>15</v>
      </c>
      <c r="I319" s="5"/>
      <c r="J319" s="5" t="s">
        <v>460</v>
      </c>
      <c r="K319" s="5" t="s">
        <v>460</v>
      </c>
      <c r="L319" s="5" t="s">
        <v>461</v>
      </c>
      <c r="M319" s="5" t="s">
        <v>460</v>
      </c>
      <c r="N319" s="5" t="s">
        <v>24</v>
      </c>
      <c r="O319" s="6">
        <v>3</v>
      </c>
      <c r="P319" s="6">
        <v>32500</v>
      </c>
      <c r="Q319" s="6">
        <f t="shared" si="22"/>
        <v>97500</v>
      </c>
      <c r="R319" s="6"/>
      <c r="S319" s="6">
        <f t="shared" si="23"/>
        <v>0</v>
      </c>
      <c r="T319" s="5" t="s">
        <v>25</v>
      </c>
      <c r="X319" s="5" t="s">
        <v>459</v>
      </c>
      <c r="Y319" s="5" t="s">
        <v>461</v>
      </c>
      <c r="Z319" s="5" t="s">
        <v>460</v>
      </c>
      <c r="AA319" s="5" t="s">
        <v>24</v>
      </c>
      <c r="AB319" s="6">
        <v>3</v>
      </c>
      <c r="AC319" s="6">
        <v>32500</v>
      </c>
      <c r="AD319" s="6">
        <f t="shared" si="24"/>
        <v>97500</v>
      </c>
      <c r="AE319" s="6"/>
      <c r="AF319" s="6">
        <f t="shared" si="25"/>
        <v>0</v>
      </c>
    </row>
    <row r="320" spans="1:32" x14ac:dyDescent="0.2">
      <c r="A320" s="1">
        <v>911</v>
      </c>
      <c r="B320" s="5" t="s">
        <v>27</v>
      </c>
      <c r="C320" s="4">
        <v>46002</v>
      </c>
      <c r="D320" s="5" t="s">
        <v>27</v>
      </c>
      <c r="E320" s="5"/>
      <c r="F320" s="5" t="s">
        <v>462</v>
      </c>
      <c r="G320" s="5" t="s">
        <v>462</v>
      </c>
      <c r="H320" s="5">
        <f t="shared" si="26"/>
        <v>12</v>
      </c>
      <c r="I320" s="5"/>
      <c r="J320" s="5" t="s">
        <v>463</v>
      </c>
      <c r="K320" s="5" t="s">
        <v>463</v>
      </c>
      <c r="L320" s="5" t="s">
        <v>461</v>
      </c>
      <c r="M320" s="5" t="s">
        <v>463</v>
      </c>
      <c r="N320" s="5" t="s">
        <v>24</v>
      </c>
      <c r="O320" s="6">
        <v>1</v>
      </c>
      <c r="P320" s="6">
        <v>25000</v>
      </c>
      <c r="Q320" s="6">
        <f t="shared" si="22"/>
        <v>25000</v>
      </c>
      <c r="R320" s="6"/>
      <c r="S320" s="6">
        <f t="shared" si="23"/>
        <v>0</v>
      </c>
      <c r="T320" s="5" t="s">
        <v>25</v>
      </c>
      <c r="X320" s="5" t="s">
        <v>462</v>
      </c>
      <c r="Y320" s="5" t="s">
        <v>461</v>
      </c>
      <c r="Z320" s="5" t="s">
        <v>463</v>
      </c>
      <c r="AA320" s="5" t="s">
        <v>24</v>
      </c>
      <c r="AB320" s="6">
        <v>1</v>
      </c>
      <c r="AC320" s="6">
        <v>25000</v>
      </c>
      <c r="AD320" s="6">
        <f t="shared" si="24"/>
        <v>25000</v>
      </c>
      <c r="AE320" s="6"/>
      <c r="AF320" s="6">
        <f t="shared" si="25"/>
        <v>0</v>
      </c>
    </row>
    <row r="321" spans="1:32" x14ac:dyDescent="0.2">
      <c r="A321" s="1">
        <v>2662</v>
      </c>
      <c r="B321" s="4" t="s">
        <v>452</v>
      </c>
      <c r="C321" s="4">
        <v>46009</v>
      </c>
      <c r="D321" s="5" t="s">
        <v>464</v>
      </c>
      <c r="E321" s="5" t="s">
        <v>465</v>
      </c>
      <c r="F321" s="5" t="s">
        <v>466</v>
      </c>
      <c r="G321" s="5" t="s">
        <v>467</v>
      </c>
      <c r="H321" s="5">
        <f t="shared" si="26"/>
        <v>41</v>
      </c>
      <c r="I321" s="5"/>
      <c r="J321" s="5" t="s">
        <v>468</v>
      </c>
      <c r="K321" s="5" t="s">
        <v>468</v>
      </c>
      <c r="L321" s="5" t="s">
        <v>469</v>
      </c>
      <c r="M321" s="5" t="s">
        <v>468</v>
      </c>
      <c r="N321" s="5" t="s">
        <v>24</v>
      </c>
      <c r="O321" s="6">
        <v>18</v>
      </c>
      <c r="P321" s="6">
        <v>2000</v>
      </c>
      <c r="Q321" s="6">
        <f t="shared" si="22"/>
        <v>36000</v>
      </c>
      <c r="R321" s="6">
        <v>1500</v>
      </c>
      <c r="S321" s="6">
        <f t="shared" si="23"/>
        <v>27000</v>
      </c>
      <c r="T321" s="5" t="s">
        <v>34</v>
      </c>
      <c r="X321" s="5" t="s">
        <v>467</v>
      </c>
      <c r="Y321" s="5" t="s">
        <v>469</v>
      </c>
      <c r="Z321" s="5" t="s">
        <v>468</v>
      </c>
      <c r="AA321" s="5" t="s">
        <v>24</v>
      </c>
      <c r="AB321" s="6">
        <v>18</v>
      </c>
      <c r="AC321" s="6">
        <v>2000</v>
      </c>
      <c r="AD321" s="6">
        <f t="shared" si="24"/>
        <v>36000</v>
      </c>
      <c r="AE321" s="6">
        <v>1500</v>
      </c>
      <c r="AF321" s="6">
        <f t="shared" si="25"/>
        <v>27000</v>
      </c>
    </row>
    <row r="322" spans="1:32" x14ac:dyDescent="0.2">
      <c r="A322" s="1">
        <v>2535</v>
      </c>
      <c r="B322" s="5" t="s">
        <v>26</v>
      </c>
      <c r="C322" s="4">
        <v>46009</v>
      </c>
      <c r="D322" s="5" t="s">
        <v>27</v>
      </c>
      <c r="E322" s="5" t="s">
        <v>470</v>
      </c>
      <c r="F322" s="5" t="s">
        <v>471</v>
      </c>
      <c r="G322" s="5" t="s">
        <v>472</v>
      </c>
      <c r="H322" s="5">
        <f t="shared" si="26"/>
        <v>47</v>
      </c>
      <c r="I322" s="5"/>
      <c r="J322" s="5" t="s">
        <v>468</v>
      </c>
      <c r="K322" s="5" t="s">
        <v>468</v>
      </c>
      <c r="L322" s="5" t="s">
        <v>469</v>
      </c>
      <c r="M322" s="5" t="s">
        <v>468</v>
      </c>
      <c r="N322" s="5" t="s">
        <v>24</v>
      </c>
      <c r="O322" s="6">
        <v>6</v>
      </c>
      <c r="P322" s="6">
        <v>2000</v>
      </c>
      <c r="Q322" s="6">
        <f t="shared" si="22"/>
        <v>12000</v>
      </c>
      <c r="R322" s="6">
        <v>1000</v>
      </c>
      <c r="S322" s="6">
        <f t="shared" si="23"/>
        <v>6000</v>
      </c>
      <c r="T322" s="5" t="s">
        <v>34</v>
      </c>
      <c r="X322" s="5" t="s">
        <v>472</v>
      </c>
      <c r="Y322" s="5" t="s">
        <v>469</v>
      </c>
      <c r="Z322" s="5" t="s">
        <v>468</v>
      </c>
      <c r="AA322" s="5" t="s">
        <v>24</v>
      </c>
      <c r="AB322" s="6">
        <v>6</v>
      </c>
      <c r="AC322" s="6">
        <v>2000</v>
      </c>
      <c r="AD322" s="6">
        <f t="shared" si="24"/>
        <v>12000</v>
      </c>
      <c r="AE322" s="6">
        <v>1000</v>
      </c>
      <c r="AF322" s="6">
        <f t="shared" si="25"/>
        <v>6000</v>
      </c>
    </row>
    <row r="323" spans="1:32" x14ac:dyDescent="0.2">
      <c r="A323" s="1">
        <v>2470</v>
      </c>
      <c r="B323" s="4" t="s">
        <v>38</v>
      </c>
      <c r="C323" s="4">
        <v>46008</v>
      </c>
      <c r="D323" s="5" t="s">
        <v>84</v>
      </c>
      <c r="E323" s="5" t="s">
        <v>473</v>
      </c>
      <c r="F323" s="5" t="s">
        <v>474</v>
      </c>
      <c r="G323" s="5" t="s">
        <v>475</v>
      </c>
      <c r="H323" s="5">
        <f t="shared" si="26"/>
        <v>46</v>
      </c>
      <c r="I323" s="5"/>
      <c r="J323" s="5" t="s">
        <v>476</v>
      </c>
      <c r="K323" s="8" t="s">
        <v>476</v>
      </c>
      <c r="L323" s="8" t="s">
        <v>477</v>
      </c>
      <c r="M323" s="8" t="s">
        <v>476</v>
      </c>
      <c r="N323" s="5" t="s">
        <v>24</v>
      </c>
      <c r="O323" s="6">
        <v>3</v>
      </c>
      <c r="P323" s="6">
        <v>9000</v>
      </c>
      <c r="Q323" s="6">
        <f t="shared" si="22"/>
        <v>27000</v>
      </c>
      <c r="R323" s="6">
        <v>7500</v>
      </c>
      <c r="S323" s="6">
        <f t="shared" si="23"/>
        <v>22500</v>
      </c>
      <c r="T323" s="5" t="s">
        <v>34</v>
      </c>
      <c r="X323" s="5" t="s">
        <v>475</v>
      </c>
      <c r="Y323" s="8" t="s">
        <v>477</v>
      </c>
      <c r="Z323" s="8" t="s">
        <v>476</v>
      </c>
      <c r="AA323" s="5" t="s">
        <v>24</v>
      </c>
      <c r="AB323" s="6">
        <v>3</v>
      </c>
      <c r="AC323" s="6">
        <v>9000</v>
      </c>
      <c r="AD323" s="6">
        <f t="shared" si="24"/>
        <v>27000</v>
      </c>
      <c r="AE323" s="6">
        <v>7500</v>
      </c>
      <c r="AF323" s="6">
        <f t="shared" si="25"/>
        <v>22500</v>
      </c>
    </row>
    <row r="324" spans="1:32" x14ac:dyDescent="0.2">
      <c r="A324" s="1">
        <v>2696</v>
      </c>
      <c r="B324" s="4" t="s">
        <v>192</v>
      </c>
      <c r="C324" s="4">
        <v>46009</v>
      </c>
      <c r="D324" s="5" t="s">
        <v>478</v>
      </c>
      <c r="E324" s="5" t="s">
        <v>473</v>
      </c>
      <c r="F324" s="5" t="s">
        <v>474</v>
      </c>
      <c r="G324" s="5" t="s">
        <v>475</v>
      </c>
      <c r="H324" s="5">
        <f>+LEN(G324)</f>
        <v>46</v>
      </c>
      <c r="I324" s="5"/>
      <c r="J324" s="5" t="s">
        <v>476</v>
      </c>
      <c r="K324" s="8" t="s">
        <v>476</v>
      </c>
      <c r="L324" s="8" t="s">
        <v>477</v>
      </c>
      <c r="M324" s="8" t="s">
        <v>476</v>
      </c>
      <c r="N324" s="5" t="s">
        <v>24</v>
      </c>
      <c r="O324" s="6">
        <v>3</v>
      </c>
      <c r="P324" s="6">
        <v>9000</v>
      </c>
      <c r="Q324" s="6">
        <f t="shared" si="22"/>
        <v>27000</v>
      </c>
      <c r="R324" s="6">
        <v>7500</v>
      </c>
      <c r="S324" s="6">
        <f t="shared" si="23"/>
        <v>22500</v>
      </c>
      <c r="T324" s="5" t="s">
        <v>34</v>
      </c>
      <c r="X324" s="5" t="s">
        <v>475</v>
      </c>
      <c r="Y324" s="8" t="s">
        <v>477</v>
      </c>
      <c r="Z324" s="8" t="s">
        <v>476</v>
      </c>
      <c r="AA324" s="5" t="s">
        <v>24</v>
      </c>
      <c r="AB324" s="6">
        <v>3</v>
      </c>
      <c r="AC324" s="6">
        <v>9000</v>
      </c>
      <c r="AD324" s="6">
        <f t="shared" si="24"/>
        <v>27000</v>
      </c>
      <c r="AE324" s="6">
        <v>7500</v>
      </c>
      <c r="AF324" s="6">
        <f t="shared" si="25"/>
        <v>22500</v>
      </c>
    </row>
    <row r="325" spans="1:32" x14ac:dyDescent="0.2">
      <c r="A325" s="1">
        <v>14</v>
      </c>
      <c r="B325" s="4" t="s">
        <v>27</v>
      </c>
      <c r="C325" s="4">
        <v>45998</v>
      </c>
      <c r="D325" s="5" t="s">
        <v>35</v>
      </c>
      <c r="E325" s="5"/>
      <c r="F325" s="5" t="s">
        <v>479</v>
      </c>
      <c r="G325" s="5" t="s">
        <v>479</v>
      </c>
      <c r="H325" s="5">
        <f t="shared" si="26"/>
        <v>29</v>
      </c>
      <c r="I325" s="5"/>
      <c r="J325" s="5" t="s">
        <v>480</v>
      </c>
      <c r="K325" s="5" t="s">
        <v>481</v>
      </c>
      <c r="L325" s="5" t="s">
        <v>482</v>
      </c>
      <c r="M325" s="5" t="s">
        <v>481</v>
      </c>
      <c r="N325" s="5" t="s">
        <v>483</v>
      </c>
      <c r="O325" s="6" t="s">
        <v>484</v>
      </c>
      <c r="P325" s="6">
        <v>400</v>
      </c>
      <c r="Q325" s="6">
        <f t="shared" si="22"/>
        <v>0</v>
      </c>
      <c r="R325" s="6"/>
      <c r="S325" s="6">
        <f t="shared" si="23"/>
        <v>0</v>
      </c>
      <c r="T325" s="5" t="s">
        <v>25</v>
      </c>
      <c r="X325" s="5" t="s">
        <v>479</v>
      </c>
      <c r="Y325" s="5" t="s">
        <v>482</v>
      </c>
      <c r="Z325" s="5" t="s">
        <v>481</v>
      </c>
      <c r="AA325" s="5" t="s">
        <v>483</v>
      </c>
      <c r="AB325" s="6" t="s">
        <v>484</v>
      </c>
      <c r="AC325" s="6">
        <v>400</v>
      </c>
      <c r="AD325" s="6">
        <f t="shared" si="24"/>
        <v>0</v>
      </c>
      <c r="AE325" s="6"/>
      <c r="AF325" s="6">
        <f t="shared" si="25"/>
        <v>0</v>
      </c>
    </row>
    <row r="326" spans="1:32" x14ac:dyDescent="0.2">
      <c r="A326" s="1">
        <v>4</v>
      </c>
      <c r="B326" s="4" t="s">
        <v>27</v>
      </c>
      <c r="C326" s="4">
        <v>45998</v>
      </c>
      <c r="D326" s="5" t="s">
        <v>35</v>
      </c>
      <c r="E326" s="5"/>
      <c r="F326" s="5" t="s">
        <v>485</v>
      </c>
      <c r="G326" s="5" t="s">
        <v>485</v>
      </c>
      <c r="H326" s="5">
        <f t="shared" si="26"/>
        <v>29</v>
      </c>
      <c r="I326" s="5"/>
      <c r="J326" s="5" t="s">
        <v>480</v>
      </c>
      <c r="K326" s="5" t="s">
        <v>481</v>
      </c>
      <c r="L326" s="5" t="s">
        <v>482</v>
      </c>
      <c r="M326" s="5" t="s">
        <v>481</v>
      </c>
      <c r="N326" s="5" t="s">
        <v>483</v>
      </c>
      <c r="O326" s="6" t="s">
        <v>484</v>
      </c>
      <c r="P326" s="6">
        <v>400</v>
      </c>
      <c r="Q326" s="6">
        <f t="shared" si="22"/>
        <v>0</v>
      </c>
      <c r="R326" s="6"/>
      <c r="S326" s="6">
        <f t="shared" si="23"/>
        <v>0</v>
      </c>
      <c r="T326" s="5" t="s">
        <v>25</v>
      </c>
      <c r="X326" s="5" t="s">
        <v>485</v>
      </c>
      <c r="Y326" s="5" t="s">
        <v>482</v>
      </c>
      <c r="Z326" s="5" t="s">
        <v>481</v>
      </c>
      <c r="AA326" s="5" t="s">
        <v>483</v>
      </c>
      <c r="AB326" s="6" t="s">
        <v>484</v>
      </c>
      <c r="AC326" s="6">
        <v>400</v>
      </c>
      <c r="AD326" s="6">
        <f t="shared" si="24"/>
        <v>0</v>
      </c>
      <c r="AE326" s="6"/>
      <c r="AF326" s="6">
        <f t="shared" si="25"/>
        <v>0</v>
      </c>
    </row>
    <row r="327" spans="1:32" x14ac:dyDescent="0.2">
      <c r="A327" s="1">
        <v>15</v>
      </c>
      <c r="B327" s="4" t="s">
        <v>27</v>
      </c>
      <c r="C327" s="4">
        <v>45998</v>
      </c>
      <c r="D327" s="5" t="s">
        <v>35</v>
      </c>
      <c r="E327" s="5"/>
      <c r="F327" s="5" t="s">
        <v>485</v>
      </c>
      <c r="G327" s="5" t="s">
        <v>485</v>
      </c>
      <c r="H327" s="5">
        <f t="shared" si="26"/>
        <v>29</v>
      </c>
      <c r="I327" s="5"/>
      <c r="J327" s="5" t="s">
        <v>480</v>
      </c>
      <c r="K327" s="5" t="s">
        <v>481</v>
      </c>
      <c r="L327" s="5" t="s">
        <v>482</v>
      </c>
      <c r="M327" s="5" t="s">
        <v>481</v>
      </c>
      <c r="N327" s="5" t="s">
        <v>483</v>
      </c>
      <c r="O327" s="6" t="s">
        <v>484</v>
      </c>
      <c r="P327" s="6">
        <v>400</v>
      </c>
      <c r="Q327" s="6">
        <f t="shared" si="22"/>
        <v>0</v>
      </c>
      <c r="R327" s="6"/>
      <c r="S327" s="6">
        <f t="shared" si="23"/>
        <v>0</v>
      </c>
      <c r="T327" s="5" t="s">
        <v>25</v>
      </c>
      <c r="X327" s="5" t="s">
        <v>485</v>
      </c>
      <c r="Y327" s="5" t="s">
        <v>482</v>
      </c>
      <c r="Z327" s="5" t="s">
        <v>481</v>
      </c>
      <c r="AA327" s="5" t="s">
        <v>483</v>
      </c>
      <c r="AB327" s="6" t="s">
        <v>484</v>
      </c>
      <c r="AC327" s="6">
        <v>400</v>
      </c>
      <c r="AD327" s="6">
        <f t="shared" si="24"/>
        <v>0</v>
      </c>
      <c r="AE327" s="6"/>
      <c r="AF327" s="6">
        <f t="shared" si="25"/>
        <v>0</v>
      </c>
    </row>
    <row r="328" spans="1:32" x14ac:dyDescent="0.2">
      <c r="A328" s="1">
        <v>5</v>
      </c>
      <c r="B328" s="4" t="s">
        <v>27</v>
      </c>
      <c r="C328" s="4">
        <v>45998</v>
      </c>
      <c r="D328" s="5" t="s">
        <v>35</v>
      </c>
      <c r="E328" s="5"/>
      <c r="F328" s="5" t="s">
        <v>486</v>
      </c>
      <c r="G328" s="5" t="s">
        <v>486</v>
      </c>
      <c r="H328" s="5">
        <f t="shared" si="26"/>
        <v>27</v>
      </c>
      <c r="I328" s="5"/>
      <c r="J328" s="5" t="s">
        <v>480</v>
      </c>
      <c r="K328" s="5" t="s">
        <v>481</v>
      </c>
      <c r="L328" s="5" t="s">
        <v>482</v>
      </c>
      <c r="M328" s="5" t="s">
        <v>481</v>
      </c>
      <c r="N328" s="5" t="s">
        <v>483</v>
      </c>
      <c r="O328" s="6" t="s">
        <v>484</v>
      </c>
      <c r="P328" s="6">
        <v>500</v>
      </c>
      <c r="Q328" s="6">
        <f t="shared" si="22"/>
        <v>0</v>
      </c>
      <c r="R328" s="6"/>
      <c r="S328" s="6">
        <f t="shared" si="23"/>
        <v>0</v>
      </c>
      <c r="T328" s="5" t="s">
        <v>25</v>
      </c>
      <c r="X328" s="5" t="s">
        <v>486</v>
      </c>
      <c r="Y328" s="5" t="s">
        <v>482</v>
      </c>
      <c r="Z328" s="5" t="s">
        <v>481</v>
      </c>
      <c r="AA328" s="5" t="s">
        <v>483</v>
      </c>
      <c r="AB328" s="6" t="s">
        <v>484</v>
      </c>
      <c r="AC328" s="6">
        <v>500</v>
      </c>
      <c r="AD328" s="6">
        <f t="shared" si="24"/>
        <v>0</v>
      </c>
      <c r="AE328" s="6"/>
      <c r="AF328" s="6">
        <f t="shared" si="25"/>
        <v>0</v>
      </c>
    </row>
    <row r="329" spans="1:32" x14ac:dyDescent="0.2">
      <c r="A329" s="1">
        <v>966</v>
      </c>
      <c r="B329" s="4" t="s">
        <v>60</v>
      </c>
      <c r="C329" s="4">
        <v>46002</v>
      </c>
      <c r="D329" s="5" t="s">
        <v>60</v>
      </c>
      <c r="E329" s="5"/>
      <c r="F329" s="5" t="s">
        <v>487</v>
      </c>
      <c r="G329" s="5" t="s">
        <v>487</v>
      </c>
      <c r="H329" s="5">
        <f t="shared" si="26"/>
        <v>33</v>
      </c>
      <c r="I329" s="5"/>
      <c r="J329" s="5" t="s">
        <v>480</v>
      </c>
      <c r="K329" s="5" t="s">
        <v>481</v>
      </c>
      <c r="L329" s="5" t="s">
        <v>482</v>
      </c>
      <c r="M329" s="5" t="s">
        <v>481</v>
      </c>
      <c r="N329" s="5" t="s">
        <v>51</v>
      </c>
      <c r="O329" s="6">
        <v>100</v>
      </c>
      <c r="P329" s="6">
        <v>400</v>
      </c>
      <c r="Q329" s="6">
        <f t="shared" ref="Q329:Q392" si="27">+IFERROR(O329*P329,0)</f>
        <v>40000</v>
      </c>
      <c r="R329" s="6"/>
      <c r="S329" s="6">
        <f t="shared" ref="S329:S392" si="28">+IFERROR(O329*R329,0)</f>
        <v>0</v>
      </c>
      <c r="T329" s="5" t="s">
        <v>25</v>
      </c>
      <c r="X329" s="5" t="s">
        <v>487</v>
      </c>
      <c r="Y329" s="5" t="s">
        <v>482</v>
      </c>
      <c r="Z329" s="5" t="s">
        <v>481</v>
      </c>
      <c r="AA329" s="5" t="s">
        <v>51</v>
      </c>
      <c r="AB329" s="6">
        <v>100</v>
      </c>
      <c r="AC329" s="6">
        <v>400</v>
      </c>
      <c r="AD329" s="6">
        <f t="shared" ref="AD329:AD392" si="29">+IFERROR(AB329*AC329,0)</f>
        <v>40000</v>
      </c>
      <c r="AE329" s="6"/>
      <c r="AF329" s="6">
        <f t="shared" ref="AF329:AF392" si="30">+IFERROR(AB329*AE329,0)</f>
        <v>0</v>
      </c>
    </row>
    <row r="330" spans="1:32" x14ac:dyDescent="0.2">
      <c r="A330" s="1">
        <v>967</v>
      </c>
      <c r="B330" s="4" t="s">
        <v>60</v>
      </c>
      <c r="C330" s="4">
        <v>46002</v>
      </c>
      <c r="D330" s="5" t="s">
        <v>60</v>
      </c>
      <c r="E330" s="5"/>
      <c r="F330" s="5" t="s">
        <v>488</v>
      </c>
      <c r="G330" s="5" t="s">
        <v>488</v>
      </c>
      <c r="H330" s="5">
        <f t="shared" ref="H330:H393" si="31">+LEN(G330)</f>
        <v>32</v>
      </c>
      <c r="I330" s="5"/>
      <c r="J330" s="5" t="s">
        <v>480</v>
      </c>
      <c r="K330" s="5" t="s">
        <v>481</v>
      </c>
      <c r="L330" s="5" t="s">
        <v>482</v>
      </c>
      <c r="M330" s="5" t="s">
        <v>481</v>
      </c>
      <c r="N330" s="5" t="s">
        <v>51</v>
      </c>
      <c r="O330" s="6">
        <v>100</v>
      </c>
      <c r="P330" s="6">
        <v>300</v>
      </c>
      <c r="Q330" s="6">
        <f t="shared" si="27"/>
        <v>30000</v>
      </c>
      <c r="R330" s="6"/>
      <c r="S330" s="6">
        <f t="shared" si="28"/>
        <v>0</v>
      </c>
      <c r="T330" s="5" t="s">
        <v>25</v>
      </c>
      <c r="X330" s="5" t="s">
        <v>488</v>
      </c>
      <c r="Y330" s="5" t="s">
        <v>482</v>
      </c>
      <c r="Z330" s="5" t="s">
        <v>481</v>
      </c>
      <c r="AA330" s="5" t="s">
        <v>51</v>
      </c>
      <c r="AB330" s="6">
        <v>100</v>
      </c>
      <c r="AC330" s="6">
        <v>300</v>
      </c>
      <c r="AD330" s="6">
        <f t="shared" si="29"/>
        <v>30000</v>
      </c>
      <c r="AE330" s="6"/>
      <c r="AF330" s="6">
        <f t="shared" si="30"/>
        <v>0</v>
      </c>
    </row>
    <row r="331" spans="1:32" x14ac:dyDescent="0.2">
      <c r="A331" s="1">
        <v>1739</v>
      </c>
      <c r="B331" s="4" t="s">
        <v>52</v>
      </c>
      <c r="C331" s="4">
        <v>46000</v>
      </c>
      <c r="D331" s="5" t="s">
        <v>245</v>
      </c>
      <c r="E331" s="5"/>
      <c r="F331" s="5" t="s">
        <v>489</v>
      </c>
      <c r="G331" s="5" t="s">
        <v>489</v>
      </c>
      <c r="H331" s="5">
        <f t="shared" si="31"/>
        <v>18</v>
      </c>
      <c r="I331" s="5"/>
      <c r="J331" s="5" t="s">
        <v>490</v>
      </c>
      <c r="K331" s="5" t="s">
        <v>481</v>
      </c>
      <c r="L331" s="5" t="s">
        <v>482</v>
      </c>
      <c r="M331" s="5" t="s">
        <v>481</v>
      </c>
      <c r="N331" s="5" t="s">
        <v>51</v>
      </c>
      <c r="O331" s="6">
        <v>6</v>
      </c>
      <c r="P331" s="6">
        <v>750</v>
      </c>
      <c r="Q331" s="6">
        <f t="shared" si="27"/>
        <v>4500</v>
      </c>
      <c r="R331" s="6"/>
      <c r="S331" s="6">
        <f t="shared" si="28"/>
        <v>0</v>
      </c>
      <c r="T331" s="5" t="s">
        <v>25</v>
      </c>
      <c r="X331" s="5" t="s">
        <v>489</v>
      </c>
      <c r="Y331" s="5" t="s">
        <v>482</v>
      </c>
      <c r="Z331" s="5" t="s">
        <v>481</v>
      </c>
      <c r="AA331" s="5" t="s">
        <v>51</v>
      </c>
      <c r="AB331" s="6">
        <v>6</v>
      </c>
      <c r="AC331" s="6">
        <v>750</v>
      </c>
      <c r="AD331" s="6">
        <f t="shared" si="29"/>
        <v>4500</v>
      </c>
      <c r="AE331" s="6"/>
      <c r="AF331" s="6">
        <f t="shared" si="30"/>
        <v>0</v>
      </c>
    </row>
    <row r="332" spans="1:32" x14ac:dyDescent="0.2">
      <c r="A332" s="1">
        <v>7</v>
      </c>
      <c r="B332" s="4" t="s">
        <v>27</v>
      </c>
      <c r="C332" s="4">
        <v>45998</v>
      </c>
      <c r="D332" s="5" t="s">
        <v>35</v>
      </c>
      <c r="E332" s="5"/>
      <c r="F332" s="5" t="s">
        <v>491</v>
      </c>
      <c r="G332" s="5" t="s">
        <v>491</v>
      </c>
      <c r="H332" s="5">
        <f t="shared" si="31"/>
        <v>29</v>
      </c>
      <c r="I332" s="5"/>
      <c r="J332" s="5" t="s">
        <v>490</v>
      </c>
      <c r="K332" s="5" t="s">
        <v>481</v>
      </c>
      <c r="L332" s="5" t="s">
        <v>482</v>
      </c>
      <c r="M332" s="5" t="s">
        <v>481</v>
      </c>
      <c r="N332" s="5" t="s">
        <v>483</v>
      </c>
      <c r="O332" s="6" t="s">
        <v>484</v>
      </c>
      <c r="P332" s="6">
        <v>400</v>
      </c>
      <c r="Q332" s="6">
        <f t="shared" si="27"/>
        <v>0</v>
      </c>
      <c r="R332" s="6"/>
      <c r="S332" s="6">
        <f t="shared" si="28"/>
        <v>0</v>
      </c>
      <c r="T332" s="5" t="s">
        <v>25</v>
      </c>
      <c r="X332" s="5" t="s">
        <v>491</v>
      </c>
      <c r="Y332" s="5" t="s">
        <v>482</v>
      </c>
      <c r="Z332" s="5" t="s">
        <v>481</v>
      </c>
      <c r="AA332" s="5" t="s">
        <v>483</v>
      </c>
      <c r="AB332" s="6" t="s">
        <v>484</v>
      </c>
      <c r="AC332" s="6">
        <v>400</v>
      </c>
      <c r="AD332" s="6">
        <f t="shared" si="29"/>
        <v>0</v>
      </c>
      <c r="AE332" s="6"/>
      <c r="AF332" s="6">
        <f t="shared" si="30"/>
        <v>0</v>
      </c>
    </row>
    <row r="333" spans="1:32" x14ac:dyDescent="0.2">
      <c r="A333" s="1">
        <v>6</v>
      </c>
      <c r="B333" s="4" t="s">
        <v>27</v>
      </c>
      <c r="C333" s="4">
        <v>45998</v>
      </c>
      <c r="D333" s="5" t="s">
        <v>35</v>
      </c>
      <c r="E333" s="5"/>
      <c r="F333" s="5" t="s">
        <v>492</v>
      </c>
      <c r="G333" s="5" t="s">
        <v>492</v>
      </c>
      <c r="H333" s="5">
        <f t="shared" si="31"/>
        <v>29</v>
      </c>
      <c r="I333" s="5"/>
      <c r="J333" s="5" t="s">
        <v>490</v>
      </c>
      <c r="K333" s="5" t="s">
        <v>481</v>
      </c>
      <c r="L333" s="5" t="s">
        <v>482</v>
      </c>
      <c r="M333" s="5" t="s">
        <v>481</v>
      </c>
      <c r="N333" s="5" t="s">
        <v>483</v>
      </c>
      <c r="O333" s="6" t="s">
        <v>484</v>
      </c>
      <c r="P333" s="6">
        <v>600</v>
      </c>
      <c r="Q333" s="6">
        <f t="shared" si="27"/>
        <v>0</v>
      </c>
      <c r="R333" s="6"/>
      <c r="S333" s="6">
        <f t="shared" si="28"/>
        <v>0</v>
      </c>
      <c r="T333" s="5" t="s">
        <v>25</v>
      </c>
      <c r="X333" s="5" t="s">
        <v>492</v>
      </c>
      <c r="Y333" s="5" t="s">
        <v>482</v>
      </c>
      <c r="Z333" s="5" t="s">
        <v>481</v>
      </c>
      <c r="AA333" s="5" t="s">
        <v>483</v>
      </c>
      <c r="AB333" s="6" t="s">
        <v>484</v>
      </c>
      <c r="AC333" s="6">
        <v>600</v>
      </c>
      <c r="AD333" s="6">
        <f t="shared" si="29"/>
        <v>0</v>
      </c>
      <c r="AE333" s="6"/>
      <c r="AF333" s="6">
        <f t="shared" si="30"/>
        <v>0</v>
      </c>
    </row>
    <row r="334" spans="1:32" x14ac:dyDescent="0.2">
      <c r="A334" s="1">
        <v>8</v>
      </c>
      <c r="B334" s="4" t="s">
        <v>27</v>
      </c>
      <c r="C334" s="4">
        <v>45998</v>
      </c>
      <c r="D334" s="5" t="s">
        <v>35</v>
      </c>
      <c r="E334" s="5"/>
      <c r="F334" s="5" t="s">
        <v>493</v>
      </c>
      <c r="G334" s="5" t="s">
        <v>493</v>
      </c>
      <c r="H334" s="5">
        <f t="shared" si="31"/>
        <v>29</v>
      </c>
      <c r="I334" s="5"/>
      <c r="J334" s="5" t="s">
        <v>490</v>
      </c>
      <c r="K334" s="5" t="s">
        <v>481</v>
      </c>
      <c r="L334" s="5" t="s">
        <v>482</v>
      </c>
      <c r="M334" s="5" t="s">
        <v>481</v>
      </c>
      <c r="N334" s="5" t="s">
        <v>483</v>
      </c>
      <c r="O334" s="6" t="s">
        <v>484</v>
      </c>
      <c r="P334" s="6">
        <v>750</v>
      </c>
      <c r="Q334" s="6">
        <f t="shared" si="27"/>
        <v>0</v>
      </c>
      <c r="R334" s="6"/>
      <c r="S334" s="6">
        <f t="shared" si="28"/>
        <v>0</v>
      </c>
      <c r="T334" s="5" t="s">
        <v>25</v>
      </c>
      <c r="X334" s="5" t="s">
        <v>493</v>
      </c>
      <c r="Y334" s="5" t="s">
        <v>482</v>
      </c>
      <c r="Z334" s="5" t="s">
        <v>481</v>
      </c>
      <c r="AA334" s="5" t="s">
        <v>483</v>
      </c>
      <c r="AB334" s="6" t="s">
        <v>484</v>
      </c>
      <c r="AC334" s="6">
        <v>750</v>
      </c>
      <c r="AD334" s="6">
        <f t="shared" si="29"/>
        <v>0</v>
      </c>
      <c r="AE334" s="6"/>
      <c r="AF334" s="6">
        <f t="shared" si="30"/>
        <v>0</v>
      </c>
    </row>
    <row r="335" spans="1:32" x14ac:dyDescent="0.2">
      <c r="A335" s="1">
        <v>579</v>
      </c>
      <c r="B335" s="4" t="s">
        <v>85</v>
      </c>
      <c r="C335" s="4">
        <v>45999</v>
      </c>
      <c r="D335" s="5" t="s">
        <v>494</v>
      </c>
      <c r="E335" s="5"/>
      <c r="F335" s="5" t="s">
        <v>495</v>
      </c>
      <c r="G335" s="5" t="s">
        <v>495</v>
      </c>
      <c r="H335" s="5">
        <f t="shared" si="31"/>
        <v>18</v>
      </c>
      <c r="I335" s="5"/>
      <c r="J335" s="5" t="s">
        <v>496</v>
      </c>
      <c r="K335" s="8" t="s">
        <v>496</v>
      </c>
      <c r="L335" s="8" t="s">
        <v>477</v>
      </c>
      <c r="M335" s="8" t="s">
        <v>496</v>
      </c>
      <c r="N335" s="5" t="s">
        <v>24</v>
      </c>
      <c r="O335" s="6">
        <v>3</v>
      </c>
      <c r="P335" s="6">
        <v>1500</v>
      </c>
      <c r="Q335" s="6">
        <f t="shared" si="27"/>
        <v>4500</v>
      </c>
      <c r="R335" s="6"/>
      <c r="S335" s="6">
        <f t="shared" si="28"/>
        <v>0</v>
      </c>
      <c r="T335" s="5" t="s">
        <v>25</v>
      </c>
      <c r="X335" s="5" t="s">
        <v>495</v>
      </c>
      <c r="Y335" s="8" t="s">
        <v>477</v>
      </c>
      <c r="Z335" s="8" t="s">
        <v>496</v>
      </c>
      <c r="AA335" s="5" t="s">
        <v>24</v>
      </c>
      <c r="AB335" s="6">
        <v>3</v>
      </c>
      <c r="AC335" s="6">
        <v>1500</v>
      </c>
      <c r="AD335" s="6">
        <f t="shared" si="29"/>
        <v>4500</v>
      </c>
      <c r="AE335" s="6"/>
      <c r="AF335" s="6">
        <f t="shared" si="30"/>
        <v>0</v>
      </c>
    </row>
    <row r="336" spans="1:32" x14ac:dyDescent="0.2">
      <c r="A336" s="1">
        <v>581</v>
      </c>
      <c r="B336" s="4" t="s">
        <v>85</v>
      </c>
      <c r="C336" s="4">
        <v>45999</v>
      </c>
      <c r="D336" s="5" t="s">
        <v>494</v>
      </c>
      <c r="E336" s="5"/>
      <c r="F336" s="5" t="s">
        <v>497</v>
      </c>
      <c r="G336" s="5" t="s">
        <v>497</v>
      </c>
      <c r="H336" s="5">
        <f t="shared" si="31"/>
        <v>29</v>
      </c>
      <c r="I336" s="5"/>
      <c r="J336" s="5" t="s">
        <v>496</v>
      </c>
      <c r="K336" s="8" t="s">
        <v>496</v>
      </c>
      <c r="L336" s="8" t="s">
        <v>477</v>
      </c>
      <c r="M336" s="8" t="s">
        <v>496</v>
      </c>
      <c r="N336" s="5" t="s">
        <v>24</v>
      </c>
      <c r="O336" s="6">
        <v>1</v>
      </c>
      <c r="P336" s="6">
        <v>11000</v>
      </c>
      <c r="Q336" s="6">
        <f t="shared" si="27"/>
        <v>11000</v>
      </c>
      <c r="R336" s="6"/>
      <c r="S336" s="6">
        <f t="shared" si="28"/>
        <v>0</v>
      </c>
      <c r="T336" s="5" t="s">
        <v>25</v>
      </c>
      <c r="X336" s="5" t="s">
        <v>497</v>
      </c>
      <c r="Y336" s="8" t="s">
        <v>477</v>
      </c>
      <c r="Z336" s="8" t="s">
        <v>496</v>
      </c>
      <c r="AA336" s="5" t="s">
        <v>24</v>
      </c>
      <c r="AB336" s="6">
        <v>1</v>
      </c>
      <c r="AC336" s="6">
        <v>11000</v>
      </c>
      <c r="AD336" s="6">
        <f t="shared" si="29"/>
        <v>11000</v>
      </c>
      <c r="AE336" s="6"/>
      <c r="AF336" s="6">
        <f t="shared" si="30"/>
        <v>0</v>
      </c>
    </row>
    <row r="337" spans="1:32" x14ac:dyDescent="0.2">
      <c r="A337" s="1">
        <v>389</v>
      </c>
      <c r="B337" s="4" t="s">
        <v>48</v>
      </c>
      <c r="C337" s="4">
        <v>45998</v>
      </c>
      <c r="D337" s="5" t="s">
        <v>47</v>
      </c>
      <c r="E337" s="5"/>
      <c r="F337" s="5" t="s">
        <v>498</v>
      </c>
      <c r="G337" s="5" t="s">
        <v>498</v>
      </c>
      <c r="H337" s="5">
        <f t="shared" si="31"/>
        <v>25</v>
      </c>
      <c r="I337" s="5"/>
      <c r="J337" s="5" t="s">
        <v>496</v>
      </c>
      <c r="K337" s="8" t="s">
        <v>496</v>
      </c>
      <c r="L337" s="8" t="s">
        <v>477</v>
      </c>
      <c r="M337" s="8" t="s">
        <v>496</v>
      </c>
      <c r="N337" s="5" t="s">
        <v>24</v>
      </c>
      <c r="O337" s="6">
        <v>1</v>
      </c>
      <c r="P337" s="6">
        <v>6000</v>
      </c>
      <c r="Q337" s="6">
        <f t="shared" si="27"/>
        <v>6000</v>
      </c>
      <c r="R337" s="6"/>
      <c r="S337" s="6">
        <f t="shared" si="28"/>
        <v>0</v>
      </c>
      <c r="T337" s="5" t="s">
        <v>25</v>
      </c>
      <c r="X337" s="5" t="s">
        <v>498</v>
      </c>
      <c r="Y337" s="8" t="s">
        <v>477</v>
      </c>
      <c r="Z337" s="8" t="s">
        <v>496</v>
      </c>
      <c r="AA337" s="5" t="s">
        <v>24</v>
      </c>
      <c r="AB337" s="6">
        <v>1</v>
      </c>
      <c r="AC337" s="6">
        <v>6000</v>
      </c>
      <c r="AD337" s="6">
        <f t="shared" si="29"/>
        <v>6000</v>
      </c>
      <c r="AE337" s="6"/>
      <c r="AF337" s="6">
        <f t="shared" si="30"/>
        <v>0</v>
      </c>
    </row>
    <row r="338" spans="1:32" x14ac:dyDescent="0.2">
      <c r="A338" s="1">
        <v>388</v>
      </c>
      <c r="B338" s="4" t="s">
        <v>48</v>
      </c>
      <c r="C338" s="4">
        <v>45998</v>
      </c>
      <c r="D338" s="5" t="s">
        <v>47</v>
      </c>
      <c r="E338" s="5"/>
      <c r="F338" s="5" t="s">
        <v>499</v>
      </c>
      <c r="G338" s="5" t="s">
        <v>499</v>
      </c>
      <c r="H338" s="5">
        <f t="shared" si="31"/>
        <v>24</v>
      </c>
      <c r="I338" s="5"/>
      <c r="J338" s="5" t="s">
        <v>496</v>
      </c>
      <c r="K338" s="8" t="s">
        <v>496</v>
      </c>
      <c r="L338" s="8" t="s">
        <v>477</v>
      </c>
      <c r="M338" s="8" t="s">
        <v>496</v>
      </c>
      <c r="N338" s="5" t="s">
        <v>24</v>
      </c>
      <c r="O338" s="6">
        <v>2</v>
      </c>
      <c r="P338" s="6">
        <v>1500</v>
      </c>
      <c r="Q338" s="6">
        <f t="shared" si="27"/>
        <v>3000</v>
      </c>
      <c r="R338" s="6"/>
      <c r="S338" s="6">
        <f t="shared" si="28"/>
        <v>0</v>
      </c>
      <c r="T338" s="5" t="s">
        <v>25</v>
      </c>
      <c r="X338" s="5" t="s">
        <v>499</v>
      </c>
      <c r="Y338" s="8" t="s">
        <v>477</v>
      </c>
      <c r="Z338" s="8" t="s">
        <v>496</v>
      </c>
      <c r="AA338" s="5" t="s">
        <v>24</v>
      </c>
      <c r="AB338" s="6">
        <v>2</v>
      </c>
      <c r="AC338" s="6">
        <v>1500</v>
      </c>
      <c r="AD338" s="6">
        <f t="shared" si="29"/>
        <v>3000</v>
      </c>
      <c r="AE338" s="6"/>
      <c r="AF338" s="6">
        <f t="shared" si="30"/>
        <v>0</v>
      </c>
    </row>
    <row r="339" spans="1:32" x14ac:dyDescent="0.2">
      <c r="A339" s="1">
        <v>965</v>
      </c>
      <c r="B339" s="4" t="s">
        <v>60</v>
      </c>
      <c r="C339" s="4">
        <v>46002</v>
      </c>
      <c r="D339" s="5" t="s">
        <v>60</v>
      </c>
      <c r="E339" s="5"/>
      <c r="F339" s="5" t="s">
        <v>500</v>
      </c>
      <c r="G339" s="5" t="s">
        <v>500</v>
      </c>
      <c r="H339" s="5">
        <f t="shared" si="31"/>
        <v>24</v>
      </c>
      <c r="I339" s="5"/>
      <c r="J339" s="5" t="s">
        <v>496</v>
      </c>
      <c r="K339" s="8" t="s">
        <v>496</v>
      </c>
      <c r="L339" s="8" t="s">
        <v>477</v>
      </c>
      <c r="M339" s="8" t="s">
        <v>496</v>
      </c>
      <c r="N339" s="5" t="s">
        <v>24</v>
      </c>
      <c r="O339" s="6">
        <v>5</v>
      </c>
      <c r="P339" s="6">
        <v>12000</v>
      </c>
      <c r="Q339" s="6">
        <f t="shared" si="27"/>
        <v>60000</v>
      </c>
      <c r="R339" s="6"/>
      <c r="S339" s="6">
        <f t="shared" si="28"/>
        <v>0</v>
      </c>
      <c r="T339" s="5" t="s">
        <v>25</v>
      </c>
      <c r="X339" s="5" t="s">
        <v>500</v>
      </c>
      <c r="Y339" s="8" t="s">
        <v>477</v>
      </c>
      <c r="Z339" s="8" t="s">
        <v>496</v>
      </c>
      <c r="AA339" s="5" t="s">
        <v>24</v>
      </c>
      <c r="AB339" s="6">
        <v>5</v>
      </c>
      <c r="AC339" s="6">
        <v>12000</v>
      </c>
      <c r="AD339" s="6">
        <f t="shared" si="29"/>
        <v>60000</v>
      </c>
      <c r="AE339" s="6"/>
      <c r="AF339" s="6">
        <f t="shared" si="30"/>
        <v>0</v>
      </c>
    </row>
    <row r="340" spans="1:32" x14ac:dyDescent="0.2">
      <c r="A340" s="1">
        <v>390</v>
      </c>
      <c r="B340" s="4" t="s">
        <v>48</v>
      </c>
      <c r="C340" s="4">
        <v>45998</v>
      </c>
      <c r="D340" s="5" t="s">
        <v>47</v>
      </c>
      <c r="E340" s="5"/>
      <c r="F340" s="5" t="s">
        <v>501</v>
      </c>
      <c r="G340" s="5" t="s">
        <v>501</v>
      </c>
      <c r="H340" s="5">
        <f t="shared" si="31"/>
        <v>27</v>
      </c>
      <c r="I340" s="5"/>
      <c r="J340" s="5" t="s">
        <v>496</v>
      </c>
      <c r="K340" s="8" t="s">
        <v>496</v>
      </c>
      <c r="L340" s="8" t="s">
        <v>477</v>
      </c>
      <c r="M340" s="8" t="s">
        <v>496</v>
      </c>
      <c r="N340" s="5" t="s">
        <v>24</v>
      </c>
      <c r="O340" s="6">
        <v>1</v>
      </c>
      <c r="P340" s="6">
        <v>12000</v>
      </c>
      <c r="Q340" s="6">
        <f t="shared" si="27"/>
        <v>12000</v>
      </c>
      <c r="R340" s="6"/>
      <c r="S340" s="6">
        <f t="shared" si="28"/>
        <v>0</v>
      </c>
      <c r="T340" s="5" t="s">
        <v>25</v>
      </c>
      <c r="X340" s="5" t="s">
        <v>501</v>
      </c>
      <c r="Y340" s="8" t="s">
        <v>477</v>
      </c>
      <c r="Z340" s="8" t="s">
        <v>496</v>
      </c>
      <c r="AA340" s="5" t="s">
        <v>24</v>
      </c>
      <c r="AB340" s="6">
        <v>1</v>
      </c>
      <c r="AC340" s="6">
        <v>12000</v>
      </c>
      <c r="AD340" s="6">
        <f t="shared" si="29"/>
        <v>12000</v>
      </c>
      <c r="AE340" s="6"/>
      <c r="AF340" s="6">
        <f t="shared" si="30"/>
        <v>0</v>
      </c>
    </row>
    <row r="341" spans="1:32" x14ac:dyDescent="0.2">
      <c r="A341" s="1">
        <v>2579</v>
      </c>
      <c r="B341" s="4" t="s">
        <v>46</v>
      </c>
      <c r="C341" s="4">
        <v>46009</v>
      </c>
      <c r="D341" s="5" t="s">
        <v>183</v>
      </c>
      <c r="E341" s="5" t="s">
        <v>502</v>
      </c>
      <c r="F341" s="5" t="s">
        <v>503</v>
      </c>
      <c r="G341" s="5" t="s">
        <v>504</v>
      </c>
      <c r="H341" s="5">
        <f t="shared" si="31"/>
        <v>44</v>
      </c>
      <c r="I341" s="5"/>
      <c r="J341" s="5" t="s">
        <v>505</v>
      </c>
      <c r="K341" s="5" t="s">
        <v>505</v>
      </c>
      <c r="L341" s="5" t="s">
        <v>506</v>
      </c>
      <c r="M341" s="5" t="s">
        <v>505</v>
      </c>
      <c r="N341" s="5" t="s">
        <v>24</v>
      </c>
      <c r="O341" s="6">
        <v>22</v>
      </c>
      <c r="P341" s="6">
        <v>1500</v>
      </c>
      <c r="Q341" s="6">
        <f t="shared" si="27"/>
        <v>33000</v>
      </c>
      <c r="R341" s="6">
        <v>800</v>
      </c>
      <c r="S341" s="6">
        <f t="shared" si="28"/>
        <v>17600</v>
      </c>
      <c r="T341" s="5" t="s">
        <v>34</v>
      </c>
      <c r="X341" s="5" t="s">
        <v>504</v>
      </c>
      <c r="Y341" s="5" t="s">
        <v>506</v>
      </c>
      <c r="Z341" s="5" t="s">
        <v>505</v>
      </c>
      <c r="AA341" s="5" t="s">
        <v>24</v>
      </c>
      <c r="AB341" s="6">
        <v>22</v>
      </c>
      <c r="AC341" s="6">
        <v>1500</v>
      </c>
      <c r="AD341" s="6">
        <f t="shared" si="29"/>
        <v>33000</v>
      </c>
      <c r="AE341" s="6">
        <v>800</v>
      </c>
      <c r="AF341" s="6">
        <f t="shared" si="30"/>
        <v>17600</v>
      </c>
    </row>
    <row r="342" spans="1:32" x14ac:dyDescent="0.2">
      <c r="A342" s="1">
        <v>2583</v>
      </c>
      <c r="B342" s="4" t="s">
        <v>46</v>
      </c>
      <c r="C342" s="4">
        <v>46009</v>
      </c>
      <c r="D342" s="5" t="s">
        <v>183</v>
      </c>
      <c r="E342" s="5" t="s">
        <v>507</v>
      </c>
      <c r="F342" s="5" t="s">
        <v>508</v>
      </c>
      <c r="G342" s="5" t="s">
        <v>509</v>
      </c>
      <c r="H342" s="5">
        <f t="shared" si="31"/>
        <v>44</v>
      </c>
      <c r="I342" s="5"/>
      <c r="J342" s="5" t="s">
        <v>505</v>
      </c>
      <c r="K342" s="5" t="s">
        <v>505</v>
      </c>
      <c r="L342" s="5" t="s">
        <v>506</v>
      </c>
      <c r="M342" s="5" t="s">
        <v>505</v>
      </c>
      <c r="N342" s="5" t="s">
        <v>24</v>
      </c>
      <c r="O342" s="6">
        <v>18</v>
      </c>
      <c r="P342" s="6">
        <v>2500</v>
      </c>
      <c r="Q342" s="6">
        <f t="shared" si="27"/>
        <v>45000</v>
      </c>
      <c r="R342" s="6">
        <v>2250</v>
      </c>
      <c r="S342" s="6">
        <f t="shared" si="28"/>
        <v>40500</v>
      </c>
      <c r="T342" s="5" t="s">
        <v>34</v>
      </c>
      <c r="X342" s="5" t="s">
        <v>509</v>
      </c>
      <c r="Y342" s="5" t="s">
        <v>506</v>
      </c>
      <c r="Z342" s="5" t="s">
        <v>505</v>
      </c>
      <c r="AA342" s="5" t="s">
        <v>24</v>
      </c>
      <c r="AB342" s="6">
        <v>18</v>
      </c>
      <c r="AC342" s="6">
        <v>2500</v>
      </c>
      <c r="AD342" s="6">
        <f t="shared" si="29"/>
        <v>45000</v>
      </c>
      <c r="AE342" s="6">
        <v>2250</v>
      </c>
      <c r="AF342" s="6">
        <f t="shared" si="30"/>
        <v>40500</v>
      </c>
    </row>
    <row r="343" spans="1:32" x14ac:dyDescent="0.2">
      <c r="A343" s="1">
        <v>2578</v>
      </c>
      <c r="B343" s="4" t="s">
        <v>46</v>
      </c>
      <c r="C343" s="4">
        <v>46009</v>
      </c>
      <c r="D343" s="5" t="s">
        <v>183</v>
      </c>
      <c r="E343" s="5" t="s">
        <v>510</v>
      </c>
      <c r="F343" s="5" t="s">
        <v>511</v>
      </c>
      <c r="G343" s="5" t="s">
        <v>512</v>
      </c>
      <c r="H343" s="5">
        <f t="shared" si="31"/>
        <v>44</v>
      </c>
      <c r="I343" s="5"/>
      <c r="J343" s="5" t="s">
        <v>505</v>
      </c>
      <c r="K343" s="5" t="s">
        <v>505</v>
      </c>
      <c r="L343" s="5" t="s">
        <v>506</v>
      </c>
      <c r="M343" s="5" t="s">
        <v>505</v>
      </c>
      <c r="N343" s="5" t="s">
        <v>24</v>
      </c>
      <c r="O343" s="6">
        <v>10</v>
      </c>
      <c r="P343" s="6">
        <v>4500</v>
      </c>
      <c r="Q343" s="6">
        <f t="shared" si="27"/>
        <v>45000</v>
      </c>
      <c r="R343" s="6">
        <v>4000</v>
      </c>
      <c r="S343" s="6">
        <f t="shared" si="28"/>
        <v>40000</v>
      </c>
      <c r="T343" s="5" t="s">
        <v>34</v>
      </c>
      <c r="X343" s="5" t="s">
        <v>512</v>
      </c>
      <c r="Y343" s="5" t="s">
        <v>506</v>
      </c>
      <c r="Z343" s="5" t="s">
        <v>505</v>
      </c>
      <c r="AA343" s="5" t="s">
        <v>24</v>
      </c>
      <c r="AB343" s="6">
        <v>10</v>
      </c>
      <c r="AC343" s="6">
        <v>4500</v>
      </c>
      <c r="AD343" s="6">
        <f t="shared" si="29"/>
        <v>45000</v>
      </c>
      <c r="AE343" s="6">
        <v>4000</v>
      </c>
      <c r="AF343" s="6">
        <f t="shared" si="30"/>
        <v>40000</v>
      </c>
    </row>
    <row r="344" spans="1:32" x14ac:dyDescent="0.2">
      <c r="A344" s="1">
        <v>2582</v>
      </c>
      <c r="B344" s="4" t="s">
        <v>46</v>
      </c>
      <c r="C344" s="4">
        <v>46009</v>
      </c>
      <c r="D344" s="5" t="s">
        <v>183</v>
      </c>
      <c r="E344" s="5" t="s">
        <v>513</v>
      </c>
      <c r="F344" s="5" t="s">
        <v>514</v>
      </c>
      <c r="G344" s="5" t="s">
        <v>515</v>
      </c>
      <c r="H344" s="5">
        <f t="shared" si="31"/>
        <v>50</v>
      </c>
      <c r="I344" s="5"/>
      <c r="J344" s="5" t="s">
        <v>505</v>
      </c>
      <c r="K344" s="5" t="s">
        <v>505</v>
      </c>
      <c r="L344" s="5" t="s">
        <v>506</v>
      </c>
      <c r="M344" s="5" t="s">
        <v>505</v>
      </c>
      <c r="N344" s="5" t="s">
        <v>24</v>
      </c>
      <c r="O344" s="6">
        <v>9</v>
      </c>
      <c r="P344" s="6">
        <v>4000</v>
      </c>
      <c r="Q344" s="6">
        <f t="shared" si="27"/>
        <v>36000</v>
      </c>
      <c r="R344" s="6">
        <v>3500</v>
      </c>
      <c r="S344" s="6">
        <f t="shared" si="28"/>
        <v>31500</v>
      </c>
      <c r="T344" s="5" t="s">
        <v>34</v>
      </c>
      <c r="X344" s="5" t="s">
        <v>515</v>
      </c>
      <c r="Y344" s="5" t="s">
        <v>506</v>
      </c>
      <c r="Z344" s="5" t="s">
        <v>505</v>
      </c>
      <c r="AA344" s="5" t="s">
        <v>24</v>
      </c>
      <c r="AB344" s="6">
        <v>9</v>
      </c>
      <c r="AC344" s="6">
        <v>4000</v>
      </c>
      <c r="AD344" s="6">
        <f t="shared" si="29"/>
        <v>36000</v>
      </c>
      <c r="AE344" s="6">
        <v>3500</v>
      </c>
      <c r="AF344" s="6">
        <f t="shared" si="30"/>
        <v>31500</v>
      </c>
    </row>
    <row r="345" spans="1:32" x14ac:dyDescent="0.2">
      <c r="A345" s="1">
        <v>2581</v>
      </c>
      <c r="B345" s="4" t="s">
        <v>46</v>
      </c>
      <c r="C345" s="4">
        <v>46009</v>
      </c>
      <c r="D345" s="5" t="s">
        <v>183</v>
      </c>
      <c r="E345" s="5" t="s">
        <v>516</v>
      </c>
      <c r="F345" s="5" t="s">
        <v>517</v>
      </c>
      <c r="G345" s="5" t="s">
        <v>518</v>
      </c>
      <c r="H345" s="5">
        <f t="shared" si="31"/>
        <v>40</v>
      </c>
      <c r="I345" s="5"/>
      <c r="J345" s="5" t="s">
        <v>505</v>
      </c>
      <c r="K345" s="5" t="s">
        <v>505</v>
      </c>
      <c r="L345" s="5" t="s">
        <v>506</v>
      </c>
      <c r="M345" s="5" t="s">
        <v>505</v>
      </c>
      <c r="N345" s="5" t="s">
        <v>24</v>
      </c>
      <c r="O345" s="6">
        <v>12</v>
      </c>
      <c r="P345" s="6">
        <v>2000</v>
      </c>
      <c r="Q345" s="6">
        <f t="shared" si="27"/>
        <v>24000</v>
      </c>
      <c r="R345" s="6">
        <v>1500</v>
      </c>
      <c r="S345" s="6">
        <f t="shared" si="28"/>
        <v>18000</v>
      </c>
      <c r="T345" s="5" t="s">
        <v>34</v>
      </c>
      <c r="X345" s="5" t="s">
        <v>518</v>
      </c>
      <c r="Y345" s="5" t="s">
        <v>506</v>
      </c>
      <c r="Z345" s="5" t="s">
        <v>505</v>
      </c>
      <c r="AA345" s="5" t="s">
        <v>24</v>
      </c>
      <c r="AB345" s="6">
        <v>12</v>
      </c>
      <c r="AC345" s="6">
        <v>2000</v>
      </c>
      <c r="AD345" s="6">
        <f t="shared" si="29"/>
        <v>24000</v>
      </c>
      <c r="AE345" s="6">
        <v>1500</v>
      </c>
      <c r="AF345" s="6">
        <f t="shared" si="30"/>
        <v>18000</v>
      </c>
    </row>
    <row r="346" spans="1:32" x14ac:dyDescent="0.2">
      <c r="A346" s="1">
        <v>2580</v>
      </c>
      <c r="B346" s="4" t="s">
        <v>46</v>
      </c>
      <c r="C346" s="4">
        <v>46009</v>
      </c>
      <c r="D346" s="5" t="s">
        <v>183</v>
      </c>
      <c r="E346" s="5" t="s">
        <v>519</v>
      </c>
      <c r="F346" s="5" t="s">
        <v>520</v>
      </c>
      <c r="G346" s="5" t="s">
        <v>521</v>
      </c>
      <c r="H346" s="5">
        <f t="shared" si="31"/>
        <v>54</v>
      </c>
      <c r="I346" s="5"/>
      <c r="J346" s="5" t="s">
        <v>505</v>
      </c>
      <c r="K346" s="5" t="s">
        <v>505</v>
      </c>
      <c r="L346" s="5" t="s">
        <v>506</v>
      </c>
      <c r="M346" s="5" t="s">
        <v>505</v>
      </c>
      <c r="N346" s="5" t="s">
        <v>24</v>
      </c>
      <c r="O346" s="6">
        <v>10</v>
      </c>
      <c r="P346" s="6">
        <v>3000</v>
      </c>
      <c r="Q346" s="6">
        <f t="shared" si="27"/>
        <v>30000</v>
      </c>
      <c r="R346" s="6">
        <v>2500</v>
      </c>
      <c r="S346" s="6">
        <f t="shared" si="28"/>
        <v>25000</v>
      </c>
      <c r="T346" s="5" t="s">
        <v>34</v>
      </c>
      <c r="X346" s="5" t="s">
        <v>521</v>
      </c>
      <c r="Y346" s="5" t="s">
        <v>506</v>
      </c>
      <c r="Z346" s="5" t="s">
        <v>505</v>
      </c>
      <c r="AA346" s="5" t="s">
        <v>24</v>
      </c>
      <c r="AB346" s="6">
        <v>10</v>
      </c>
      <c r="AC346" s="6">
        <v>3000</v>
      </c>
      <c r="AD346" s="6">
        <f t="shared" si="29"/>
        <v>30000</v>
      </c>
      <c r="AE346" s="6">
        <v>2500</v>
      </c>
      <c r="AF346" s="6">
        <f t="shared" si="30"/>
        <v>25000</v>
      </c>
    </row>
    <row r="347" spans="1:32" x14ac:dyDescent="0.2">
      <c r="A347" s="1">
        <v>2577</v>
      </c>
      <c r="B347" s="4" t="s">
        <v>46</v>
      </c>
      <c r="C347" s="4">
        <v>46009</v>
      </c>
      <c r="D347" s="5" t="s">
        <v>183</v>
      </c>
      <c r="E347" s="5" t="s">
        <v>522</v>
      </c>
      <c r="F347" s="5" t="s">
        <v>523</v>
      </c>
      <c r="G347" s="5" t="s">
        <v>524</v>
      </c>
      <c r="H347" s="5">
        <f t="shared" si="31"/>
        <v>50</v>
      </c>
      <c r="I347" s="5"/>
      <c r="J347" s="5" t="s">
        <v>505</v>
      </c>
      <c r="K347" s="5" t="s">
        <v>505</v>
      </c>
      <c r="L347" s="5" t="s">
        <v>506</v>
      </c>
      <c r="M347" s="5" t="s">
        <v>505</v>
      </c>
      <c r="N347" s="5" t="s">
        <v>24</v>
      </c>
      <c r="O347" s="6">
        <v>14</v>
      </c>
      <c r="P347" s="6">
        <v>6000</v>
      </c>
      <c r="Q347" s="6">
        <f t="shared" si="27"/>
        <v>84000</v>
      </c>
      <c r="R347" s="6">
        <v>5500</v>
      </c>
      <c r="S347" s="6">
        <f t="shared" si="28"/>
        <v>77000</v>
      </c>
      <c r="T347" s="5" t="s">
        <v>34</v>
      </c>
      <c r="X347" s="5" t="s">
        <v>524</v>
      </c>
      <c r="Y347" s="5" t="s">
        <v>506</v>
      </c>
      <c r="Z347" s="5" t="s">
        <v>505</v>
      </c>
      <c r="AA347" s="5" t="s">
        <v>24</v>
      </c>
      <c r="AB347" s="6">
        <v>14</v>
      </c>
      <c r="AC347" s="6">
        <v>6000</v>
      </c>
      <c r="AD347" s="6">
        <f t="shared" si="29"/>
        <v>84000</v>
      </c>
      <c r="AE347" s="6">
        <v>5500</v>
      </c>
      <c r="AF347" s="6">
        <f t="shared" si="30"/>
        <v>77000</v>
      </c>
    </row>
    <row r="348" spans="1:32" x14ac:dyDescent="0.2">
      <c r="A348" s="1">
        <v>447</v>
      </c>
      <c r="B348" s="4" t="s">
        <v>105</v>
      </c>
      <c r="C348" s="4">
        <v>45999</v>
      </c>
      <c r="D348" s="5" t="s">
        <v>127</v>
      </c>
      <c r="E348" s="5"/>
      <c r="F348" s="5" t="s">
        <v>525</v>
      </c>
      <c r="G348" s="5" t="s">
        <v>525</v>
      </c>
      <c r="H348" s="5">
        <f t="shared" si="31"/>
        <v>21</v>
      </c>
      <c r="I348" s="5"/>
      <c r="J348" s="5" t="s">
        <v>526</v>
      </c>
      <c r="K348" s="5" t="s">
        <v>526</v>
      </c>
      <c r="L348" s="5" t="s">
        <v>23</v>
      </c>
      <c r="M348" s="5" t="s">
        <v>526</v>
      </c>
      <c r="N348" s="5" t="s">
        <v>24</v>
      </c>
      <c r="O348" s="6">
        <v>3</v>
      </c>
      <c r="P348" s="6">
        <v>4000</v>
      </c>
      <c r="Q348" s="6">
        <f t="shared" si="27"/>
        <v>12000</v>
      </c>
      <c r="R348" s="6"/>
      <c r="S348" s="6">
        <f t="shared" si="28"/>
        <v>0</v>
      </c>
      <c r="T348" s="5" t="s">
        <v>25</v>
      </c>
      <c r="X348" s="5" t="s">
        <v>525</v>
      </c>
      <c r="Y348" s="5" t="s">
        <v>23</v>
      </c>
      <c r="Z348" s="5" t="s">
        <v>526</v>
      </c>
      <c r="AA348" s="5" t="s">
        <v>24</v>
      </c>
      <c r="AB348" s="6">
        <v>3</v>
      </c>
      <c r="AC348" s="6">
        <v>4000</v>
      </c>
      <c r="AD348" s="6">
        <f t="shared" si="29"/>
        <v>12000</v>
      </c>
      <c r="AE348" s="6"/>
      <c r="AF348" s="6">
        <f t="shared" si="30"/>
        <v>0</v>
      </c>
    </row>
    <row r="349" spans="1:32" x14ac:dyDescent="0.2">
      <c r="A349" s="1">
        <v>510</v>
      </c>
      <c r="B349" s="4" t="s">
        <v>105</v>
      </c>
      <c r="C349" s="4">
        <v>45999</v>
      </c>
      <c r="D349" s="5" t="s">
        <v>39</v>
      </c>
      <c r="E349" s="5"/>
      <c r="F349" s="5" t="s">
        <v>527</v>
      </c>
      <c r="G349" s="5" t="s">
        <v>527</v>
      </c>
      <c r="H349" s="5">
        <f t="shared" si="31"/>
        <v>19</v>
      </c>
      <c r="I349" s="5"/>
      <c r="J349" s="5" t="s">
        <v>526</v>
      </c>
      <c r="K349" s="5" t="s">
        <v>526</v>
      </c>
      <c r="L349" s="5" t="s">
        <v>23</v>
      </c>
      <c r="M349" s="5" t="s">
        <v>526</v>
      </c>
      <c r="N349" s="5" t="s">
        <v>24</v>
      </c>
      <c r="O349" s="6">
        <v>1</v>
      </c>
      <c r="P349" s="6">
        <v>1000</v>
      </c>
      <c r="Q349" s="6">
        <f t="shared" si="27"/>
        <v>1000</v>
      </c>
      <c r="R349" s="6"/>
      <c r="S349" s="6">
        <f t="shared" si="28"/>
        <v>0</v>
      </c>
      <c r="T349" s="5" t="s">
        <v>25</v>
      </c>
      <c r="X349" s="5" t="s">
        <v>527</v>
      </c>
      <c r="Y349" s="5" t="s">
        <v>23</v>
      </c>
      <c r="Z349" s="5" t="s">
        <v>526</v>
      </c>
      <c r="AA349" s="5" t="s">
        <v>24</v>
      </c>
      <c r="AB349" s="6">
        <v>1</v>
      </c>
      <c r="AC349" s="6">
        <v>1000</v>
      </c>
      <c r="AD349" s="6">
        <f t="shared" si="29"/>
        <v>1000</v>
      </c>
      <c r="AE349" s="6"/>
      <c r="AF349" s="6">
        <f t="shared" si="30"/>
        <v>0</v>
      </c>
    </row>
    <row r="350" spans="1:32" x14ac:dyDescent="0.2">
      <c r="A350" s="1">
        <v>469</v>
      </c>
      <c r="B350" s="4" t="s">
        <v>105</v>
      </c>
      <c r="C350" s="4">
        <v>45999</v>
      </c>
      <c r="D350" s="5" t="s">
        <v>151</v>
      </c>
      <c r="E350" s="5"/>
      <c r="F350" s="5" t="s">
        <v>528</v>
      </c>
      <c r="G350" s="5" t="s">
        <v>528</v>
      </c>
      <c r="H350" s="5">
        <f t="shared" si="31"/>
        <v>19</v>
      </c>
      <c r="I350" s="5"/>
      <c r="J350" s="5" t="s">
        <v>526</v>
      </c>
      <c r="K350" s="5" t="s">
        <v>526</v>
      </c>
      <c r="L350" s="5" t="s">
        <v>23</v>
      </c>
      <c r="M350" s="5" t="s">
        <v>526</v>
      </c>
      <c r="N350" s="5" t="s">
        <v>24</v>
      </c>
      <c r="O350" s="6">
        <v>2</v>
      </c>
      <c r="P350" s="6">
        <v>1500</v>
      </c>
      <c r="Q350" s="6">
        <f t="shared" si="27"/>
        <v>3000</v>
      </c>
      <c r="R350" s="6"/>
      <c r="S350" s="6">
        <f t="shared" si="28"/>
        <v>0</v>
      </c>
      <c r="T350" s="5" t="s">
        <v>25</v>
      </c>
      <c r="X350" s="5" t="s">
        <v>528</v>
      </c>
      <c r="Y350" s="5" t="s">
        <v>23</v>
      </c>
      <c r="Z350" s="5" t="s">
        <v>526</v>
      </c>
      <c r="AA350" s="5" t="s">
        <v>24</v>
      </c>
      <c r="AB350" s="6">
        <v>2</v>
      </c>
      <c r="AC350" s="6">
        <v>1500</v>
      </c>
      <c r="AD350" s="6">
        <f t="shared" si="29"/>
        <v>3000</v>
      </c>
      <c r="AE350" s="6"/>
      <c r="AF350" s="6">
        <f t="shared" si="30"/>
        <v>0</v>
      </c>
    </row>
    <row r="351" spans="1:32" x14ac:dyDescent="0.2">
      <c r="A351" s="1">
        <v>473</v>
      </c>
      <c r="B351" s="4" t="s">
        <v>105</v>
      </c>
      <c r="C351" s="4">
        <v>45999</v>
      </c>
      <c r="D351" s="5" t="s">
        <v>138</v>
      </c>
      <c r="E351" s="5"/>
      <c r="F351" s="5" t="s">
        <v>528</v>
      </c>
      <c r="G351" s="5" t="s">
        <v>528</v>
      </c>
      <c r="H351" s="5">
        <f t="shared" si="31"/>
        <v>19</v>
      </c>
      <c r="I351" s="5"/>
      <c r="J351" s="5" t="s">
        <v>526</v>
      </c>
      <c r="K351" s="5" t="s">
        <v>526</v>
      </c>
      <c r="L351" s="5" t="s">
        <v>23</v>
      </c>
      <c r="M351" s="5" t="s">
        <v>526</v>
      </c>
      <c r="N351" s="5" t="s">
        <v>24</v>
      </c>
      <c r="O351" s="6">
        <v>1</v>
      </c>
      <c r="P351" s="6">
        <v>1500</v>
      </c>
      <c r="Q351" s="6">
        <f t="shared" si="27"/>
        <v>1500</v>
      </c>
      <c r="R351" s="6"/>
      <c r="S351" s="6">
        <f t="shared" si="28"/>
        <v>0</v>
      </c>
      <c r="T351" s="5" t="s">
        <v>25</v>
      </c>
      <c r="X351" s="5" t="s">
        <v>528</v>
      </c>
      <c r="Y351" s="5" t="s">
        <v>23</v>
      </c>
      <c r="Z351" s="5" t="s">
        <v>526</v>
      </c>
      <c r="AA351" s="5" t="s">
        <v>24</v>
      </c>
      <c r="AB351" s="6">
        <v>1</v>
      </c>
      <c r="AC351" s="6">
        <v>1500</v>
      </c>
      <c r="AD351" s="6">
        <f t="shared" si="29"/>
        <v>1500</v>
      </c>
      <c r="AE351" s="6"/>
      <c r="AF351" s="6">
        <f t="shared" si="30"/>
        <v>0</v>
      </c>
    </row>
    <row r="352" spans="1:32" x14ac:dyDescent="0.2">
      <c r="A352" s="1">
        <v>507</v>
      </c>
      <c r="B352" s="4" t="s">
        <v>105</v>
      </c>
      <c r="C352" s="4">
        <v>45999</v>
      </c>
      <c r="D352" s="5" t="s">
        <v>39</v>
      </c>
      <c r="E352" s="5"/>
      <c r="F352" s="5" t="s">
        <v>528</v>
      </c>
      <c r="G352" s="5" t="s">
        <v>528</v>
      </c>
      <c r="H352" s="5">
        <f t="shared" si="31"/>
        <v>19</v>
      </c>
      <c r="I352" s="5"/>
      <c r="J352" s="5" t="s">
        <v>526</v>
      </c>
      <c r="K352" s="5" t="s">
        <v>526</v>
      </c>
      <c r="L352" s="5" t="s">
        <v>23</v>
      </c>
      <c r="M352" s="5" t="s">
        <v>526</v>
      </c>
      <c r="N352" s="5" t="s">
        <v>24</v>
      </c>
      <c r="O352" s="6">
        <v>1</v>
      </c>
      <c r="P352" s="6">
        <v>1500</v>
      </c>
      <c r="Q352" s="6">
        <f t="shared" si="27"/>
        <v>1500</v>
      </c>
      <c r="R352" s="6"/>
      <c r="S352" s="6">
        <f t="shared" si="28"/>
        <v>0</v>
      </c>
      <c r="T352" s="5" t="s">
        <v>25</v>
      </c>
      <c r="X352" s="5" t="s">
        <v>528</v>
      </c>
      <c r="Y352" s="5" t="s">
        <v>23</v>
      </c>
      <c r="Z352" s="5" t="s">
        <v>526</v>
      </c>
      <c r="AA352" s="5" t="s">
        <v>24</v>
      </c>
      <c r="AB352" s="6">
        <v>1</v>
      </c>
      <c r="AC352" s="6">
        <v>1500</v>
      </c>
      <c r="AD352" s="6">
        <f t="shared" si="29"/>
        <v>1500</v>
      </c>
      <c r="AE352" s="6"/>
      <c r="AF352" s="6">
        <f t="shared" si="30"/>
        <v>0</v>
      </c>
    </row>
    <row r="353" spans="1:32" x14ac:dyDescent="0.2">
      <c r="A353" s="1">
        <v>1654</v>
      </c>
      <c r="B353" s="4" t="s">
        <v>52</v>
      </c>
      <c r="C353" s="4">
        <v>46000</v>
      </c>
      <c r="D353" s="5" t="s">
        <v>204</v>
      </c>
      <c r="E353" s="5"/>
      <c r="F353" s="5" t="s">
        <v>528</v>
      </c>
      <c r="G353" s="5" t="s">
        <v>528</v>
      </c>
      <c r="H353" s="5">
        <f t="shared" si="31"/>
        <v>19</v>
      </c>
      <c r="I353" s="5"/>
      <c r="J353" s="5" t="s">
        <v>526</v>
      </c>
      <c r="K353" s="5" t="s">
        <v>526</v>
      </c>
      <c r="L353" s="5" t="s">
        <v>23</v>
      </c>
      <c r="M353" s="5" t="s">
        <v>526</v>
      </c>
      <c r="N353" s="5" t="s">
        <v>24</v>
      </c>
      <c r="O353" s="6">
        <v>14</v>
      </c>
      <c r="P353" s="6">
        <v>1500</v>
      </c>
      <c r="Q353" s="6">
        <f t="shared" si="27"/>
        <v>21000</v>
      </c>
      <c r="R353" s="6"/>
      <c r="S353" s="6">
        <f t="shared" si="28"/>
        <v>0</v>
      </c>
      <c r="T353" s="5" t="s">
        <v>25</v>
      </c>
      <c r="X353" s="5" t="s">
        <v>528</v>
      </c>
      <c r="Y353" s="5" t="s">
        <v>23</v>
      </c>
      <c r="Z353" s="5" t="s">
        <v>526</v>
      </c>
      <c r="AA353" s="5" t="s">
        <v>24</v>
      </c>
      <c r="AB353" s="6">
        <v>14</v>
      </c>
      <c r="AC353" s="6">
        <v>1500</v>
      </c>
      <c r="AD353" s="6">
        <f t="shared" si="29"/>
        <v>21000</v>
      </c>
      <c r="AE353" s="6"/>
      <c r="AF353" s="6">
        <f t="shared" si="30"/>
        <v>0</v>
      </c>
    </row>
    <row r="354" spans="1:32" x14ac:dyDescent="0.2">
      <c r="A354" s="1">
        <v>1621</v>
      </c>
      <c r="B354" s="4" t="s">
        <v>52</v>
      </c>
      <c r="C354" s="4">
        <v>46000</v>
      </c>
      <c r="D354" s="5" t="s">
        <v>209</v>
      </c>
      <c r="E354" s="5"/>
      <c r="F354" s="5" t="s">
        <v>529</v>
      </c>
      <c r="G354" s="5" t="s">
        <v>529</v>
      </c>
      <c r="H354" s="5">
        <f t="shared" si="31"/>
        <v>15</v>
      </c>
      <c r="I354" s="5"/>
      <c r="J354" s="5" t="s">
        <v>526</v>
      </c>
      <c r="K354" s="5" t="s">
        <v>526</v>
      </c>
      <c r="L354" s="5" t="s">
        <v>23</v>
      </c>
      <c r="M354" s="5" t="s">
        <v>526</v>
      </c>
      <c r="N354" s="5" t="s">
        <v>24</v>
      </c>
      <c r="O354" s="6">
        <v>1</v>
      </c>
      <c r="P354" s="6">
        <v>1000</v>
      </c>
      <c r="Q354" s="6">
        <f t="shared" si="27"/>
        <v>1000</v>
      </c>
      <c r="R354" s="6"/>
      <c r="S354" s="6">
        <f t="shared" si="28"/>
        <v>0</v>
      </c>
      <c r="T354" s="5" t="s">
        <v>25</v>
      </c>
      <c r="X354" s="5" t="s">
        <v>529</v>
      </c>
      <c r="Y354" s="5" t="s">
        <v>23</v>
      </c>
      <c r="Z354" s="5" t="s">
        <v>526</v>
      </c>
      <c r="AA354" s="5" t="s">
        <v>24</v>
      </c>
      <c r="AB354" s="6">
        <v>1</v>
      </c>
      <c r="AC354" s="6">
        <v>1000</v>
      </c>
      <c r="AD354" s="6">
        <f t="shared" si="29"/>
        <v>1000</v>
      </c>
      <c r="AE354" s="6"/>
      <c r="AF354" s="6">
        <f t="shared" si="30"/>
        <v>0</v>
      </c>
    </row>
    <row r="355" spans="1:32" x14ac:dyDescent="0.2">
      <c r="A355" s="1">
        <v>523</v>
      </c>
      <c r="B355" s="4" t="s">
        <v>105</v>
      </c>
      <c r="C355" s="4">
        <v>45999</v>
      </c>
      <c r="D355" s="5" t="s">
        <v>110</v>
      </c>
      <c r="E355" s="5"/>
      <c r="F355" s="5" t="s">
        <v>530</v>
      </c>
      <c r="G355" s="5" t="s">
        <v>530</v>
      </c>
      <c r="H355" s="5">
        <f t="shared" si="31"/>
        <v>16</v>
      </c>
      <c r="I355" s="5"/>
      <c r="J355" s="5" t="s">
        <v>531</v>
      </c>
      <c r="K355" s="5" t="s">
        <v>532</v>
      </c>
      <c r="L355" s="5" t="s">
        <v>533</v>
      </c>
      <c r="M355" s="5" t="s">
        <v>532</v>
      </c>
      <c r="N355" s="5" t="s">
        <v>24</v>
      </c>
      <c r="O355" s="6">
        <v>1</v>
      </c>
      <c r="P355" s="6">
        <v>1000</v>
      </c>
      <c r="Q355" s="6">
        <f t="shared" si="27"/>
        <v>1000</v>
      </c>
      <c r="R355" s="6"/>
      <c r="S355" s="6">
        <f t="shared" si="28"/>
        <v>0</v>
      </c>
      <c r="T355" s="5" t="s">
        <v>25</v>
      </c>
      <c r="X355" s="5" t="s">
        <v>530</v>
      </c>
      <c r="Y355" s="5" t="s">
        <v>533</v>
      </c>
      <c r="Z355" s="5" t="s">
        <v>532</v>
      </c>
      <c r="AA355" s="5" t="s">
        <v>24</v>
      </c>
      <c r="AB355" s="6">
        <v>1</v>
      </c>
      <c r="AC355" s="6">
        <v>1000</v>
      </c>
      <c r="AD355" s="6">
        <f t="shared" si="29"/>
        <v>1000</v>
      </c>
      <c r="AE355" s="6"/>
      <c r="AF355" s="6">
        <f t="shared" si="30"/>
        <v>0</v>
      </c>
    </row>
    <row r="356" spans="1:32" x14ac:dyDescent="0.2">
      <c r="A356" s="1">
        <v>546</v>
      </c>
      <c r="B356" s="4" t="s">
        <v>105</v>
      </c>
      <c r="C356" s="4">
        <v>45999</v>
      </c>
      <c r="D356" s="5" t="s">
        <v>84</v>
      </c>
      <c r="E356" s="5"/>
      <c r="F356" s="5" t="s">
        <v>530</v>
      </c>
      <c r="G356" s="5" t="s">
        <v>530</v>
      </c>
      <c r="H356" s="5">
        <f t="shared" si="31"/>
        <v>16</v>
      </c>
      <c r="I356" s="5"/>
      <c r="J356" s="5" t="s">
        <v>531</v>
      </c>
      <c r="K356" s="5" t="s">
        <v>532</v>
      </c>
      <c r="L356" s="5" t="s">
        <v>533</v>
      </c>
      <c r="M356" s="5" t="s">
        <v>532</v>
      </c>
      <c r="N356" s="5" t="s">
        <v>24</v>
      </c>
      <c r="O356" s="6">
        <v>1</v>
      </c>
      <c r="P356" s="6">
        <v>1000</v>
      </c>
      <c r="Q356" s="6">
        <f t="shared" si="27"/>
        <v>1000</v>
      </c>
      <c r="R356" s="6"/>
      <c r="S356" s="6">
        <f t="shared" si="28"/>
        <v>0</v>
      </c>
      <c r="T356" s="5" t="s">
        <v>25</v>
      </c>
      <c r="X356" s="5" t="s">
        <v>530</v>
      </c>
      <c r="Y356" s="5" t="s">
        <v>533</v>
      </c>
      <c r="Z356" s="5" t="s">
        <v>532</v>
      </c>
      <c r="AA356" s="5" t="s">
        <v>24</v>
      </c>
      <c r="AB356" s="6">
        <v>1</v>
      </c>
      <c r="AC356" s="6">
        <v>1000</v>
      </c>
      <c r="AD356" s="6">
        <f t="shared" si="29"/>
        <v>1000</v>
      </c>
      <c r="AE356" s="6"/>
      <c r="AF356" s="6">
        <f t="shared" si="30"/>
        <v>0</v>
      </c>
    </row>
    <row r="357" spans="1:32" x14ac:dyDescent="0.2">
      <c r="A357" s="1">
        <v>763</v>
      </c>
      <c r="B357" s="4" t="s">
        <v>85</v>
      </c>
      <c r="C357" s="4">
        <v>46000</v>
      </c>
      <c r="D357" s="5" t="s">
        <v>239</v>
      </c>
      <c r="E357" s="5"/>
      <c r="F357" s="5" t="s">
        <v>530</v>
      </c>
      <c r="G357" s="5" t="s">
        <v>530</v>
      </c>
      <c r="H357" s="5">
        <f t="shared" si="31"/>
        <v>16</v>
      </c>
      <c r="I357" s="5"/>
      <c r="J357" s="5" t="s">
        <v>531</v>
      </c>
      <c r="K357" s="5" t="s">
        <v>532</v>
      </c>
      <c r="L357" s="5" t="s">
        <v>533</v>
      </c>
      <c r="M357" s="5" t="s">
        <v>532</v>
      </c>
      <c r="N357" s="5" t="s">
        <v>24</v>
      </c>
      <c r="O357" s="6">
        <v>1</v>
      </c>
      <c r="P357" s="6">
        <v>1000</v>
      </c>
      <c r="Q357" s="6">
        <f t="shared" si="27"/>
        <v>1000</v>
      </c>
      <c r="R357" s="6"/>
      <c r="S357" s="6">
        <f t="shared" si="28"/>
        <v>0</v>
      </c>
      <c r="T357" s="5" t="s">
        <v>25</v>
      </c>
      <c r="X357" s="5" t="s">
        <v>530</v>
      </c>
      <c r="Y357" s="5" t="s">
        <v>533</v>
      </c>
      <c r="Z357" s="5" t="s">
        <v>532</v>
      </c>
      <c r="AA357" s="5" t="s">
        <v>24</v>
      </c>
      <c r="AB357" s="6">
        <v>1</v>
      </c>
      <c r="AC357" s="6">
        <v>1000</v>
      </c>
      <c r="AD357" s="6">
        <f t="shared" si="29"/>
        <v>1000</v>
      </c>
      <c r="AE357" s="6"/>
      <c r="AF357" s="6">
        <f t="shared" si="30"/>
        <v>0</v>
      </c>
    </row>
    <row r="358" spans="1:32" x14ac:dyDescent="0.2">
      <c r="A358" s="1">
        <v>790</v>
      </c>
      <c r="B358" s="4" t="s">
        <v>85</v>
      </c>
      <c r="C358" s="4">
        <v>46000</v>
      </c>
      <c r="D358" s="5" t="s">
        <v>534</v>
      </c>
      <c r="E358" s="5"/>
      <c r="F358" s="5" t="s">
        <v>530</v>
      </c>
      <c r="G358" s="5" t="s">
        <v>530</v>
      </c>
      <c r="H358" s="5">
        <f t="shared" si="31"/>
        <v>16</v>
      </c>
      <c r="I358" s="5"/>
      <c r="J358" s="5" t="s">
        <v>531</v>
      </c>
      <c r="K358" s="5" t="s">
        <v>532</v>
      </c>
      <c r="L358" s="5" t="s">
        <v>533</v>
      </c>
      <c r="M358" s="5" t="s">
        <v>532</v>
      </c>
      <c r="N358" s="5" t="s">
        <v>24</v>
      </c>
      <c r="O358" s="6">
        <v>1</v>
      </c>
      <c r="P358" s="6">
        <v>1000</v>
      </c>
      <c r="Q358" s="6">
        <f t="shared" si="27"/>
        <v>1000</v>
      </c>
      <c r="R358" s="6"/>
      <c r="S358" s="6">
        <f t="shared" si="28"/>
        <v>0</v>
      </c>
      <c r="T358" s="5" t="s">
        <v>25</v>
      </c>
      <c r="X358" s="5" t="s">
        <v>530</v>
      </c>
      <c r="Y358" s="5" t="s">
        <v>533</v>
      </c>
      <c r="Z358" s="5" t="s">
        <v>532</v>
      </c>
      <c r="AA358" s="5" t="s">
        <v>24</v>
      </c>
      <c r="AB358" s="6">
        <v>1</v>
      </c>
      <c r="AC358" s="6">
        <v>1000</v>
      </c>
      <c r="AD358" s="6">
        <f t="shared" si="29"/>
        <v>1000</v>
      </c>
      <c r="AE358" s="6"/>
      <c r="AF358" s="6">
        <f t="shared" si="30"/>
        <v>0</v>
      </c>
    </row>
    <row r="359" spans="1:32" x14ac:dyDescent="0.2">
      <c r="A359" s="1">
        <v>1370</v>
      </c>
      <c r="B359" s="4" t="s">
        <v>20</v>
      </c>
      <c r="C359" s="4">
        <v>46004</v>
      </c>
      <c r="D359" s="5" t="s">
        <v>20</v>
      </c>
      <c r="E359" s="5"/>
      <c r="F359" s="5" t="s">
        <v>530</v>
      </c>
      <c r="G359" s="5" t="s">
        <v>530</v>
      </c>
      <c r="H359" s="5">
        <f t="shared" si="31"/>
        <v>16</v>
      </c>
      <c r="I359" s="5"/>
      <c r="J359" s="5" t="s">
        <v>531</v>
      </c>
      <c r="K359" s="5" t="s">
        <v>532</v>
      </c>
      <c r="L359" s="5" t="s">
        <v>533</v>
      </c>
      <c r="M359" s="5" t="s">
        <v>532</v>
      </c>
      <c r="N359" s="5" t="s">
        <v>24</v>
      </c>
      <c r="O359" s="6">
        <v>12</v>
      </c>
      <c r="P359" s="6">
        <v>1000</v>
      </c>
      <c r="Q359" s="6">
        <f t="shared" si="27"/>
        <v>12000</v>
      </c>
      <c r="R359" s="6"/>
      <c r="S359" s="6">
        <f t="shared" si="28"/>
        <v>0</v>
      </c>
      <c r="T359" s="5" t="s">
        <v>25</v>
      </c>
      <c r="X359" s="5" t="s">
        <v>530</v>
      </c>
      <c r="Y359" s="5" t="s">
        <v>533</v>
      </c>
      <c r="Z359" s="5" t="s">
        <v>532</v>
      </c>
      <c r="AA359" s="5" t="s">
        <v>24</v>
      </c>
      <c r="AB359" s="6">
        <v>12</v>
      </c>
      <c r="AC359" s="6">
        <v>1000</v>
      </c>
      <c r="AD359" s="6">
        <f t="shared" si="29"/>
        <v>12000</v>
      </c>
      <c r="AE359" s="6"/>
      <c r="AF359" s="6">
        <f t="shared" si="30"/>
        <v>0</v>
      </c>
    </row>
    <row r="360" spans="1:32" x14ac:dyDescent="0.2">
      <c r="A360" s="1">
        <v>2152</v>
      </c>
      <c r="B360" s="4" t="s">
        <v>79</v>
      </c>
      <c r="C360" s="4">
        <v>46011</v>
      </c>
      <c r="D360" s="5" t="s">
        <v>344</v>
      </c>
      <c r="E360" s="5"/>
      <c r="F360" s="5" t="s">
        <v>535</v>
      </c>
      <c r="G360" s="5" t="s">
        <v>535</v>
      </c>
      <c r="H360" s="5">
        <f t="shared" si="31"/>
        <v>24</v>
      </c>
      <c r="I360" s="5"/>
      <c r="J360" s="5" t="s">
        <v>531</v>
      </c>
      <c r="K360" s="5" t="s">
        <v>532</v>
      </c>
      <c r="L360" s="5" t="s">
        <v>533</v>
      </c>
      <c r="M360" s="5" t="s">
        <v>532</v>
      </c>
      <c r="N360" s="5" t="s">
        <v>24</v>
      </c>
      <c r="O360" s="6">
        <v>14</v>
      </c>
      <c r="P360" s="7">
        <v>1500</v>
      </c>
      <c r="Q360" s="6">
        <f t="shared" si="27"/>
        <v>21000</v>
      </c>
      <c r="R360" s="7">
        <v>875</v>
      </c>
      <c r="S360" s="6">
        <f t="shared" si="28"/>
        <v>12250</v>
      </c>
      <c r="T360" s="5" t="s">
        <v>25</v>
      </c>
      <c r="X360" s="5" t="s">
        <v>535</v>
      </c>
      <c r="Y360" s="5" t="s">
        <v>533</v>
      </c>
      <c r="Z360" s="5" t="s">
        <v>532</v>
      </c>
      <c r="AA360" s="5" t="s">
        <v>24</v>
      </c>
      <c r="AB360" s="6">
        <v>14</v>
      </c>
      <c r="AC360" s="7">
        <v>1500</v>
      </c>
      <c r="AD360" s="6">
        <f t="shared" si="29"/>
        <v>21000</v>
      </c>
      <c r="AE360" s="7">
        <v>875</v>
      </c>
      <c r="AF360" s="6">
        <f t="shared" si="30"/>
        <v>12250</v>
      </c>
    </row>
    <row r="361" spans="1:32" x14ac:dyDescent="0.2">
      <c r="A361" s="1">
        <v>1911</v>
      </c>
      <c r="B361" s="4" t="s">
        <v>57</v>
      </c>
      <c r="C361" s="4">
        <v>46010</v>
      </c>
      <c r="D361" s="5" t="s">
        <v>329</v>
      </c>
      <c r="E361" s="5"/>
      <c r="F361" s="5" t="s">
        <v>536</v>
      </c>
      <c r="G361" s="5" t="s">
        <v>536</v>
      </c>
      <c r="H361" s="5">
        <f t="shared" si="31"/>
        <v>29</v>
      </c>
      <c r="I361" s="5"/>
      <c r="J361" s="5" t="s">
        <v>537</v>
      </c>
      <c r="K361" s="5" t="s">
        <v>537</v>
      </c>
      <c r="L361" s="5" t="s">
        <v>538</v>
      </c>
      <c r="M361" s="5" t="s">
        <v>537</v>
      </c>
      <c r="N361" s="5" t="s">
        <v>24</v>
      </c>
      <c r="O361" s="6">
        <v>52</v>
      </c>
      <c r="P361" s="7">
        <v>1000</v>
      </c>
      <c r="Q361" s="6">
        <f t="shared" si="27"/>
        <v>52000</v>
      </c>
      <c r="R361" s="7">
        <v>600</v>
      </c>
      <c r="S361" s="6">
        <f t="shared" si="28"/>
        <v>31200</v>
      </c>
      <c r="T361" s="5" t="s">
        <v>25</v>
      </c>
      <c r="X361" s="5" t="s">
        <v>536</v>
      </c>
      <c r="Y361" s="5" t="s">
        <v>538</v>
      </c>
      <c r="Z361" s="5" t="s">
        <v>537</v>
      </c>
      <c r="AA361" s="5" t="s">
        <v>24</v>
      </c>
      <c r="AB361" s="6">
        <v>52</v>
      </c>
      <c r="AC361" s="7">
        <v>1000</v>
      </c>
      <c r="AD361" s="6">
        <f t="shared" si="29"/>
        <v>52000</v>
      </c>
      <c r="AE361" s="7">
        <v>600</v>
      </c>
      <c r="AF361" s="6">
        <f t="shared" si="30"/>
        <v>31200</v>
      </c>
    </row>
    <row r="362" spans="1:32" x14ac:dyDescent="0.2">
      <c r="A362" s="1">
        <v>2173</v>
      </c>
      <c r="B362" s="4" t="s">
        <v>79</v>
      </c>
      <c r="C362" s="4">
        <v>46011</v>
      </c>
      <c r="D362" s="5" t="s">
        <v>539</v>
      </c>
      <c r="E362" s="5"/>
      <c r="F362" s="5" t="s">
        <v>540</v>
      </c>
      <c r="G362" s="5" t="s">
        <v>540</v>
      </c>
      <c r="H362" s="5">
        <f t="shared" si="31"/>
        <v>22</v>
      </c>
      <c r="I362" s="5"/>
      <c r="J362" s="5" t="s">
        <v>537</v>
      </c>
      <c r="K362" s="5" t="s">
        <v>537</v>
      </c>
      <c r="L362" s="5" t="s">
        <v>538</v>
      </c>
      <c r="M362" s="5" t="s">
        <v>537</v>
      </c>
      <c r="N362" s="5" t="s">
        <v>24</v>
      </c>
      <c r="O362" s="6">
        <v>379</v>
      </c>
      <c r="P362" s="7">
        <v>250</v>
      </c>
      <c r="Q362" s="6">
        <f t="shared" si="27"/>
        <v>94750</v>
      </c>
      <c r="R362" s="7"/>
      <c r="S362" s="6">
        <f t="shared" si="28"/>
        <v>0</v>
      </c>
      <c r="T362" s="5" t="s">
        <v>25</v>
      </c>
      <c r="X362" s="5" t="s">
        <v>540</v>
      </c>
      <c r="Y362" s="5" t="s">
        <v>538</v>
      </c>
      <c r="Z362" s="5" t="s">
        <v>537</v>
      </c>
      <c r="AA362" s="5" t="s">
        <v>24</v>
      </c>
      <c r="AB362" s="6">
        <v>379</v>
      </c>
      <c r="AC362" s="7">
        <v>250</v>
      </c>
      <c r="AD362" s="6">
        <f t="shared" si="29"/>
        <v>94750</v>
      </c>
      <c r="AE362" s="7"/>
      <c r="AF362" s="6">
        <f t="shared" si="30"/>
        <v>0</v>
      </c>
    </row>
    <row r="363" spans="1:32" x14ac:dyDescent="0.2">
      <c r="A363" s="1">
        <v>2695</v>
      </c>
      <c r="B363" s="4" t="s">
        <v>192</v>
      </c>
      <c r="C363" s="4">
        <v>46009</v>
      </c>
      <c r="D363" s="5" t="s">
        <v>86</v>
      </c>
      <c r="E363" s="5" t="s">
        <v>541</v>
      </c>
      <c r="F363" s="5" t="s">
        <v>542</v>
      </c>
      <c r="G363" s="5" t="s">
        <v>543</v>
      </c>
      <c r="H363" s="5">
        <f t="shared" si="31"/>
        <v>23</v>
      </c>
      <c r="I363" s="5"/>
      <c r="J363" s="5" t="s">
        <v>544</v>
      </c>
      <c r="K363" s="5" t="s">
        <v>544</v>
      </c>
      <c r="L363" s="5" t="s">
        <v>545</v>
      </c>
      <c r="M363" s="5" t="s">
        <v>544</v>
      </c>
      <c r="N363" s="5" t="s">
        <v>24</v>
      </c>
      <c r="O363" s="6">
        <v>13</v>
      </c>
      <c r="P363" s="6">
        <v>2500</v>
      </c>
      <c r="Q363" s="6">
        <f t="shared" si="27"/>
        <v>32500</v>
      </c>
      <c r="R363" s="6">
        <v>2000</v>
      </c>
      <c r="S363" s="6">
        <f t="shared" si="28"/>
        <v>26000</v>
      </c>
      <c r="T363" s="5" t="s">
        <v>34</v>
      </c>
      <c r="X363" s="5" t="s">
        <v>543</v>
      </c>
      <c r="Y363" s="5" t="s">
        <v>545</v>
      </c>
      <c r="Z363" s="5" t="s">
        <v>544</v>
      </c>
      <c r="AA363" s="5" t="s">
        <v>24</v>
      </c>
      <c r="AB363" s="6">
        <v>13</v>
      </c>
      <c r="AC363" s="6">
        <v>2500</v>
      </c>
      <c r="AD363" s="6">
        <f t="shared" si="29"/>
        <v>32500</v>
      </c>
      <c r="AE363" s="6">
        <v>2000</v>
      </c>
      <c r="AF363" s="6">
        <f t="shared" si="30"/>
        <v>26000</v>
      </c>
    </row>
    <row r="364" spans="1:32" x14ac:dyDescent="0.2">
      <c r="A364" s="1">
        <v>2462</v>
      </c>
      <c r="B364" s="4" t="s">
        <v>38</v>
      </c>
      <c r="C364" s="4">
        <v>46007</v>
      </c>
      <c r="D364" s="5" t="s">
        <v>546</v>
      </c>
      <c r="E364" s="5" t="s">
        <v>547</v>
      </c>
      <c r="F364" s="5" t="s">
        <v>548</v>
      </c>
      <c r="G364" s="5" t="s">
        <v>549</v>
      </c>
      <c r="H364" s="5">
        <f t="shared" si="31"/>
        <v>29</v>
      </c>
      <c r="I364" s="5"/>
      <c r="J364" s="5" t="s">
        <v>544</v>
      </c>
      <c r="K364" s="5" t="s">
        <v>544</v>
      </c>
      <c r="L364" s="5" t="s">
        <v>545</v>
      </c>
      <c r="M364" s="5" t="s">
        <v>544</v>
      </c>
      <c r="N364" s="5" t="s">
        <v>24</v>
      </c>
      <c r="O364" s="6">
        <v>3</v>
      </c>
      <c r="P364" s="6">
        <v>2500</v>
      </c>
      <c r="Q364" s="6">
        <f t="shared" si="27"/>
        <v>7500</v>
      </c>
      <c r="R364" s="6">
        <v>2000</v>
      </c>
      <c r="S364" s="6">
        <f t="shared" si="28"/>
        <v>6000</v>
      </c>
      <c r="T364" s="5" t="s">
        <v>34</v>
      </c>
      <c r="X364" s="5" t="s">
        <v>549</v>
      </c>
      <c r="Y364" s="5" t="s">
        <v>545</v>
      </c>
      <c r="Z364" s="5" t="s">
        <v>544</v>
      </c>
      <c r="AA364" s="5" t="s">
        <v>24</v>
      </c>
      <c r="AB364" s="6">
        <v>3</v>
      </c>
      <c r="AC364" s="6">
        <v>2500</v>
      </c>
      <c r="AD364" s="6">
        <f t="shared" si="29"/>
        <v>7500</v>
      </c>
      <c r="AE364" s="6">
        <v>2000</v>
      </c>
      <c r="AF364" s="6">
        <f t="shared" si="30"/>
        <v>6000</v>
      </c>
    </row>
    <row r="365" spans="1:32" x14ac:dyDescent="0.2">
      <c r="A365" s="1">
        <v>2674</v>
      </c>
      <c r="B365" s="4" t="s">
        <v>192</v>
      </c>
      <c r="C365" s="4">
        <v>46009</v>
      </c>
      <c r="D365" s="5" t="s">
        <v>145</v>
      </c>
      <c r="E365" s="5" t="s">
        <v>547</v>
      </c>
      <c r="F365" s="5" t="s">
        <v>548</v>
      </c>
      <c r="G365" s="5" t="s">
        <v>549</v>
      </c>
      <c r="H365" s="5">
        <f t="shared" si="31"/>
        <v>29</v>
      </c>
      <c r="I365" s="5"/>
      <c r="J365" s="5" t="s">
        <v>544</v>
      </c>
      <c r="K365" s="5" t="s">
        <v>544</v>
      </c>
      <c r="L365" s="5" t="s">
        <v>545</v>
      </c>
      <c r="M365" s="5" t="s">
        <v>544</v>
      </c>
      <c r="N365" s="5" t="s">
        <v>24</v>
      </c>
      <c r="O365" s="6">
        <v>15</v>
      </c>
      <c r="P365" s="6">
        <v>2500</v>
      </c>
      <c r="Q365" s="6">
        <f t="shared" si="27"/>
        <v>37500</v>
      </c>
      <c r="R365" s="6">
        <v>2000</v>
      </c>
      <c r="S365" s="6">
        <f t="shared" si="28"/>
        <v>30000</v>
      </c>
      <c r="T365" s="5" t="s">
        <v>34</v>
      </c>
      <c r="X365" s="5" t="s">
        <v>549</v>
      </c>
      <c r="Y365" s="5" t="s">
        <v>545</v>
      </c>
      <c r="Z365" s="5" t="s">
        <v>544</v>
      </c>
      <c r="AA365" s="5" t="s">
        <v>24</v>
      </c>
      <c r="AB365" s="6">
        <v>15</v>
      </c>
      <c r="AC365" s="6">
        <v>2500</v>
      </c>
      <c r="AD365" s="6">
        <f t="shared" si="29"/>
        <v>37500</v>
      </c>
      <c r="AE365" s="6">
        <v>2000</v>
      </c>
      <c r="AF365" s="6">
        <f t="shared" si="30"/>
        <v>30000</v>
      </c>
    </row>
    <row r="366" spans="1:32" x14ac:dyDescent="0.2">
      <c r="A366" s="1">
        <v>1626</v>
      </c>
      <c r="B366" s="4" t="s">
        <v>52</v>
      </c>
      <c r="C366" s="4">
        <v>46000</v>
      </c>
      <c r="D366" s="5" t="s">
        <v>550</v>
      </c>
      <c r="E366" s="5"/>
      <c r="F366" s="5" t="s">
        <v>551</v>
      </c>
      <c r="G366" s="5" t="s">
        <v>551</v>
      </c>
      <c r="H366" s="5">
        <f t="shared" si="31"/>
        <v>13</v>
      </c>
      <c r="I366" s="5"/>
      <c r="J366" s="5" t="s">
        <v>552</v>
      </c>
      <c r="K366" s="5" t="s">
        <v>552</v>
      </c>
      <c r="L366" s="5" t="s">
        <v>553</v>
      </c>
      <c r="M366" s="5" t="s">
        <v>552</v>
      </c>
      <c r="N366" s="5" t="s">
        <v>24</v>
      </c>
      <c r="O366" s="6">
        <v>1</v>
      </c>
      <c r="P366" s="6">
        <v>2000</v>
      </c>
      <c r="Q366" s="6">
        <f t="shared" si="27"/>
        <v>2000</v>
      </c>
      <c r="R366" s="6"/>
      <c r="S366" s="6">
        <f t="shared" si="28"/>
        <v>0</v>
      </c>
      <c r="T366" s="5" t="s">
        <v>25</v>
      </c>
      <c r="X366" s="5" t="s">
        <v>551</v>
      </c>
      <c r="Y366" s="5" t="s">
        <v>553</v>
      </c>
      <c r="Z366" s="5" t="s">
        <v>552</v>
      </c>
      <c r="AA366" s="5" t="s">
        <v>24</v>
      </c>
      <c r="AB366" s="6">
        <v>1</v>
      </c>
      <c r="AC366" s="6">
        <v>2000</v>
      </c>
      <c r="AD366" s="6">
        <f t="shared" si="29"/>
        <v>2000</v>
      </c>
      <c r="AE366" s="6"/>
      <c r="AF366" s="6">
        <f t="shared" si="30"/>
        <v>0</v>
      </c>
    </row>
    <row r="367" spans="1:32" x14ac:dyDescent="0.2">
      <c r="A367" s="1">
        <v>746</v>
      </c>
      <c r="B367" s="4" t="s">
        <v>85</v>
      </c>
      <c r="C367" s="4">
        <v>45999</v>
      </c>
      <c r="D367" s="5" t="s">
        <v>86</v>
      </c>
      <c r="E367" s="5"/>
      <c r="F367" s="5" t="s">
        <v>554</v>
      </c>
      <c r="G367" s="5" t="s">
        <v>554</v>
      </c>
      <c r="H367" s="5">
        <f t="shared" si="31"/>
        <v>13</v>
      </c>
      <c r="I367" s="5"/>
      <c r="J367" s="5" t="s">
        <v>552</v>
      </c>
      <c r="K367" s="5" t="s">
        <v>552</v>
      </c>
      <c r="L367" s="5" t="s">
        <v>553</v>
      </c>
      <c r="M367" s="5" t="s">
        <v>552</v>
      </c>
      <c r="N367" s="5" t="s">
        <v>24</v>
      </c>
      <c r="O367" s="6">
        <v>1</v>
      </c>
      <c r="P367" s="6">
        <v>2000</v>
      </c>
      <c r="Q367" s="6">
        <f t="shared" si="27"/>
        <v>2000</v>
      </c>
      <c r="R367" s="6"/>
      <c r="S367" s="6">
        <f t="shared" si="28"/>
        <v>0</v>
      </c>
      <c r="T367" s="5" t="s">
        <v>25</v>
      </c>
      <c r="X367" s="5" t="s">
        <v>554</v>
      </c>
      <c r="Y367" s="5" t="s">
        <v>553</v>
      </c>
      <c r="Z367" s="5" t="s">
        <v>552</v>
      </c>
      <c r="AA367" s="5" t="s">
        <v>24</v>
      </c>
      <c r="AB367" s="6">
        <v>1</v>
      </c>
      <c r="AC367" s="6">
        <v>2000</v>
      </c>
      <c r="AD367" s="6">
        <f t="shared" si="29"/>
        <v>2000</v>
      </c>
      <c r="AE367" s="6"/>
      <c r="AF367" s="6">
        <f t="shared" si="30"/>
        <v>0</v>
      </c>
    </row>
    <row r="368" spans="1:32" x14ac:dyDescent="0.2">
      <c r="A368" s="1">
        <v>1003</v>
      </c>
      <c r="B368" s="4" t="s">
        <v>60</v>
      </c>
      <c r="C368" s="4">
        <v>46002</v>
      </c>
      <c r="D368" s="5" t="s">
        <v>60</v>
      </c>
      <c r="E368" s="5"/>
      <c r="F368" s="5" t="s">
        <v>554</v>
      </c>
      <c r="G368" s="5" t="s">
        <v>554</v>
      </c>
      <c r="H368" s="5">
        <f t="shared" si="31"/>
        <v>13</v>
      </c>
      <c r="I368" s="5"/>
      <c r="J368" s="5" t="s">
        <v>552</v>
      </c>
      <c r="K368" s="5" t="s">
        <v>552</v>
      </c>
      <c r="L368" s="5" t="s">
        <v>553</v>
      </c>
      <c r="M368" s="5" t="s">
        <v>552</v>
      </c>
      <c r="N368" s="5" t="s">
        <v>24</v>
      </c>
      <c r="O368" s="6">
        <v>8</v>
      </c>
      <c r="P368" s="6">
        <v>2000</v>
      </c>
      <c r="Q368" s="6">
        <f t="shared" si="27"/>
        <v>16000</v>
      </c>
      <c r="R368" s="6"/>
      <c r="S368" s="6">
        <f t="shared" si="28"/>
        <v>0</v>
      </c>
      <c r="T368" s="5" t="s">
        <v>25</v>
      </c>
      <c r="X368" s="5" t="s">
        <v>554</v>
      </c>
      <c r="Y368" s="5" t="s">
        <v>553</v>
      </c>
      <c r="Z368" s="5" t="s">
        <v>552</v>
      </c>
      <c r="AA368" s="5" t="s">
        <v>24</v>
      </c>
      <c r="AB368" s="6">
        <v>8</v>
      </c>
      <c r="AC368" s="6">
        <v>2000</v>
      </c>
      <c r="AD368" s="6">
        <f t="shared" si="29"/>
        <v>16000</v>
      </c>
      <c r="AE368" s="6"/>
      <c r="AF368" s="6">
        <f t="shared" si="30"/>
        <v>0</v>
      </c>
    </row>
    <row r="369" spans="1:32" x14ac:dyDescent="0.2">
      <c r="A369" s="1">
        <v>2417</v>
      </c>
      <c r="B369" s="4" t="s">
        <v>38</v>
      </c>
      <c r="C369" s="4">
        <v>46007</v>
      </c>
      <c r="D369" s="5" t="s">
        <v>93</v>
      </c>
      <c r="E369" s="5" t="s">
        <v>555</v>
      </c>
      <c r="F369" s="5" t="s">
        <v>556</v>
      </c>
      <c r="G369" s="5" t="s">
        <v>557</v>
      </c>
      <c r="H369" s="5">
        <f t="shared" si="31"/>
        <v>20</v>
      </c>
      <c r="I369" s="5"/>
      <c r="J369" s="5" t="s">
        <v>558</v>
      </c>
      <c r="K369" s="5" t="s">
        <v>558</v>
      </c>
      <c r="L369" s="5" t="s">
        <v>559</v>
      </c>
      <c r="M369" s="5" t="s">
        <v>558</v>
      </c>
      <c r="N369" s="5" t="s">
        <v>24</v>
      </c>
      <c r="O369" s="6">
        <v>1</v>
      </c>
      <c r="P369" s="6">
        <v>12500</v>
      </c>
      <c r="Q369" s="6">
        <f t="shared" si="27"/>
        <v>12500</v>
      </c>
      <c r="R369" s="6">
        <v>10000</v>
      </c>
      <c r="S369" s="6">
        <f t="shared" si="28"/>
        <v>10000</v>
      </c>
      <c r="T369" s="5" t="s">
        <v>34</v>
      </c>
      <c r="X369" s="5" t="s">
        <v>557</v>
      </c>
      <c r="Y369" s="5" t="s">
        <v>559</v>
      </c>
      <c r="Z369" s="5" t="s">
        <v>558</v>
      </c>
      <c r="AA369" s="5" t="s">
        <v>24</v>
      </c>
      <c r="AB369" s="6">
        <v>1</v>
      </c>
      <c r="AC369" s="6">
        <v>12500</v>
      </c>
      <c r="AD369" s="6">
        <f t="shared" si="29"/>
        <v>12500</v>
      </c>
      <c r="AE369" s="6">
        <v>10000</v>
      </c>
      <c r="AF369" s="6">
        <f t="shared" si="30"/>
        <v>10000</v>
      </c>
    </row>
    <row r="370" spans="1:32" x14ac:dyDescent="0.2">
      <c r="A370" s="1">
        <v>1605</v>
      </c>
      <c r="B370" s="4" t="s">
        <v>52</v>
      </c>
      <c r="C370" s="4">
        <v>46000</v>
      </c>
      <c r="D370" s="5" t="s">
        <v>304</v>
      </c>
      <c r="E370" s="5"/>
      <c r="F370" s="5" t="s">
        <v>560</v>
      </c>
      <c r="G370" s="5" t="s">
        <v>560</v>
      </c>
      <c r="H370" s="5">
        <f t="shared" si="31"/>
        <v>12</v>
      </c>
      <c r="I370" s="5"/>
      <c r="J370" s="5" t="s">
        <v>560</v>
      </c>
      <c r="K370" s="5" t="s">
        <v>560</v>
      </c>
      <c r="L370" s="5" t="s">
        <v>561</v>
      </c>
      <c r="M370" s="5" t="s">
        <v>560</v>
      </c>
      <c r="N370" s="5" t="s">
        <v>24</v>
      </c>
      <c r="O370" s="6">
        <v>1</v>
      </c>
      <c r="P370" s="6">
        <v>1000</v>
      </c>
      <c r="Q370" s="6">
        <f t="shared" si="27"/>
        <v>1000</v>
      </c>
      <c r="R370" s="6"/>
      <c r="S370" s="6">
        <f t="shared" si="28"/>
        <v>0</v>
      </c>
      <c r="T370" s="5" t="s">
        <v>25</v>
      </c>
      <c r="X370" s="5" t="s">
        <v>560</v>
      </c>
      <c r="Y370" s="5" t="s">
        <v>561</v>
      </c>
      <c r="Z370" s="5" t="s">
        <v>560</v>
      </c>
      <c r="AA370" s="5" t="s">
        <v>24</v>
      </c>
      <c r="AB370" s="6">
        <v>1</v>
      </c>
      <c r="AC370" s="6">
        <v>1000</v>
      </c>
      <c r="AD370" s="6">
        <f t="shared" si="29"/>
        <v>1000</v>
      </c>
      <c r="AE370" s="6"/>
      <c r="AF370" s="6">
        <f t="shared" si="30"/>
        <v>0</v>
      </c>
    </row>
    <row r="371" spans="1:32" x14ac:dyDescent="0.2">
      <c r="A371" s="1">
        <v>1642</v>
      </c>
      <c r="B371" s="4" t="s">
        <v>52</v>
      </c>
      <c r="C371" s="4">
        <v>46000</v>
      </c>
      <c r="D371" s="5" t="s">
        <v>562</v>
      </c>
      <c r="E371" s="5"/>
      <c r="F371" s="5" t="s">
        <v>560</v>
      </c>
      <c r="G371" s="5" t="s">
        <v>560</v>
      </c>
      <c r="H371" s="5">
        <f t="shared" si="31"/>
        <v>12</v>
      </c>
      <c r="I371" s="5"/>
      <c r="J371" s="5" t="s">
        <v>560</v>
      </c>
      <c r="K371" s="5" t="s">
        <v>560</v>
      </c>
      <c r="L371" s="5" t="s">
        <v>561</v>
      </c>
      <c r="M371" s="5" t="s">
        <v>560</v>
      </c>
      <c r="N371" s="5" t="s">
        <v>24</v>
      </c>
      <c r="O371" s="6">
        <v>2</v>
      </c>
      <c r="P371" s="6">
        <v>1000</v>
      </c>
      <c r="Q371" s="6">
        <f t="shared" si="27"/>
        <v>2000</v>
      </c>
      <c r="R371" s="6"/>
      <c r="S371" s="6">
        <f t="shared" si="28"/>
        <v>0</v>
      </c>
      <c r="T371" s="5" t="s">
        <v>25</v>
      </c>
      <c r="X371" s="5" t="s">
        <v>560</v>
      </c>
      <c r="Y371" s="5" t="s">
        <v>561</v>
      </c>
      <c r="Z371" s="5" t="s">
        <v>560</v>
      </c>
      <c r="AA371" s="5" t="s">
        <v>24</v>
      </c>
      <c r="AB371" s="6">
        <v>2</v>
      </c>
      <c r="AC371" s="6">
        <v>1000</v>
      </c>
      <c r="AD371" s="6">
        <f t="shared" si="29"/>
        <v>2000</v>
      </c>
      <c r="AE371" s="6"/>
      <c r="AF371" s="6">
        <f t="shared" si="30"/>
        <v>0</v>
      </c>
    </row>
    <row r="372" spans="1:32" x14ac:dyDescent="0.2">
      <c r="A372" s="1">
        <v>1699</v>
      </c>
      <c r="B372" s="4" t="s">
        <v>52</v>
      </c>
      <c r="C372" s="4">
        <v>46000</v>
      </c>
      <c r="D372" s="5" t="s">
        <v>563</v>
      </c>
      <c r="E372" s="5"/>
      <c r="F372" s="5" t="s">
        <v>560</v>
      </c>
      <c r="G372" s="5" t="s">
        <v>560</v>
      </c>
      <c r="H372" s="5">
        <f t="shared" si="31"/>
        <v>12</v>
      </c>
      <c r="I372" s="5"/>
      <c r="J372" s="5" t="s">
        <v>560</v>
      </c>
      <c r="K372" s="5" t="s">
        <v>560</v>
      </c>
      <c r="L372" s="5" t="s">
        <v>561</v>
      </c>
      <c r="M372" s="5" t="s">
        <v>560</v>
      </c>
      <c r="N372" s="5" t="s">
        <v>24</v>
      </c>
      <c r="O372" s="6">
        <v>2</v>
      </c>
      <c r="P372" s="6">
        <v>1000</v>
      </c>
      <c r="Q372" s="6">
        <f t="shared" si="27"/>
        <v>2000</v>
      </c>
      <c r="R372" s="6"/>
      <c r="S372" s="6">
        <f t="shared" si="28"/>
        <v>0</v>
      </c>
      <c r="T372" s="5" t="s">
        <v>25</v>
      </c>
      <c r="X372" s="5" t="s">
        <v>560</v>
      </c>
      <c r="Y372" s="5" t="s">
        <v>561</v>
      </c>
      <c r="Z372" s="5" t="s">
        <v>560</v>
      </c>
      <c r="AA372" s="5" t="s">
        <v>24</v>
      </c>
      <c r="AB372" s="6">
        <v>2</v>
      </c>
      <c r="AC372" s="6">
        <v>1000</v>
      </c>
      <c r="AD372" s="6">
        <f t="shared" si="29"/>
        <v>2000</v>
      </c>
      <c r="AE372" s="6"/>
      <c r="AF372" s="6">
        <f t="shared" si="30"/>
        <v>0</v>
      </c>
    </row>
    <row r="373" spans="1:32" x14ac:dyDescent="0.2">
      <c r="A373" s="1">
        <v>331</v>
      </c>
      <c r="B373" s="4" t="s">
        <v>48</v>
      </c>
      <c r="C373" s="4">
        <v>45998</v>
      </c>
      <c r="D373" s="5" t="s">
        <v>564</v>
      </c>
      <c r="E373" s="5"/>
      <c r="F373" s="5" t="s">
        <v>565</v>
      </c>
      <c r="G373" s="5" t="s">
        <v>565</v>
      </c>
      <c r="H373" s="5">
        <f t="shared" si="31"/>
        <v>13</v>
      </c>
      <c r="I373" s="5"/>
      <c r="J373" s="5" t="s">
        <v>560</v>
      </c>
      <c r="K373" s="5" t="s">
        <v>560</v>
      </c>
      <c r="L373" s="5" t="s">
        <v>561</v>
      </c>
      <c r="M373" s="5" t="s">
        <v>560</v>
      </c>
      <c r="N373" s="5" t="s">
        <v>24</v>
      </c>
      <c r="O373" s="6">
        <v>1</v>
      </c>
      <c r="P373" s="6">
        <v>1000</v>
      </c>
      <c r="Q373" s="6">
        <f t="shared" si="27"/>
        <v>1000</v>
      </c>
      <c r="R373" s="6"/>
      <c r="S373" s="6">
        <f t="shared" si="28"/>
        <v>0</v>
      </c>
      <c r="T373" s="5" t="s">
        <v>25</v>
      </c>
      <c r="X373" s="5" t="s">
        <v>565</v>
      </c>
      <c r="Y373" s="5" t="s">
        <v>561</v>
      </c>
      <c r="Z373" s="5" t="s">
        <v>560</v>
      </c>
      <c r="AA373" s="5" t="s">
        <v>24</v>
      </c>
      <c r="AB373" s="6">
        <v>1</v>
      </c>
      <c r="AC373" s="6">
        <v>1000</v>
      </c>
      <c r="AD373" s="6">
        <f t="shared" si="29"/>
        <v>1000</v>
      </c>
      <c r="AE373" s="6"/>
      <c r="AF373" s="6">
        <f t="shared" si="30"/>
        <v>0</v>
      </c>
    </row>
    <row r="374" spans="1:32" x14ac:dyDescent="0.2">
      <c r="A374" s="1">
        <v>483</v>
      </c>
      <c r="B374" s="4" t="s">
        <v>105</v>
      </c>
      <c r="C374" s="4">
        <v>45999</v>
      </c>
      <c r="D374" s="5" t="s">
        <v>143</v>
      </c>
      <c r="E374" s="5"/>
      <c r="F374" s="5" t="s">
        <v>565</v>
      </c>
      <c r="G374" s="5" t="s">
        <v>565</v>
      </c>
      <c r="H374" s="5">
        <f t="shared" si="31"/>
        <v>13</v>
      </c>
      <c r="I374" s="5"/>
      <c r="J374" s="5" t="s">
        <v>560</v>
      </c>
      <c r="K374" s="5" t="s">
        <v>560</v>
      </c>
      <c r="L374" s="5" t="s">
        <v>561</v>
      </c>
      <c r="M374" s="5" t="s">
        <v>560</v>
      </c>
      <c r="N374" s="5" t="s">
        <v>24</v>
      </c>
      <c r="O374" s="6">
        <v>1</v>
      </c>
      <c r="P374" s="6">
        <v>1000</v>
      </c>
      <c r="Q374" s="6">
        <f t="shared" si="27"/>
        <v>1000</v>
      </c>
      <c r="R374" s="6"/>
      <c r="S374" s="6">
        <f t="shared" si="28"/>
        <v>0</v>
      </c>
      <c r="T374" s="5" t="s">
        <v>25</v>
      </c>
      <c r="X374" s="5" t="s">
        <v>565</v>
      </c>
      <c r="Y374" s="5" t="s">
        <v>561</v>
      </c>
      <c r="Z374" s="5" t="s">
        <v>560</v>
      </c>
      <c r="AA374" s="5" t="s">
        <v>24</v>
      </c>
      <c r="AB374" s="6">
        <v>1</v>
      </c>
      <c r="AC374" s="6">
        <v>1000</v>
      </c>
      <c r="AD374" s="6">
        <f t="shared" si="29"/>
        <v>1000</v>
      </c>
      <c r="AE374" s="6"/>
      <c r="AF374" s="6">
        <f t="shared" si="30"/>
        <v>0</v>
      </c>
    </row>
    <row r="375" spans="1:32" x14ac:dyDescent="0.2">
      <c r="A375" s="1">
        <v>498</v>
      </c>
      <c r="B375" s="4" t="s">
        <v>105</v>
      </c>
      <c r="C375" s="4">
        <v>45999</v>
      </c>
      <c r="D375" s="5" t="s">
        <v>143</v>
      </c>
      <c r="E375" s="5"/>
      <c r="F375" s="5" t="s">
        <v>565</v>
      </c>
      <c r="G375" s="5" t="s">
        <v>565</v>
      </c>
      <c r="H375" s="5">
        <f t="shared" si="31"/>
        <v>13</v>
      </c>
      <c r="I375" s="5"/>
      <c r="J375" s="5" t="s">
        <v>560</v>
      </c>
      <c r="K375" s="5" t="s">
        <v>560</v>
      </c>
      <c r="L375" s="5" t="s">
        <v>561</v>
      </c>
      <c r="M375" s="5" t="s">
        <v>560</v>
      </c>
      <c r="N375" s="5" t="s">
        <v>24</v>
      </c>
      <c r="O375" s="6">
        <v>1</v>
      </c>
      <c r="P375" s="6">
        <v>1000</v>
      </c>
      <c r="Q375" s="6">
        <f t="shared" si="27"/>
        <v>1000</v>
      </c>
      <c r="R375" s="6"/>
      <c r="S375" s="6">
        <f t="shared" si="28"/>
        <v>0</v>
      </c>
      <c r="T375" s="5" t="s">
        <v>25</v>
      </c>
      <c r="X375" s="5" t="s">
        <v>565</v>
      </c>
      <c r="Y375" s="5" t="s">
        <v>561</v>
      </c>
      <c r="Z375" s="5" t="s">
        <v>560</v>
      </c>
      <c r="AA375" s="5" t="s">
        <v>24</v>
      </c>
      <c r="AB375" s="6">
        <v>1</v>
      </c>
      <c r="AC375" s="6">
        <v>1000</v>
      </c>
      <c r="AD375" s="6">
        <f t="shared" si="29"/>
        <v>1000</v>
      </c>
      <c r="AE375" s="6"/>
      <c r="AF375" s="6">
        <f t="shared" si="30"/>
        <v>0</v>
      </c>
    </row>
    <row r="376" spans="1:32" x14ac:dyDescent="0.2">
      <c r="A376" s="1">
        <v>632</v>
      </c>
      <c r="B376" s="4" t="s">
        <v>85</v>
      </c>
      <c r="C376" s="4">
        <v>45999</v>
      </c>
      <c r="D376" s="5" t="s">
        <v>146</v>
      </c>
      <c r="E376" s="5"/>
      <c r="F376" s="5" t="s">
        <v>565</v>
      </c>
      <c r="G376" s="5" t="s">
        <v>565</v>
      </c>
      <c r="H376" s="5">
        <f t="shared" si="31"/>
        <v>13</v>
      </c>
      <c r="I376" s="5"/>
      <c r="J376" s="5" t="s">
        <v>560</v>
      </c>
      <c r="K376" s="5" t="s">
        <v>560</v>
      </c>
      <c r="L376" s="5" t="s">
        <v>561</v>
      </c>
      <c r="M376" s="5" t="s">
        <v>560</v>
      </c>
      <c r="N376" s="5" t="s">
        <v>24</v>
      </c>
      <c r="O376" s="6">
        <v>1</v>
      </c>
      <c r="P376" s="6">
        <v>1000</v>
      </c>
      <c r="Q376" s="6">
        <f t="shared" si="27"/>
        <v>1000</v>
      </c>
      <c r="R376" s="6"/>
      <c r="S376" s="6">
        <f t="shared" si="28"/>
        <v>0</v>
      </c>
      <c r="T376" s="5" t="s">
        <v>25</v>
      </c>
      <c r="X376" s="5" t="s">
        <v>565</v>
      </c>
      <c r="Y376" s="5" t="s">
        <v>561</v>
      </c>
      <c r="Z376" s="5" t="s">
        <v>560</v>
      </c>
      <c r="AA376" s="5" t="s">
        <v>24</v>
      </c>
      <c r="AB376" s="6">
        <v>1</v>
      </c>
      <c r="AC376" s="6">
        <v>1000</v>
      </c>
      <c r="AD376" s="6">
        <f t="shared" si="29"/>
        <v>1000</v>
      </c>
      <c r="AE376" s="6"/>
      <c r="AF376" s="6">
        <f t="shared" si="30"/>
        <v>0</v>
      </c>
    </row>
    <row r="377" spans="1:32" x14ac:dyDescent="0.2">
      <c r="A377" s="1">
        <v>646</v>
      </c>
      <c r="B377" s="4" t="s">
        <v>85</v>
      </c>
      <c r="C377" s="4">
        <v>45999</v>
      </c>
      <c r="D377" s="5" t="s">
        <v>566</v>
      </c>
      <c r="E377" s="5"/>
      <c r="F377" s="5" t="s">
        <v>565</v>
      </c>
      <c r="G377" s="5" t="s">
        <v>565</v>
      </c>
      <c r="H377" s="5">
        <f t="shared" si="31"/>
        <v>13</v>
      </c>
      <c r="I377" s="5"/>
      <c r="J377" s="5" t="s">
        <v>560</v>
      </c>
      <c r="K377" s="5" t="s">
        <v>560</v>
      </c>
      <c r="L377" s="5" t="s">
        <v>561</v>
      </c>
      <c r="M377" s="5" t="s">
        <v>560</v>
      </c>
      <c r="N377" s="5" t="s">
        <v>24</v>
      </c>
      <c r="O377" s="6">
        <v>1</v>
      </c>
      <c r="P377" s="6">
        <v>1000</v>
      </c>
      <c r="Q377" s="6">
        <f t="shared" si="27"/>
        <v>1000</v>
      </c>
      <c r="R377" s="6"/>
      <c r="S377" s="6">
        <f t="shared" si="28"/>
        <v>0</v>
      </c>
      <c r="T377" s="5" t="s">
        <v>25</v>
      </c>
      <c r="X377" s="5" t="s">
        <v>565</v>
      </c>
      <c r="Y377" s="5" t="s">
        <v>561</v>
      </c>
      <c r="Z377" s="5" t="s">
        <v>560</v>
      </c>
      <c r="AA377" s="5" t="s">
        <v>24</v>
      </c>
      <c r="AB377" s="6">
        <v>1</v>
      </c>
      <c r="AC377" s="6">
        <v>1000</v>
      </c>
      <c r="AD377" s="6">
        <f t="shared" si="29"/>
        <v>1000</v>
      </c>
      <c r="AE377" s="6"/>
      <c r="AF377" s="6">
        <f t="shared" si="30"/>
        <v>0</v>
      </c>
    </row>
    <row r="378" spans="1:32" x14ac:dyDescent="0.2">
      <c r="A378" s="1">
        <v>749</v>
      </c>
      <c r="B378" s="4" t="s">
        <v>85</v>
      </c>
      <c r="C378" s="4">
        <v>45999</v>
      </c>
      <c r="D378" s="5" t="s">
        <v>86</v>
      </c>
      <c r="E378" s="5"/>
      <c r="F378" s="5" t="s">
        <v>565</v>
      </c>
      <c r="G378" s="5" t="s">
        <v>565</v>
      </c>
      <c r="H378" s="5">
        <f t="shared" si="31"/>
        <v>13</v>
      </c>
      <c r="I378" s="5"/>
      <c r="J378" s="5" t="s">
        <v>560</v>
      </c>
      <c r="K378" s="5" t="s">
        <v>560</v>
      </c>
      <c r="L378" s="5" t="s">
        <v>561</v>
      </c>
      <c r="M378" s="5" t="s">
        <v>560</v>
      </c>
      <c r="N378" s="5" t="s">
        <v>24</v>
      </c>
      <c r="O378" s="6">
        <v>1</v>
      </c>
      <c r="P378" s="6">
        <v>1000</v>
      </c>
      <c r="Q378" s="6">
        <f t="shared" si="27"/>
        <v>1000</v>
      </c>
      <c r="R378" s="6"/>
      <c r="S378" s="6">
        <f t="shared" si="28"/>
        <v>0</v>
      </c>
      <c r="T378" s="5" t="s">
        <v>25</v>
      </c>
      <c r="X378" s="5" t="s">
        <v>565</v>
      </c>
      <c r="Y378" s="5" t="s">
        <v>561</v>
      </c>
      <c r="Z378" s="5" t="s">
        <v>560</v>
      </c>
      <c r="AA378" s="5" t="s">
        <v>24</v>
      </c>
      <c r="AB378" s="6">
        <v>1</v>
      </c>
      <c r="AC378" s="6">
        <v>1000</v>
      </c>
      <c r="AD378" s="6">
        <f t="shared" si="29"/>
        <v>1000</v>
      </c>
      <c r="AE378" s="6"/>
      <c r="AF378" s="6">
        <f t="shared" si="30"/>
        <v>0</v>
      </c>
    </row>
    <row r="379" spans="1:32" x14ac:dyDescent="0.2">
      <c r="A379" s="1">
        <v>2688</v>
      </c>
      <c r="B379" s="4" t="s">
        <v>192</v>
      </c>
      <c r="C379" s="4">
        <v>46009</v>
      </c>
      <c r="D379" s="5" t="s">
        <v>238</v>
      </c>
      <c r="E379" s="5" t="s">
        <v>567</v>
      </c>
      <c r="F379" s="5" t="s">
        <v>568</v>
      </c>
      <c r="G379" s="5" t="s">
        <v>568</v>
      </c>
      <c r="H379" s="5">
        <f t="shared" si="31"/>
        <v>21</v>
      </c>
      <c r="I379" s="5"/>
      <c r="J379" s="5" t="s">
        <v>568</v>
      </c>
      <c r="K379" s="5" t="s">
        <v>568</v>
      </c>
      <c r="L379" s="5" t="s">
        <v>569</v>
      </c>
      <c r="M379" s="5" t="s">
        <v>568</v>
      </c>
      <c r="N379" s="5" t="s">
        <v>24</v>
      </c>
      <c r="O379" s="6">
        <v>2</v>
      </c>
      <c r="P379" s="6">
        <v>20000</v>
      </c>
      <c r="Q379" s="6">
        <f t="shared" si="27"/>
        <v>40000</v>
      </c>
      <c r="R379" s="6">
        <v>17500</v>
      </c>
      <c r="S379" s="6">
        <f t="shared" si="28"/>
        <v>35000</v>
      </c>
      <c r="T379" s="5" t="s">
        <v>34</v>
      </c>
      <c r="X379" s="5" t="s">
        <v>568</v>
      </c>
      <c r="Y379" s="5" t="s">
        <v>569</v>
      </c>
      <c r="Z379" s="5" t="s">
        <v>568</v>
      </c>
      <c r="AA379" s="5" t="s">
        <v>24</v>
      </c>
      <c r="AB379" s="6">
        <v>2</v>
      </c>
      <c r="AC379" s="6">
        <v>20000</v>
      </c>
      <c r="AD379" s="6">
        <f t="shared" si="29"/>
        <v>40000</v>
      </c>
      <c r="AE379" s="6">
        <v>17500</v>
      </c>
      <c r="AF379" s="6">
        <f t="shared" si="30"/>
        <v>35000</v>
      </c>
    </row>
    <row r="380" spans="1:32" x14ac:dyDescent="0.2">
      <c r="A380" s="1">
        <v>903</v>
      </c>
      <c r="B380" s="5" t="s">
        <v>27</v>
      </c>
      <c r="C380" s="4">
        <v>46002</v>
      </c>
      <c r="D380" s="5" t="s">
        <v>27</v>
      </c>
      <c r="E380" s="5"/>
      <c r="F380" s="5" t="s">
        <v>570</v>
      </c>
      <c r="G380" s="5" t="s">
        <v>570</v>
      </c>
      <c r="H380" s="5">
        <f t="shared" si="31"/>
        <v>16</v>
      </c>
      <c r="I380" s="5"/>
      <c r="J380" s="5" t="s">
        <v>570</v>
      </c>
      <c r="K380" s="5" t="s">
        <v>55</v>
      </c>
      <c r="L380" s="5" t="s">
        <v>56</v>
      </c>
      <c r="M380" s="5" t="s">
        <v>55</v>
      </c>
      <c r="N380" s="5" t="s">
        <v>24</v>
      </c>
      <c r="O380" s="6">
        <v>1</v>
      </c>
      <c r="P380" s="6">
        <v>30000</v>
      </c>
      <c r="Q380" s="6">
        <f t="shared" si="27"/>
        <v>30000</v>
      </c>
      <c r="R380" s="6"/>
      <c r="S380" s="6">
        <f t="shared" si="28"/>
        <v>0</v>
      </c>
      <c r="T380" s="5" t="s">
        <v>25</v>
      </c>
      <c r="X380" s="5" t="s">
        <v>570</v>
      </c>
      <c r="Y380" s="5" t="s">
        <v>56</v>
      </c>
      <c r="Z380" s="5" t="s">
        <v>55</v>
      </c>
      <c r="AA380" s="5" t="s">
        <v>24</v>
      </c>
      <c r="AB380" s="6">
        <v>1</v>
      </c>
      <c r="AC380" s="6">
        <v>30000</v>
      </c>
      <c r="AD380" s="6">
        <f t="shared" si="29"/>
        <v>30000</v>
      </c>
      <c r="AE380" s="6"/>
      <c r="AF380" s="6">
        <f t="shared" si="30"/>
        <v>0</v>
      </c>
    </row>
    <row r="381" spans="1:32" x14ac:dyDescent="0.2">
      <c r="A381" s="1">
        <v>1169</v>
      </c>
      <c r="B381" s="4" t="s">
        <v>20</v>
      </c>
      <c r="C381" s="4">
        <v>46003</v>
      </c>
      <c r="D381" s="5" t="s">
        <v>20</v>
      </c>
      <c r="E381" s="5"/>
      <c r="F381" s="5" t="s">
        <v>570</v>
      </c>
      <c r="G381" s="5" t="s">
        <v>570</v>
      </c>
      <c r="H381" s="5">
        <f t="shared" si="31"/>
        <v>16</v>
      </c>
      <c r="I381" s="5"/>
      <c r="J381" s="5" t="s">
        <v>570</v>
      </c>
      <c r="K381" s="5" t="s">
        <v>55</v>
      </c>
      <c r="L381" s="5" t="s">
        <v>56</v>
      </c>
      <c r="M381" s="5" t="s">
        <v>55</v>
      </c>
      <c r="N381" s="5" t="s">
        <v>24</v>
      </c>
      <c r="O381" s="6">
        <v>6</v>
      </c>
      <c r="P381" s="6">
        <v>30000</v>
      </c>
      <c r="Q381" s="6">
        <f t="shared" si="27"/>
        <v>180000</v>
      </c>
      <c r="R381" s="6"/>
      <c r="S381" s="6">
        <f t="shared" si="28"/>
        <v>0</v>
      </c>
      <c r="T381" s="5" t="s">
        <v>25</v>
      </c>
      <c r="X381" s="5" t="s">
        <v>570</v>
      </c>
      <c r="Y381" s="5" t="s">
        <v>56</v>
      </c>
      <c r="Z381" s="5" t="s">
        <v>55</v>
      </c>
      <c r="AA381" s="5" t="s">
        <v>24</v>
      </c>
      <c r="AB381" s="6">
        <v>6</v>
      </c>
      <c r="AC381" s="6">
        <v>30000</v>
      </c>
      <c r="AD381" s="6">
        <f t="shared" si="29"/>
        <v>180000</v>
      </c>
      <c r="AE381" s="6"/>
      <c r="AF381" s="6">
        <f t="shared" si="30"/>
        <v>0</v>
      </c>
    </row>
    <row r="382" spans="1:32" x14ac:dyDescent="0.2">
      <c r="A382" s="1">
        <v>1815</v>
      </c>
      <c r="B382" s="5" t="s">
        <v>247</v>
      </c>
      <c r="C382" s="4">
        <v>46010</v>
      </c>
      <c r="D382" s="5" t="s">
        <v>27</v>
      </c>
      <c r="E382" s="5"/>
      <c r="F382" s="5" t="s">
        <v>571</v>
      </c>
      <c r="G382" s="5" t="s">
        <v>571</v>
      </c>
      <c r="H382" s="5">
        <f t="shared" si="31"/>
        <v>13</v>
      </c>
      <c r="I382" s="5"/>
      <c r="J382" s="5" t="s">
        <v>571</v>
      </c>
      <c r="K382" s="5" t="s">
        <v>55</v>
      </c>
      <c r="L382" s="5" t="s">
        <v>56</v>
      </c>
      <c r="M382" s="5" t="s">
        <v>55</v>
      </c>
      <c r="N382" s="5" t="s">
        <v>24</v>
      </c>
      <c r="O382" s="6">
        <v>2</v>
      </c>
      <c r="P382" s="7">
        <v>9000</v>
      </c>
      <c r="Q382" s="6">
        <f t="shared" si="27"/>
        <v>18000</v>
      </c>
      <c r="R382" s="7">
        <v>7500</v>
      </c>
      <c r="S382" s="6">
        <f t="shared" si="28"/>
        <v>15000</v>
      </c>
      <c r="T382" s="5" t="s">
        <v>25</v>
      </c>
      <c r="X382" s="5" t="s">
        <v>571</v>
      </c>
      <c r="Y382" s="5" t="s">
        <v>56</v>
      </c>
      <c r="Z382" s="5" t="s">
        <v>55</v>
      </c>
      <c r="AA382" s="5" t="s">
        <v>24</v>
      </c>
      <c r="AB382" s="6">
        <v>2</v>
      </c>
      <c r="AC382" s="7">
        <v>9000</v>
      </c>
      <c r="AD382" s="6">
        <f t="shared" si="29"/>
        <v>18000</v>
      </c>
      <c r="AE382" s="7">
        <v>7500</v>
      </c>
      <c r="AF382" s="6">
        <f t="shared" si="30"/>
        <v>15000</v>
      </c>
    </row>
    <row r="383" spans="1:32" x14ac:dyDescent="0.2">
      <c r="A383" s="1">
        <v>2091</v>
      </c>
      <c r="B383" s="5" t="s">
        <v>247</v>
      </c>
      <c r="C383" s="4">
        <v>46011</v>
      </c>
      <c r="D383" s="5" t="s">
        <v>27</v>
      </c>
      <c r="E383" s="5"/>
      <c r="F383" s="5" t="s">
        <v>571</v>
      </c>
      <c r="G383" s="5" t="s">
        <v>571</v>
      </c>
      <c r="H383" s="5">
        <f t="shared" si="31"/>
        <v>13</v>
      </c>
      <c r="I383" s="5"/>
      <c r="J383" s="5" t="s">
        <v>571</v>
      </c>
      <c r="K383" s="5" t="s">
        <v>55</v>
      </c>
      <c r="L383" s="5" t="s">
        <v>56</v>
      </c>
      <c r="M383" s="5" t="s">
        <v>55</v>
      </c>
      <c r="N383" s="5" t="s">
        <v>24</v>
      </c>
      <c r="O383" s="6">
        <v>10</v>
      </c>
      <c r="P383" s="7">
        <v>9000</v>
      </c>
      <c r="Q383" s="6">
        <f t="shared" si="27"/>
        <v>90000</v>
      </c>
      <c r="R383" s="7">
        <v>7500</v>
      </c>
      <c r="S383" s="6">
        <f t="shared" si="28"/>
        <v>75000</v>
      </c>
      <c r="T383" s="5" t="s">
        <v>25</v>
      </c>
      <c r="X383" s="5" t="s">
        <v>571</v>
      </c>
      <c r="Y383" s="5" t="s">
        <v>56</v>
      </c>
      <c r="Z383" s="5" t="s">
        <v>55</v>
      </c>
      <c r="AA383" s="5" t="s">
        <v>24</v>
      </c>
      <c r="AB383" s="6">
        <v>10</v>
      </c>
      <c r="AC383" s="7">
        <v>9000</v>
      </c>
      <c r="AD383" s="6">
        <f t="shared" si="29"/>
        <v>90000</v>
      </c>
      <c r="AE383" s="7">
        <v>7500</v>
      </c>
      <c r="AF383" s="6">
        <f t="shared" si="30"/>
        <v>75000</v>
      </c>
    </row>
    <row r="384" spans="1:32" x14ac:dyDescent="0.2">
      <c r="A384" s="1">
        <v>904</v>
      </c>
      <c r="B384" s="5" t="s">
        <v>27</v>
      </c>
      <c r="C384" s="4">
        <v>46002</v>
      </c>
      <c r="D384" s="5" t="s">
        <v>27</v>
      </c>
      <c r="E384" s="5"/>
      <c r="F384" s="5" t="s">
        <v>572</v>
      </c>
      <c r="G384" s="5" t="s">
        <v>572</v>
      </c>
      <c r="H384" s="5">
        <f t="shared" si="31"/>
        <v>14</v>
      </c>
      <c r="I384" s="5"/>
      <c r="J384" s="5" t="s">
        <v>572</v>
      </c>
      <c r="K384" s="5" t="s">
        <v>55</v>
      </c>
      <c r="L384" s="5" t="s">
        <v>56</v>
      </c>
      <c r="M384" s="5" t="s">
        <v>55</v>
      </c>
      <c r="N384" s="5" t="s">
        <v>24</v>
      </c>
      <c r="O384" s="6">
        <v>1</v>
      </c>
      <c r="P384" s="6">
        <v>9000</v>
      </c>
      <c r="Q384" s="6">
        <f t="shared" si="27"/>
        <v>9000</v>
      </c>
      <c r="R384" s="6"/>
      <c r="S384" s="6">
        <f t="shared" si="28"/>
        <v>0</v>
      </c>
      <c r="T384" s="5" t="s">
        <v>25</v>
      </c>
      <c r="X384" s="5" t="s">
        <v>572</v>
      </c>
      <c r="Y384" s="5" t="s">
        <v>56</v>
      </c>
      <c r="Z384" s="5" t="s">
        <v>55</v>
      </c>
      <c r="AA384" s="5" t="s">
        <v>24</v>
      </c>
      <c r="AB384" s="6">
        <v>1</v>
      </c>
      <c r="AC384" s="6">
        <v>9000</v>
      </c>
      <c r="AD384" s="6">
        <f t="shared" si="29"/>
        <v>9000</v>
      </c>
      <c r="AE384" s="6"/>
      <c r="AF384" s="6">
        <f t="shared" si="30"/>
        <v>0</v>
      </c>
    </row>
    <row r="385" spans="1:32" x14ac:dyDescent="0.2">
      <c r="A385" s="1">
        <v>1171</v>
      </c>
      <c r="B385" s="4" t="s">
        <v>20</v>
      </c>
      <c r="C385" s="4">
        <v>46003</v>
      </c>
      <c r="D385" s="5" t="s">
        <v>20</v>
      </c>
      <c r="E385" s="5"/>
      <c r="F385" s="5" t="s">
        <v>572</v>
      </c>
      <c r="G385" s="5" t="s">
        <v>572</v>
      </c>
      <c r="H385" s="5">
        <f t="shared" si="31"/>
        <v>14</v>
      </c>
      <c r="I385" s="5"/>
      <c r="J385" s="5" t="s">
        <v>572</v>
      </c>
      <c r="K385" s="5" t="s">
        <v>55</v>
      </c>
      <c r="L385" s="5" t="s">
        <v>56</v>
      </c>
      <c r="M385" s="5" t="s">
        <v>55</v>
      </c>
      <c r="N385" s="5" t="s">
        <v>24</v>
      </c>
      <c r="O385" s="6">
        <v>10</v>
      </c>
      <c r="P385" s="6">
        <v>9000</v>
      </c>
      <c r="Q385" s="6">
        <f t="shared" si="27"/>
        <v>90000</v>
      </c>
      <c r="R385" s="6"/>
      <c r="S385" s="6">
        <f t="shared" si="28"/>
        <v>0</v>
      </c>
      <c r="T385" s="5" t="s">
        <v>25</v>
      </c>
      <c r="X385" s="5" t="s">
        <v>572</v>
      </c>
      <c r="Y385" s="5" t="s">
        <v>56</v>
      </c>
      <c r="Z385" s="5" t="s">
        <v>55</v>
      </c>
      <c r="AA385" s="5" t="s">
        <v>24</v>
      </c>
      <c r="AB385" s="6">
        <v>10</v>
      </c>
      <c r="AC385" s="6">
        <v>9000</v>
      </c>
      <c r="AD385" s="6">
        <f t="shared" si="29"/>
        <v>90000</v>
      </c>
      <c r="AE385" s="6"/>
      <c r="AF385" s="6">
        <f t="shared" si="30"/>
        <v>0</v>
      </c>
    </row>
    <row r="386" spans="1:32" x14ac:dyDescent="0.2">
      <c r="A386" s="1">
        <v>2656</v>
      </c>
      <c r="B386" s="4" t="s">
        <v>452</v>
      </c>
      <c r="C386" s="4">
        <v>46009</v>
      </c>
      <c r="D386" s="5" t="s">
        <v>573</v>
      </c>
      <c r="E386" s="5" t="s">
        <v>574</v>
      </c>
      <c r="F386" s="5" t="s">
        <v>575</v>
      </c>
      <c r="G386" s="5" t="s">
        <v>575</v>
      </c>
      <c r="H386" s="5">
        <f t="shared" si="31"/>
        <v>28</v>
      </c>
      <c r="I386" s="5"/>
      <c r="J386" s="5" t="s">
        <v>576</v>
      </c>
      <c r="K386" s="5" t="s">
        <v>576</v>
      </c>
      <c r="L386" s="5" t="s">
        <v>577</v>
      </c>
      <c r="M386" s="5" t="s">
        <v>576</v>
      </c>
      <c r="N386" s="5" t="s">
        <v>24</v>
      </c>
      <c r="O386" s="6">
        <v>11</v>
      </c>
      <c r="P386" s="6">
        <v>3000</v>
      </c>
      <c r="Q386" s="6">
        <f t="shared" si="27"/>
        <v>33000</v>
      </c>
      <c r="R386" s="6">
        <v>2000</v>
      </c>
      <c r="S386" s="6">
        <f t="shared" si="28"/>
        <v>22000</v>
      </c>
      <c r="T386" s="5" t="s">
        <v>34</v>
      </c>
      <c r="X386" s="5" t="s">
        <v>575</v>
      </c>
      <c r="Y386" s="5" t="s">
        <v>577</v>
      </c>
      <c r="Z386" s="5" t="s">
        <v>576</v>
      </c>
      <c r="AA386" s="5" t="s">
        <v>24</v>
      </c>
      <c r="AB386" s="6">
        <v>11</v>
      </c>
      <c r="AC386" s="6">
        <v>3000</v>
      </c>
      <c r="AD386" s="6">
        <f t="shared" si="29"/>
        <v>33000</v>
      </c>
      <c r="AE386" s="6">
        <v>2000</v>
      </c>
      <c r="AF386" s="6">
        <f t="shared" si="30"/>
        <v>22000</v>
      </c>
    </row>
    <row r="387" spans="1:32" x14ac:dyDescent="0.2">
      <c r="A387" s="1">
        <v>2603</v>
      </c>
      <c r="B387" s="4" t="s">
        <v>46</v>
      </c>
      <c r="C387" s="4">
        <v>46009</v>
      </c>
      <c r="D387" s="5" t="s">
        <v>336</v>
      </c>
      <c r="E387" s="5" t="s">
        <v>578</v>
      </c>
      <c r="F387" s="5" t="s">
        <v>579</v>
      </c>
      <c r="G387" s="5" t="s">
        <v>580</v>
      </c>
      <c r="H387" s="5">
        <f t="shared" si="31"/>
        <v>27</v>
      </c>
      <c r="I387" s="5"/>
      <c r="J387" s="5" t="s">
        <v>581</v>
      </c>
      <c r="K387" s="5" t="s">
        <v>581</v>
      </c>
      <c r="L387" s="5" t="s">
        <v>582</v>
      </c>
      <c r="M387" s="5" t="s">
        <v>581</v>
      </c>
      <c r="N387" s="5" t="s">
        <v>24</v>
      </c>
      <c r="O387" s="6">
        <v>2</v>
      </c>
      <c r="P387" s="6">
        <v>25000</v>
      </c>
      <c r="Q387" s="6">
        <f t="shared" si="27"/>
        <v>50000</v>
      </c>
      <c r="R387" s="6">
        <v>22500</v>
      </c>
      <c r="S387" s="6">
        <f t="shared" si="28"/>
        <v>45000</v>
      </c>
      <c r="T387" s="5" t="s">
        <v>34</v>
      </c>
      <c r="X387" s="5" t="s">
        <v>580</v>
      </c>
      <c r="Y387" s="5" t="s">
        <v>582</v>
      </c>
      <c r="Z387" s="5" t="s">
        <v>581</v>
      </c>
      <c r="AA387" s="5" t="s">
        <v>24</v>
      </c>
      <c r="AB387" s="6">
        <v>2</v>
      </c>
      <c r="AC387" s="6">
        <v>25000</v>
      </c>
      <c r="AD387" s="6">
        <f t="shared" si="29"/>
        <v>50000</v>
      </c>
      <c r="AE387" s="6">
        <v>22500</v>
      </c>
      <c r="AF387" s="6">
        <f t="shared" si="30"/>
        <v>45000</v>
      </c>
    </row>
    <row r="388" spans="1:32" x14ac:dyDescent="0.2">
      <c r="A388" s="1">
        <v>2350</v>
      </c>
      <c r="B388" s="4" t="s">
        <v>90</v>
      </c>
      <c r="C388" s="4">
        <v>46007</v>
      </c>
      <c r="D388" s="5" t="s">
        <v>329</v>
      </c>
      <c r="E388" s="5" t="s">
        <v>583</v>
      </c>
      <c r="F388" s="5" t="s">
        <v>584</v>
      </c>
      <c r="G388" s="5" t="s">
        <v>584</v>
      </c>
      <c r="H388" s="5">
        <f t="shared" si="31"/>
        <v>35</v>
      </c>
      <c r="I388" s="5"/>
      <c r="J388" s="5" t="s">
        <v>581</v>
      </c>
      <c r="K388" s="5" t="s">
        <v>581</v>
      </c>
      <c r="L388" s="5" t="s">
        <v>582</v>
      </c>
      <c r="M388" s="5" t="s">
        <v>581</v>
      </c>
      <c r="N388" s="5" t="s">
        <v>24</v>
      </c>
      <c r="O388" s="6">
        <v>2</v>
      </c>
      <c r="P388" s="6">
        <v>10000</v>
      </c>
      <c r="Q388" s="6">
        <f t="shared" si="27"/>
        <v>20000</v>
      </c>
      <c r="R388" s="6">
        <v>6500</v>
      </c>
      <c r="S388" s="6">
        <f t="shared" si="28"/>
        <v>13000</v>
      </c>
      <c r="T388" s="5" t="s">
        <v>34</v>
      </c>
      <c r="X388" s="5" t="s">
        <v>584</v>
      </c>
      <c r="Y388" s="5" t="s">
        <v>582</v>
      </c>
      <c r="Z388" s="5" t="s">
        <v>581</v>
      </c>
      <c r="AA388" s="5" t="s">
        <v>24</v>
      </c>
      <c r="AB388" s="6">
        <v>2</v>
      </c>
      <c r="AC388" s="6">
        <v>10000</v>
      </c>
      <c r="AD388" s="6">
        <f t="shared" si="29"/>
        <v>20000</v>
      </c>
      <c r="AE388" s="6">
        <v>6500</v>
      </c>
      <c r="AF388" s="6">
        <f t="shared" si="30"/>
        <v>13000</v>
      </c>
    </row>
    <row r="389" spans="1:32" x14ac:dyDescent="0.2">
      <c r="A389" s="1">
        <v>2447</v>
      </c>
      <c r="B389" s="4" t="s">
        <v>38</v>
      </c>
      <c r="C389" s="4">
        <v>46007</v>
      </c>
      <c r="D389" s="5" t="s">
        <v>39</v>
      </c>
      <c r="E389" s="5" t="s">
        <v>583</v>
      </c>
      <c r="F389" s="5" t="s">
        <v>584</v>
      </c>
      <c r="G389" s="5" t="s">
        <v>584</v>
      </c>
      <c r="H389" s="5">
        <f t="shared" si="31"/>
        <v>35</v>
      </c>
      <c r="I389" s="5"/>
      <c r="J389" s="5" t="s">
        <v>581</v>
      </c>
      <c r="K389" s="5" t="s">
        <v>581</v>
      </c>
      <c r="L389" s="5" t="s">
        <v>582</v>
      </c>
      <c r="M389" s="5" t="s">
        <v>581</v>
      </c>
      <c r="N389" s="5" t="s">
        <v>24</v>
      </c>
      <c r="O389" s="6">
        <v>1</v>
      </c>
      <c r="P389" s="6">
        <v>10000</v>
      </c>
      <c r="Q389" s="6">
        <f t="shared" si="27"/>
        <v>10000</v>
      </c>
      <c r="R389" s="6">
        <v>6500</v>
      </c>
      <c r="S389" s="6">
        <f t="shared" si="28"/>
        <v>6500</v>
      </c>
      <c r="T389" s="5" t="s">
        <v>34</v>
      </c>
      <c r="X389" s="5" t="s">
        <v>584</v>
      </c>
      <c r="Y389" s="5" t="s">
        <v>582</v>
      </c>
      <c r="Z389" s="5" t="s">
        <v>581</v>
      </c>
      <c r="AA389" s="5" t="s">
        <v>24</v>
      </c>
      <c r="AB389" s="6">
        <v>1</v>
      </c>
      <c r="AC389" s="6">
        <v>10000</v>
      </c>
      <c r="AD389" s="6">
        <f t="shared" si="29"/>
        <v>10000</v>
      </c>
      <c r="AE389" s="6">
        <v>6500</v>
      </c>
      <c r="AF389" s="6">
        <f t="shared" si="30"/>
        <v>6500</v>
      </c>
    </row>
    <row r="390" spans="1:32" x14ac:dyDescent="0.2">
      <c r="A390" s="1">
        <v>1835</v>
      </c>
      <c r="B390" s="4" t="s">
        <v>57</v>
      </c>
      <c r="C390" s="4">
        <v>46010</v>
      </c>
      <c r="D390" s="5" t="s">
        <v>585</v>
      </c>
      <c r="E390" s="5"/>
      <c r="F390" s="5" t="s">
        <v>586</v>
      </c>
      <c r="G390" s="5" t="s">
        <v>587</v>
      </c>
      <c r="H390" s="5">
        <f t="shared" si="31"/>
        <v>10</v>
      </c>
      <c r="I390" s="5"/>
      <c r="J390" s="5" t="s">
        <v>588</v>
      </c>
      <c r="K390" s="5" t="s">
        <v>55</v>
      </c>
      <c r="L390" s="5" t="s">
        <v>56</v>
      </c>
      <c r="M390" s="5" t="s">
        <v>55</v>
      </c>
      <c r="N390" s="5" t="s">
        <v>24</v>
      </c>
      <c r="O390" s="6">
        <v>1</v>
      </c>
      <c r="P390" s="7">
        <v>12000</v>
      </c>
      <c r="Q390" s="6">
        <f t="shared" si="27"/>
        <v>12000</v>
      </c>
      <c r="R390" s="7">
        <v>9500</v>
      </c>
      <c r="S390" s="6">
        <f t="shared" si="28"/>
        <v>9500</v>
      </c>
      <c r="T390" s="5" t="s">
        <v>25</v>
      </c>
      <c r="X390" s="5" t="s">
        <v>587</v>
      </c>
      <c r="Y390" s="5" t="s">
        <v>56</v>
      </c>
      <c r="Z390" s="5" t="s">
        <v>55</v>
      </c>
      <c r="AA390" s="5" t="s">
        <v>24</v>
      </c>
      <c r="AB390" s="6">
        <v>1</v>
      </c>
      <c r="AC390" s="7">
        <v>12000</v>
      </c>
      <c r="AD390" s="6">
        <f t="shared" si="29"/>
        <v>12000</v>
      </c>
      <c r="AE390" s="7">
        <v>9500</v>
      </c>
      <c r="AF390" s="6">
        <f t="shared" si="30"/>
        <v>9500</v>
      </c>
    </row>
    <row r="391" spans="1:32" x14ac:dyDescent="0.2">
      <c r="A391" s="1">
        <v>1587</v>
      </c>
      <c r="B391" s="4" t="s">
        <v>52</v>
      </c>
      <c r="C391" s="4">
        <v>46000</v>
      </c>
      <c r="D391" s="5" t="s">
        <v>53</v>
      </c>
      <c r="E391" s="5"/>
      <c r="F391" s="5" t="s">
        <v>589</v>
      </c>
      <c r="G391" s="5" t="s">
        <v>589</v>
      </c>
      <c r="H391" s="5">
        <f t="shared" si="31"/>
        <v>16</v>
      </c>
      <c r="I391" s="5"/>
      <c r="J391" s="5" t="s">
        <v>588</v>
      </c>
      <c r="K391" s="5" t="s">
        <v>55</v>
      </c>
      <c r="L391" s="5" t="s">
        <v>56</v>
      </c>
      <c r="M391" s="5" t="s">
        <v>55</v>
      </c>
      <c r="N391" s="5" t="s">
        <v>24</v>
      </c>
      <c r="O391" s="6">
        <v>2</v>
      </c>
      <c r="P391" s="6">
        <v>20000</v>
      </c>
      <c r="Q391" s="6">
        <f t="shared" si="27"/>
        <v>40000</v>
      </c>
      <c r="R391" s="6"/>
      <c r="S391" s="6">
        <f t="shared" si="28"/>
        <v>0</v>
      </c>
      <c r="T391" s="5" t="s">
        <v>25</v>
      </c>
      <c r="X391" s="5" t="s">
        <v>589</v>
      </c>
      <c r="Y391" s="5" t="s">
        <v>56</v>
      </c>
      <c r="Z391" s="5" t="s">
        <v>55</v>
      </c>
      <c r="AA391" s="5" t="s">
        <v>24</v>
      </c>
      <c r="AB391" s="6">
        <v>2</v>
      </c>
      <c r="AC391" s="6">
        <v>20000</v>
      </c>
      <c r="AD391" s="6">
        <f t="shared" si="29"/>
        <v>40000</v>
      </c>
      <c r="AE391" s="6"/>
      <c r="AF391" s="6">
        <f t="shared" si="30"/>
        <v>0</v>
      </c>
    </row>
    <row r="392" spans="1:32" x14ac:dyDescent="0.2">
      <c r="A392" s="1">
        <v>2129</v>
      </c>
      <c r="B392" s="4" t="s">
        <v>79</v>
      </c>
      <c r="C392" s="4">
        <v>46011</v>
      </c>
      <c r="D392" s="5" t="s">
        <v>590</v>
      </c>
      <c r="E392" s="5"/>
      <c r="F392" s="5" t="s">
        <v>586</v>
      </c>
      <c r="G392" s="5" t="s">
        <v>586</v>
      </c>
      <c r="H392" s="5">
        <f t="shared" si="31"/>
        <v>11</v>
      </c>
      <c r="I392" s="5"/>
      <c r="J392" s="5" t="s">
        <v>586</v>
      </c>
      <c r="K392" s="5" t="s">
        <v>591</v>
      </c>
      <c r="L392" s="5" t="s">
        <v>592</v>
      </c>
      <c r="M392" s="5" t="s">
        <v>591</v>
      </c>
      <c r="N392" s="5" t="s">
        <v>24</v>
      </c>
      <c r="O392" s="6">
        <v>6</v>
      </c>
      <c r="P392" s="7">
        <v>3000</v>
      </c>
      <c r="Q392" s="6">
        <f t="shared" si="27"/>
        <v>18000</v>
      </c>
      <c r="R392" s="7"/>
      <c r="S392" s="6">
        <f t="shared" si="28"/>
        <v>0</v>
      </c>
      <c r="T392" s="5" t="s">
        <v>25</v>
      </c>
      <c r="X392" s="5" t="s">
        <v>586</v>
      </c>
      <c r="Y392" s="5" t="s">
        <v>592</v>
      </c>
      <c r="Z392" s="5" t="s">
        <v>591</v>
      </c>
      <c r="AA392" s="5" t="s">
        <v>24</v>
      </c>
      <c r="AB392" s="6">
        <v>6</v>
      </c>
      <c r="AC392" s="7">
        <v>3000</v>
      </c>
      <c r="AD392" s="6">
        <f t="shared" si="29"/>
        <v>18000</v>
      </c>
      <c r="AE392" s="7"/>
      <c r="AF392" s="6">
        <f t="shared" si="30"/>
        <v>0</v>
      </c>
    </row>
    <row r="393" spans="1:32" x14ac:dyDescent="0.2">
      <c r="A393" s="1">
        <v>459</v>
      </c>
      <c r="B393" s="4" t="s">
        <v>105</v>
      </c>
      <c r="C393" s="4">
        <v>45999</v>
      </c>
      <c r="D393" s="5" t="s">
        <v>141</v>
      </c>
      <c r="E393" s="5"/>
      <c r="F393" s="5" t="s">
        <v>586</v>
      </c>
      <c r="G393" s="5" t="s">
        <v>586</v>
      </c>
      <c r="H393" s="5">
        <f t="shared" si="31"/>
        <v>11</v>
      </c>
      <c r="I393" s="5"/>
      <c r="J393" s="5" t="s">
        <v>586</v>
      </c>
      <c r="K393" s="5" t="s">
        <v>591</v>
      </c>
      <c r="L393" s="5" t="s">
        <v>592</v>
      </c>
      <c r="M393" s="5" t="s">
        <v>591</v>
      </c>
      <c r="N393" s="5" t="s">
        <v>24</v>
      </c>
      <c r="O393" s="6">
        <v>1</v>
      </c>
      <c r="P393" s="6">
        <v>1000</v>
      </c>
      <c r="Q393" s="6">
        <f t="shared" ref="Q393:Q456" si="32">+IFERROR(O393*P393,0)</f>
        <v>1000</v>
      </c>
      <c r="R393" s="6"/>
      <c r="S393" s="6">
        <f t="shared" ref="S393:S456" si="33">+IFERROR(O393*R393,0)</f>
        <v>0</v>
      </c>
      <c r="T393" s="5" t="s">
        <v>25</v>
      </c>
      <c r="X393" s="5" t="s">
        <v>586</v>
      </c>
      <c r="Y393" s="5" t="s">
        <v>592</v>
      </c>
      <c r="Z393" s="5" t="s">
        <v>591</v>
      </c>
      <c r="AA393" s="5" t="s">
        <v>24</v>
      </c>
      <c r="AB393" s="6">
        <v>1</v>
      </c>
      <c r="AC393" s="6">
        <v>1000</v>
      </c>
      <c r="AD393" s="6">
        <f t="shared" ref="AD393:AD456" si="34">+IFERROR(AB393*AC393,0)</f>
        <v>1000</v>
      </c>
      <c r="AE393" s="6"/>
      <c r="AF393" s="6">
        <f t="shared" ref="AF393:AF456" si="35">+IFERROR(AB393*AE393,0)</f>
        <v>0</v>
      </c>
    </row>
    <row r="394" spans="1:32" x14ac:dyDescent="0.2">
      <c r="A394" s="1">
        <v>953</v>
      </c>
      <c r="B394" s="4" t="s">
        <v>60</v>
      </c>
      <c r="C394" s="4">
        <v>46002</v>
      </c>
      <c r="D394" s="5" t="s">
        <v>60</v>
      </c>
      <c r="E394" s="5"/>
      <c r="F394" s="5" t="s">
        <v>586</v>
      </c>
      <c r="G394" s="5" t="s">
        <v>586</v>
      </c>
      <c r="H394" s="5">
        <f t="shared" ref="H394:H457" si="36">+LEN(G394)</f>
        <v>11</v>
      </c>
      <c r="I394" s="5"/>
      <c r="J394" s="5" t="s">
        <v>586</v>
      </c>
      <c r="K394" s="5" t="s">
        <v>55</v>
      </c>
      <c r="L394" s="5" t="s">
        <v>56</v>
      </c>
      <c r="M394" s="5" t="s">
        <v>55</v>
      </c>
      <c r="N394" s="5" t="s">
        <v>24</v>
      </c>
      <c r="O394" s="6">
        <v>1</v>
      </c>
      <c r="P394" s="6">
        <v>50000</v>
      </c>
      <c r="Q394" s="6">
        <f t="shared" si="32"/>
        <v>50000</v>
      </c>
      <c r="R394" s="6"/>
      <c r="S394" s="6">
        <f t="shared" si="33"/>
        <v>0</v>
      </c>
      <c r="T394" s="5" t="s">
        <v>25</v>
      </c>
      <c r="X394" s="5" t="s">
        <v>586</v>
      </c>
      <c r="Y394" s="5" t="s">
        <v>56</v>
      </c>
      <c r="Z394" s="5" t="s">
        <v>55</v>
      </c>
      <c r="AA394" s="5" t="s">
        <v>24</v>
      </c>
      <c r="AB394" s="6">
        <v>1</v>
      </c>
      <c r="AC394" s="6">
        <v>50000</v>
      </c>
      <c r="AD394" s="6">
        <f t="shared" si="34"/>
        <v>50000</v>
      </c>
      <c r="AE394" s="6"/>
      <c r="AF394" s="6">
        <f t="shared" si="35"/>
        <v>0</v>
      </c>
    </row>
    <row r="395" spans="1:32" x14ac:dyDescent="0.2">
      <c r="A395" s="1">
        <v>899</v>
      </c>
      <c r="B395" s="5" t="s">
        <v>27</v>
      </c>
      <c r="C395" s="4">
        <v>46002</v>
      </c>
      <c r="D395" s="5" t="s">
        <v>27</v>
      </c>
      <c r="E395" s="5"/>
      <c r="F395" s="5" t="s">
        <v>593</v>
      </c>
      <c r="G395" s="5" t="s">
        <v>593</v>
      </c>
      <c r="H395" s="5">
        <f t="shared" si="36"/>
        <v>18</v>
      </c>
      <c r="I395" s="5"/>
      <c r="J395" s="5" t="s">
        <v>593</v>
      </c>
      <c r="K395" s="5" t="s">
        <v>55</v>
      </c>
      <c r="L395" s="5" t="s">
        <v>56</v>
      </c>
      <c r="M395" s="5" t="s">
        <v>55</v>
      </c>
      <c r="N395" s="5" t="s">
        <v>24</v>
      </c>
      <c r="O395" s="6">
        <v>1</v>
      </c>
      <c r="P395" s="6">
        <v>50000</v>
      </c>
      <c r="Q395" s="6">
        <f t="shared" si="32"/>
        <v>50000</v>
      </c>
      <c r="R395" s="6"/>
      <c r="S395" s="6">
        <f t="shared" si="33"/>
        <v>0</v>
      </c>
      <c r="T395" s="5" t="s">
        <v>25</v>
      </c>
      <c r="X395" s="5" t="s">
        <v>593</v>
      </c>
      <c r="Y395" s="5" t="s">
        <v>56</v>
      </c>
      <c r="Z395" s="5" t="s">
        <v>55</v>
      </c>
      <c r="AA395" s="5" t="s">
        <v>24</v>
      </c>
      <c r="AB395" s="6">
        <v>1</v>
      </c>
      <c r="AC395" s="6">
        <v>50000</v>
      </c>
      <c r="AD395" s="6">
        <f t="shared" si="34"/>
        <v>50000</v>
      </c>
      <c r="AE395" s="6"/>
      <c r="AF395" s="6">
        <f t="shared" si="35"/>
        <v>0</v>
      </c>
    </row>
    <row r="396" spans="1:32" x14ac:dyDescent="0.2">
      <c r="A396" s="1">
        <v>2295</v>
      </c>
      <c r="B396" s="4" t="s">
        <v>90</v>
      </c>
      <c r="C396" s="4">
        <v>46007</v>
      </c>
      <c r="D396" s="5" t="s">
        <v>594</v>
      </c>
      <c r="E396" s="5" t="s">
        <v>595</v>
      </c>
      <c r="F396" s="5" t="s">
        <v>596</v>
      </c>
      <c r="G396" s="5" t="s">
        <v>596</v>
      </c>
      <c r="H396" s="5">
        <f t="shared" si="36"/>
        <v>38</v>
      </c>
      <c r="I396" s="5"/>
      <c r="J396" s="5" t="s">
        <v>597</v>
      </c>
      <c r="K396" s="5" t="s">
        <v>598</v>
      </c>
      <c r="L396" s="5" t="s">
        <v>599</v>
      </c>
      <c r="M396" s="5" t="s">
        <v>598</v>
      </c>
      <c r="N396" s="5" t="s">
        <v>24</v>
      </c>
      <c r="O396" s="6">
        <v>2</v>
      </c>
      <c r="P396" s="6">
        <v>20000</v>
      </c>
      <c r="Q396" s="6">
        <f t="shared" si="32"/>
        <v>40000</v>
      </c>
      <c r="R396" s="6">
        <v>17500</v>
      </c>
      <c r="S396" s="6">
        <f t="shared" si="33"/>
        <v>35000</v>
      </c>
      <c r="T396" s="5" t="s">
        <v>34</v>
      </c>
      <c r="X396" s="5" t="s">
        <v>596</v>
      </c>
      <c r="Y396" s="5" t="s">
        <v>599</v>
      </c>
      <c r="Z396" s="5" t="s">
        <v>598</v>
      </c>
      <c r="AA396" s="5" t="s">
        <v>24</v>
      </c>
      <c r="AB396" s="6">
        <v>2</v>
      </c>
      <c r="AC396" s="6">
        <v>20000</v>
      </c>
      <c r="AD396" s="6">
        <f t="shared" si="34"/>
        <v>40000</v>
      </c>
      <c r="AE396" s="6">
        <v>17500</v>
      </c>
      <c r="AF396" s="6">
        <f t="shared" si="35"/>
        <v>35000</v>
      </c>
    </row>
    <row r="397" spans="1:32" x14ac:dyDescent="0.2">
      <c r="A397" s="1">
        <v>386</v>
      </c>
      <c r="B397" s="4" t="s">
        <v>48</v>
      </c>
      <c r="C397" s="4">
        <v>45998</v>
      </c>
      <c r="D397" s="5" t="s">
        <v>47</v>
      </c>
      <c r="E397" s="5"/>
      <c r="F397" s="5" t="s">
        <v>600</v>
      </c>
      <c r="G397" s="5" t="s">
        <v>600</v>
      </c>
      <c r="H397" s="5">
        <f t="shared" si="36"/>
        <v>24</v>
      </c>
      <c r="I397" s="5"/>
      <c r="J397" s="5" t="s">
        <v>601</v>
      </c>
      <c r="K397" s="5" t="s">
        <v>598</v>
      </c>
      <c r="L397" s="5" t="s">
        <v>599</v>
      </c>
      <c r="M397" s="5" t="s">
        <v>598</v>
      </c>
      <c r="N397" s="5" t="s">
        <v>24</v>
      </c>
      <c r="O397" s="6">
        <v>1</v>
      </c>
      <c r="P397" s="6">
        <v>11000</v>
      </c>
      <c r="Q397" s="6">
        <f t="shared" si="32"/>
        <v>11000</v>
      </c>
      <c r="R397" s="6"/>
      <c r="S397" s="6">
        <f t="shared" si="33"/>
        <v>0</v>
      </c>
      <c r="T397" s="5" t="s">
        <v>25</v>
      </c>
      <c r="X397" s="5" t="s">
        <v>600</v>
      </c>
      <c r="Y397" s="5" t="s">
        <v>599</v>
      </c>
      <c r="Z397" s="5" t="s">
        <v>598</v>
      </c>
      <c r="AA397" s="5" t="s">
        <v>24</v>
      </c>
      <c r="AB397" s="6">
        <v>1</v>
      </c>
      <c r="AC397" s="6">
        <v>11000</v>
      </c>
      <c r="AD397" s="6">
        <f t="shared" si="34"/>
        <v>11000</v>
      </c>
      <c r="AE397" s="6"/>
      <c r="AF397" s="6">
        <f t="shared" si="35"/>
        <v>0</v>
      </c>
    </row>
    <row r="398" spans="1:32" x14ac:dyDescent="0.2">
      <c r="A398" s="1">
        <v>385</v>
      </c>
      <c r="B398" s="4" t="s">
        <v>48</v>
      </c>
      <c r="C398" s="4">
        <v>45998</v>
      </c>
      <c r="D398" s="5" t="s">
        <v>47</v>
      </c>
      <c r="E398" s="5"/>
      <c r="F398" s="5" t="s">
        <v>602</v>
      </c>
      <c r="G398" s="5" t="s">
        <v>602</v>
      </c>
      <c r="H398" s="5">
        <f t="shared" si="36"/>
        <v>24</v>
      </c>
      <c r="I398" s="5"/>
      <c r="J398" s="5" t="s">
        <v>601</v>
      </c>
      <c r="K398" s="5" t="s">
        <v>598</v>
      </c>
      <c r="L398" s="5" t="s">
        <v>599</v>
      </c>
      <c r="M398" s="5" t="s">
        <v>598</v>
      </c>
      <c r="N398" s="5" t="s">
        <v>24</v>
      </c>
      <c r="O398" s="6">
        <v>1</v>
      </c>
      <c r="P398" s="6">
        <v>11000</v>
      </c>
      <c r="Q398" s="6">
        <f t="shared" si="32"/>
        <v>11000</v>
      </c>
      <c r="R398" s="6"/>
      <c r="S398" s="6">
        <f t="shared" si="33"/>
        <v>0</v>
      </c>
      <c r="T398" s="5" t="s">
        <v>25</v>
      </c>
      <c r="X398" s="5" t="s">
        <v>602</v>
      </c>
      <c r="Y398" s="5" t="s">
        <v>599</v>
      </c>
      <c r="Z398" s="5" t="s">
        <v>598</v>
      </c>
      <c r="AA398" s="5" t="s">
        <v>24</v>
      </c>
      <c r="AB398" s="6">
        <v>1</v>
      </c>
      <c r="AC398" s="6">
        <v>11000</v>
      </c>
      <c r="AD398" s="6">
        <f t="shared" si="34"/>
        <v>11000</v>
      </c>
      <c r="AE398" s="6"/>
      <c r="AF398" s="6">
        <f t="shared" si="35"/>
        <v>0</v>
      </c>
    </row>
    <row r="399" spans="1:32" x14ac:dyDescent="0.2">
      <c r="A399" s="1">
        <v>2296</v>
      </c>
      <c r="B399" s="4" t="s">
        <v>90</v>
      </c>
      <c r="C399" s="4">
        <v>46007</v>
      </c>
      <c r="D399" s="5" t="s">
        <v>594</v>
      </c>
      <c r="E399" s="5" t="s">
        <v>603</v>
      </c>
      <c r="F399" s="5" t="s">
        <v>604</v>
      </c>
      <c r="G399" s="5" t="s">
        <v>605</v>
      </c>
      <c r="H399" s="5">
        <f t="shared" si="36"/>
        <v>35</v>
      </c>
      <c r="I399" s="5"/>
      <c r="J399" s="5" t="s">
        <v>597</v>
      </c>
      <c r="K399" s="5" t="s">
        <v>598</v>
      </c>
      <c r="L399" s="5" t="s">
        <v>599</v>
      </c>
      <c r="M399" s="5" t="s">
        <v>598</v>
      </c>
      <c r="N399" s="5" t="s">
        <v>24</v>
      </c>
      <c r="O399" s="6">
        <v>7</v>
      </c>
      <c r="P399" s="6">
        <v>15000</v>
      </c>
      <c r="Q399" s="6">
        <f t="shared" si="32"/>
        <v>105000</v>
      </c>
      <c r="R399" s="6">
        <v>12500</v>
      </c>
      <c r="S399" s="6">
        <f t="shared" si="33"/>
        <v>87500</v>
      </c>
      <c r="T399" s="5" t="s">
        <v>34</v>
      </c>
      <c r="X399" s="5" t="s">
        <v>605</v>
      </c>
      <c r="Y399" s="5" t="s">
        <v>599</v>
      </c>
      <c r="Z399" s="5" t="s">
        <v>598</v>
      </c>
      <c r="AA399" s="5" t="s">
        <v>24</v>
      </c>
      <c r="AB399" s="6">
        <v>7</v>
      </c>
      <c r="AC399" s="6">
        <v>15000</v>
      </c>
      <c r="AD399" s="6">
        <f t="shared" si="34"/>
        <v>105000</v>
      </c>
      <c r="AE399" s="6">
        <v>12500</v>
      </c>
      <c r="AF399" s="6">
        <f t="shared" si="35"/>
        <v>87500</v>
      </c>
    </row>
    <row r="400" spans="1:32" x14ac:dyDescent="0.2">
      <c r="A400" s="1">
        <v>2385</v>
      </c>
      <c r="B400" s="4" t="s">
        <v>38</v>
      </c>
      <c r="C400" s="4">
        <v>46007</v>
      </c>
      <c r="D400" s="5" t="s">
        <v>376</v>
      </c>
      <c r="E400" s="5" t="s">
        <v>603</v>
      </c>
      <c r="F400" s="5" t="s">
        <v>604</v>
      </c>
      <c r="G400" s="5" t="s">
        <v>605</v>
      </c>
      <c r="H400" s="5">
        <f t="shared" si="36"/>
        <v>35</v>
      </c>
      <c r="I400" s="5"/>
      <c r="J400" s="5" t="s">
        <v>597</v>
      </c>
      <c r="K400" s="5" t="s">
        <v>598</v>
      </c>
      <c r="L400" s="5" t="s">
        <v>599</v>
      </c>
      <c r="M400" s="5" t="s">
        <v>598</v>
      </c>
      <c r="N400" s="5" t="s">
        <v>24</v>
      </c>
      <c r="O400" s="6">
        <v>1</v>
      </c>
      <c r="P400" s="6">
        <v>15000</v>
      </c>
      <c r="Q400" s="6">
        <f t="shared" si="32"/>
        <v>15000</v>
      </c>
      <c r="R400" s="6">
        <v>12500</v>
      </c>
      <c r="S400" s="6">
        <f t="shared" si="33"/>
        <v>12500</v>
      </c>
      <c r="T400" s="5" t="s">
        <v>34</v>
      </c>
      <c r="X400" s="5" t="s">
        <v>605</v>
      </c>
      <c r="Y400" s="5" t="s">
        <v>599</v>
      </c>
      <c r="Z400" s="5" t="s">
        <v>598</v>
      </c>
      <c r="AA400" s="5" t="s">
        <v>24</v>
      </c>
      <c r="AB400" s="6">
        <v>1</v>
      </c>
      <c r="AC400" s="6">
        <v>15000</v>
      </c>
      <c r="AD400" s="6">
        <f t="shared" si="34"/>
        <v>15000</v>
      </c>
      <c r="AE400" s="6">
        <v>12500</v>
      </c>
      <c r="AF400" s="6">
        <f t="shared" si="35"/>
        <v>12500</v>
      </c>
    </row>
    <row r="401" spans="1:32" x14ac:dyDescent="0.2">
      <c r="A401" s="1">
        <v>2386</v>
      </c>
      <c r="B401" s="4" t="s">
        <v>38</v>
      </c>
      <c r="C401" s="4">
        <v>46007</v>
      </c>
      <c r="D401" s="5" t="s">
        <v>376</v>
      </c>
      <c r="E401" s="5" t="s">
        <v>606</v>
      </c>
      <c r="F401" s="5" t="s">
        <v>604</v>
      </c>
      <c r="G401" s="5" t="s">
        <v>605</v>
      </c>
      <c r="H401" s="5">
        <f t="shared" si="36"/>
        <v>35</v>
      </c>
      <c r="I401" s="5"/>
      <c r="J401" s="5" t="s">
        <v>597</v>
      </c>
      <c r="K401" s="5" t="s">
        <v>598</v>
      </c>
      <c r="L401" s="5" t="s">
        <v>599</v>
      </c>
      <c r="M401" s="5" t="s">
        <v>598</v>
      </c>
      <c r="N401" s="5" t="s">
        <v>24</v>
      </c>
      <c r="O401" s="6">
        <v>1</v>
      </c>
      <c r="P401" s="6">
        <v>15000</v>
      </c>
      <c r="Q401" s="6">
        <f t="shared" si="32"/>
        <v>15000</v>
      </c>
      <c r="R401" s="6">
        <v>12500</v>
      </c>
      <c r="S401" s="6">
        <f t="shared" si="33"/>
        <v>12500</v>
      </c>
      <c r="T401" s="5" t="s">
        <v>34</v>
      </c>
      <c r="X401" s="5" t="s">
        <v>605</v>
      </c>
      <c r="Y401" s="5" t="s">
        <v>599</v>
      </c>
      <c r="Z401" s="5" t="s">
        <v>598</v>
      </c>
      <c r="AA401" s="5" t="s">
        <v>24</v>
      </c>
      <c r="AB401" s="6">
        <v>1</v>
      </c>
      <c r="AC401" s="6">
        <v>15000</v>
      </c>
      <c r="AD401" s="6">
        <f t="shared" si="34"/>
        <v>15000</v>
      </c>
      <c r="AE401" s="6">
        <v>12500</v>
      </c>
      <c r="AF401" s="6">
        <f t="shared" si="35"/>
        <v>12500</v>
      </c>
    </row>
    <row r="402" spans="1:32" x14ac:dyDescent="0.2">
      <c r="A402" s="1">
        <v>2384</v>
      </c>
      <c r="B402" s="4" t="s">
        <v>38</v>
      </c>
      <c r="C402" s="4">
        <v>46007</v>
      </c>
      <c r="D402" s="5" t="s">
        <v>127</v>
      </c>
      <c r="E402" s="5" t="s">
        <v>607</v>
      </c>
      <c r="F402" s="5" t="s">
        <v>608</v>
      </c>
      <c r="G402" s="5" t="s">
        <v>609</v>
      </c>
      <c r="H402" s="5">
        <f t="shared" si="36"/>
        <v>36</v>
      </c>
      <c r="I402" s="5"/>
      <c r="J402" s="5" t="s">
        <v>597</v>
      </c>
      <c r="K402" s="5" t="s">
        <v>598</v>
      </c>
      <c r="L402" s="5" t="s">
        <v>599</v>
      </c>
      <c r="M402" s="5" t="s">
        <v>598</v>
      </c>
      <c r="N402" s="5" t="s">
        <v>24</v>
      </c>
      <c r="O402" s="6">
        <v>1</v>
      </c>
      <c r="P402" s="6">
        <v>15000</v>
      </c>
      <c r="Q402" s="6">
        <f t="shared" si="32"/>
        <v>15000</v>
      </c>
      <c r="R402" s="6">
        <v>12500</v>
      </c>
      <c r="S402" s="6">
        <f t="shared" si="33"/>
        <v>12500</v>
      </c>
      <c r="T402" s="5" t="s">
        <v>34</v>
      </c>
      <c r="X402" s="5" t="s">
        <v>609</v>
      </c>
      <c r="Y402" s="5" t="s">
        <v>599</v>
      </c>
      <c r="Z402" s="5" t="s">
        <v>598</v>
      </c>
      <c r="AA402" s="5" t="s">
        <v>24</v>
      </c>
      <c r="AB402" s="6">
        <v>1</v>
      </c>
      <c r="AC402" s="6">
        <v>15000</v>
      </c>
      <c r="AD402" s="6">
        <f t="shared" si="34"/>
        <v>15000</v>
      </c>
      <c r="AE402" s="6">
        <v>12500</v>
      </c>
      <c r="AF402" s="6">
        <f t="shared" si="35"/>
        <v>12500</v>
      </c>
    </row>
    <row r="403" spans="1:32" x14ac:dyDescent="0.2">
      <c r="A403" s="1">
        <v>1115</v>
      </c>
      <c r="B403" s="4" t="s">
        <v>60</v>
      </c>
      <c r="C403" s="4">
        <v>46003</v>
      </c>
      <c r="D403" s="5" t="s">
        <v>60</v>
      </c>
      <c r="E403" s="5"/>
      <c r="F403" s="5" t="s">
        <v>610</v>
      </c>
      <c r="G403" s="5" t="s">
        <v>610</v>
      </c>
      <c r="H403" s="5">
        <f t="shared" si="36"/>
        <v>12</v>
      </c>
      <c r="I403" s="5"/>
      <c r="J403" s="5" t="s">
        <v>611</v>
      </c>
      <c r="K403" s="5" t="s">
        <v>611</v>
      </c>
      <c r="L403" s="5" t="s">
        <v>612</v>
      </c>
      <c r="M403" s="5" t="s">
        <v>611</v>
      </c>
      <c r="N403" s="5" t="s">
        <v>237</v>
      </c>
      <c r="O403" s="6">
        <v>14</v>
      </c>
      <c r="P403" s="6">
        <v>1000</v>
      </c>
      <c r="Q403" s="6">
        <f t="shared" si="32"/>
        <v>14000</v>
      </c>
      <c r="R403" s="6"/>
      <c r="S403" s="6">
        <f t="shared" si="33"/>
        <v>0</v>
      </c>
      <c r="T403" s="5" t="s">
        <v>25</v>
      </c>
      <c r="X403" s="5" t="s">
        <v>610</v>
      </c>
      <c r="Y403" s="5" t="s">
        <v>612</v>
      </c>
      <c r="Z403" s="5" t="s">
        <v>611</v>
      </c>
      <c r="AA403" s="5" t="s">
        <v>237</v>
      </c>
      <c r="AB403" s="6">
        <v>14</v>
      </c>
      <c r="AC403" s="6">
        <v>1000</v>
      </c>
      <c r="AD403" s="6">
        <f t="shared" si="34"/>
        <v>14000</v>
      </c>
      <c r="AE403" s="6"/>
      <c r="AF403" s="6">
        <f t="shared" si="35"/>
        <v>0</v>
      </c>
    </row>
    <row r="404" spans="1:32" x14ac:dyDescent="0.2">
      <c r="A404" s="1">
        <v>270</v>
      </c>
      <c r="B404" s="4" t="s">
        <v>27</v>
      </c>
      <c r="C404" s="4">
        <v>45998</v>
      </c>
      <c r="D404" s="5" t="s">
        <v>35</v>
      </c>
      <c r="E404" s="5"/>
      <c r="F404" s="5" t="s">
        <v>613</v>
      </c>
      <c r="G404" s="5" t="s">
        <v>613</v>
      </c>
      <c r="H404" s="5">
        <f t="shared" si="36"/>
        <v>14</v>
      </c>
      <c r="I404" s="5"/>
      <c r="J404" s="5" t="s">
        <v>611</v>
      </c>
      <c r="K404" s="5" t="s">
        <v>611</v>
      </c>
      <c r="L404" s="5" t="s">
        <v>612</v>
      </c>
      <c r="M404" s="5" t="s">
        <v>611</v>
      </c>
      <c r="N404" s="5" t="s">
        <v>614</v>
      </c>
      <c r="O404" s="6">
        <v>1</v>
      </c>
      <c r="P404" s="6">
        <v>1000</v>
      </c>
      <c r="Q404" s="6">
        <f t="shared" si="32"/>
        <v>1000</v>
      </c>
      <c r="R404" s="6"/>
      <c r="S404" s="6">
        <f t="shared" si="33"/>
        <v>0</v>
      </c>
      <c r="T404" s="5" t="s">
        <v>25</v>
      </c>
      <c r="X404" s="5" t="s">
        <v>613</v>
      </c>
      <c r="Y404" s="5" t="s">
        <v>612</v>
      </c>
      <c r="Z404" s="5" t="s">
        <v>611</v>
      </c>
      <c r="AA404" s="5" t="s">
        <v>614</v>
      </c>
      <c r="AB404" s="6">
        <v>1</v>
      </c>
      <c r="AC404" s="6">
        <v>1000</v>
      </c>
      <c r="AD404" s="6">
        <f t="shared" si="34"/>
        <v>1000</v>
      </c>
      <c r="AE404" s="6"/>
      <c r="AF404" s="6">
        <f t="shared" si="35"/>
        <v>0</v>
      </c>
    </row>
    <row r="405" spans="1:32" x14ac:dyDescent="0.2">
      <c r="A405" s="1">
        <v>291</v>
      </c>
      <c r="B405" s="4" t="s">
        <v>27</v>
      </c>
      <c r="C405" s="4">
        <v>45998</v>
      </c>
      <c r="D405" s="5" t="s">
        <v>35</v>
      </c>
      <c r="E405" s="5"/>
      <c r="F405" s="5" t="s">
        <v>613</v>
      </c>
      <c r="G405" s="5" t="s">
        <v>613</v>
      </c>
      <c r="H405" s="5">
        <f t="shared" si="36"/>
        <v>14</v>
      </c>
      <c r="I405" s="5"/>
      <c r="J405" s="5" t="s">
        <v>611</v>
      </c>
      <c r="K405" s="5" t="s">
        <v>611</v>
      </c>
      <c r="L405" s="5" t="s">
        <v>612</v>
      </c>
      <c r="M405" s="5" t="s">
        <v>611</v>
      </c>
      <c r="N405" s="5" t="s">
        <v>241</v>
      </c>
      <c r="O405" s="6">
        <v>1</v>
      </c>
      <c r="P405" s="6">
        <v>1000</v>
      </c>
      <c r="Q405" s="6">
        <f t="shared" si="32"/>
        <v>1000</v>
      </c>
      <c r="R405" s="6"/>
      <c r="S405" s="6">
        <f t="shared" si="33"/>
        <v>0</v>
      </c>
      <c r="T405" s="5" t="s">
        <v>25</v>
      </c>
      <c r="X405" s="5" t="s">
        <v>613</v>
      </c>
      <c r="Y405" s="5" t="s">
        <v>612</v>
      </c>
      <c r="Z405" s="5" t="s">
        <v>611</v>
      </c>
      <c r="AA405" s="5" t="s">
        <v>241</v>
      </c>
      <c r="AB405" s="6">
        <v>1</v>
      </c>
      <c r="AC405" s="6">
        <v>1000</v>
      </c>
      <c r="AD405" s="6">
        <f t="shared" si="34"/>
        <v>1000</v>
      </c>
      <c r="AE405" s="6"/>
      <c r="AF405" s="6">
        <f t="shared" si="35"/>
        <v>0</v>
      </c>
    </row>
    <row r="406" spans="1:32" x14ac:dyDescent="0.2">
      <c r="A406" s="1">
        <v>1116</v>
      </c>
      <c r="B406" s="4" t="s">
        <v>60</v>
      </c>
      <c r="C406" s="4">
        <v>46003</v>
      </c>
      <c r="D406" s="5" t="s">
        <v>60</v>
      </c>
      <c r="E406" s="5"/>
      <c r="F406" s="5" t="s">
        <v>615</v>
      </c>
      <c r="G406" s="5" t="s">
        <v>615</v>
      </c>
      <c r="H406" s="5">
        <f t="shared" si="36"/>
        <v>11</v>
      </c>
      <c r="I406" s="5"/>
      <c r="J406" s="5" t="s">
        <v>611</v>
      </c>
      <c r="K406" s="5" t="s">
        <v>611</v>
      </c>
      <c r="L406" s="5" t="s">
        <v>612</v>
      </c>
      <c r="M406" s="5" t="s">
        <v>611</v>
      </c>
      <c r="N406" s="5" t="s">
        <v>237</v>
      </c>
      <c r="O406" s="6">
        <v>2</v>
      </c>
      <c r="P406" s="6">
        <v>1000</v>
      </c>
      <c r="Q406" s="6">
        <f t="shared" si="32"/>
        <v>2000</v>
      </c>
      <c r="R406" s="6"/>
      <c r="S406" s="6">
        <f t="shared" si="33"/>
        <v>0</v>
      </c>
      <c r="T406" s="5" t="s">
        <v>25</v>
      </c>
      <c r="X406" s="5" t="s">
        <v>615</v>
      </c>
      <c r="Y406" s="5" t="s">
        <v>612</v>
      </c>
      <c r="Z406" s="5" t="s">
        <v>611</v>
      </c>
      <c r="AA406" s="5" t="s">
        <v>237</v>
      </c>
      <c r="AB406" s="6">
        <v>2</v>
      </c>
      <c r="AC406" s="6">
        <v>1000</v>
      </c>
      <c r="AD406" s="6">
        <f t="shared" si="34"/>
        <v>2000</v>
      </c>
      <c r="AE406" s="6"/>
      <c r="AF406" s="6">
        <f t="shared" si="35"/>
        <v>0</v>
      </c>
    </row>
    <row r="407" spans="1:32" x14ac:dyDescent="0.2">
      <c r="A407" s="1">
        <v>2033</v>
      </c>
      <c r="B407" s="4" t="s">
        <v>83</v>
      </c>
      <c r="C407" s="4">
        <v>46011</v>
      </c>
      <c r="D407" s="5" t="s">
        <v>106</v>
      </c>
      <c r="E407" s="5"/>
      <c r="F407" s="5" t="s">
        <v>616</v>
      </c>
      <c r="G407" s="5" t="s">
        <v>616</v>
      </c>
      <c r="H407" s="5">
        <f t="shared" si="36"/>
        <v>13</v>
      </c>
      <c r="I407" s="5"/>
      <c r="J407" s="5" t="s">
        <v>611</v>
      </c>
      <c r="K407" s="5" t="s">
        <v>611</v>
      </c>
      <c r="L407" s="5" t="s">
        <v>612</v>
      </c>
      <c r="M407" s="5" t="s">
        <v>611</v>
      </c>
      <c r="N407" s="5" t="s">
        <v>237</v>
      </c>
      <c r="O407" s="6">
        <v>13</v>
      </c>
      <c r="P407" s="7">
        <v>1000</v>
      </c>
      <c r="Q407" s="6">
        <f t="shared" si="32"/>
        <v>13000</v>
      </c>
      <c r="R407" s="7"/>
      <c r="S407" s="6">
        <f t="shared" si="33"/>
        <v>0</v>
      </c>
      <c r="T407" s="5" t="s">
        <v>25</v>
      </c>
      <c r="X407" s="5" t="s">
        <v>616</v>
      </c>
      <c r="Y407" s="5" t="s">
        <v>612</v>
      </c>
      <c r="Z407" s="5" t="s">
        <v>611</v>
      </c>
      <c r="AA407" s="5" t="s">
        <v>237</v>
      </c>
      <c r="AB407" s="6">
        <v>13</v>
      </c>
      <c r="AC407" s="7">
        <v>1000</v>
      </c>
      <c r="AD407" s="6">
        <f t="shared" si="34"/>
        <v>13000</v>
      </c>
      <c r="AE407" s="7"/>
      <c r="AF407" s="6">
        <f t="shared" si="35"/>
        <v>0</v>
      </c>
    </row>
    <row r="408" spans="1:32" x14ac:dyDescent="0.2">
      <c r="A408" s="1">
        <v>2034</v>
      </c>
      <c r="B408" s="4" t="s">
        <v>83</v>
      </c>
      <c r="C408" s="4">
        <v>46011</v>
      </c>
      <c r="D408" s="5" t="s">
        <v>106</v>
      </c>
      <c r="E408" s="5"/>
      <c r="F408" s="5" t="s">
        <v>617</v>
      </c>
      <c r="G408" s="5" t="s">
        <v>617</v>
      </c>
      <c r="H408" s="5">
        <f t="shared" si="36"/>
        <v>13</v>
      </c>
      <c r="I408" s="5"/>
      <c r="J408" s="5" t="s">
        <v>611</v>
      </c>
      <c r="K408" s="5" t="s">
        <v>611</v>
      </c>
      <c r="L408" s="5" t="s">
        <v>612</v>
      </c>
      <c r="M408" s="5" t="s">
        <v>611</v>
      </c>
      <c r="N408" s="5" t="s">
        <v>237</v>
      </c>
      <c r="O408" s="6">
        <v>15</v>
      </c>
      <c r="P408" s="7">
        <v>1000</v>
      </c>
      <c r="Q408" s="6">
        <f t="shared" si="32"/>
        <v>15000</v>
      </c>
      <c r="R408" s="7"/>
      <c r="S408" s="6">
        <f t="shared" si="33"/>
        <v>0</v>
      </c>
      <c r="T408" s="5" t="s">
        <v>25</v>
      </c>
      <c r="X408" s="5" t="s">
        <v>617</v>
      </c>
      <c r="Y408" s="5" t="s">
        <v>612</v>
      </c>
      <c r="Z408" s="5" t="s">
        <v>611</v>
      </c>
      <c r="AA408" s="5" t="s">
        <v>237</v>
      </c>
      <c r="AB408" s="6">
        <v>15</v>
      </c>
      <c r="AC408" s="7">
        <v>1000</v>
      </c>
      <c r="AD408" s="6">
        <f t="shared" si="34"/>
        <v>15000</v>
      </c>
      <c r="AE408" s="7"/>
      <c r="AF408" s="6">
        <f t="shared" si="35"/>
        <v>0</v>
      </c>
    </row>
    <row r="409" spans="1:32" x14ac:dyDescent="0.2">
      <c r="A409" s="1">
        <v>2035</v>
      </c>
      <c r="B409" s="4" t="s">
        <v>83</v>
      </c>
      <c r="C409" s="4"/>
      <c r="D409" s="5" t="s">
        <v>106</v>
      </c>
      <c r="E409" s="5"/>
      <c r="F409" s="5" t="s">
        <v>617</v>
      </c>
      <c r="G409" s="5" t="s">
        <v>617</v>
      </c>
      <c r="H409" s="5">
        <f t="shared" si="36"/>
        <v>13</v>
      </c>
      <c r="I409" s="5"/>
      <c r="J409" s="5" t="s">
        <v>611</v>
      </c>
      <c r="K409" s="5" t="s">
        <v>611</v>
      </c>
      <c r="L409" s="5" t="s">
        <v>612</v>
      </c>
      <c r="M409" s="5" t="s">
        <v>611</v>
      </c>
      <c r="N409" s="5" t="s">
        <v>24</v>
      </c>
      <c r="O409" s="6">
        <v>17</v>
      </c>
      <c r="P409" s="7">
        <v>25</v>
      </c>
      <c r="Q409" s="6">
        <f t="shared" si="32"/>
        <v>425</v>
      </c>
      <c r="R409" s="7">
        <v>12</v>
      </c>
      <c r="S409" s="6">
        <f t="shared" si="33"/>
        <v>204</v>
      </c>
      <c r="T409" s="5" t="s">
        <v>25</v>
      </c>
      <c r="X409" s="5" t="s">
        <v>617</v>
      </c>
      <c r="Y409" s="5" t="s">
        <v>612</v>
      </c>
      <c r="Z409" s="5" t="s">
        <v>611</v>
      </c>
      <c r="AA409" s="5" t="s">
        <v>24</v>
      </c>
      <c r="AB409" s="6">
        <v>17</v>
      </c>
      <c r="AC409" s="7">
        <v>25</v>
      </c>
      <c r="AD409" s="6">
        <f t="shared" si="34"/>
        <v>425</v>
      </c>
      <c r="AE409" s="7">
        <v>12</v>
      </c>
      <c r="AF409" s="6">
        <f t="shared" si="35"/>
        <v>204</v>
      </c>
    </row>
    <row r="410" spans="1:32" x14ac:dyDescent="0.2">
      <c r="A410" s="1">
        <v>501</v>
      </c>
      <c r="B410" s="4" t="s">
        <v>105</v>
      </c>
      <c r="C410" s="4">
        <v>45999</v>
      </c>
      <c r="D410" s="5" t="s">
        <v>618</v>
      </c>
      <c r="E410" s="5"/>
      <c r="F410" s="5" t="s">
        <v>619</v>
      </c>
      <c r="G410" s="5" t="s">
        <v>619</v>
      </c>
      <c r="H410" s="5">
        <f t="shared" si="36"/>
        <v>20</v>
      </c>
      <c r="I410" s="5"/>
      <c r="J410" s="5" t="s">
        <v>620</v>
      </c>
      <c r="K410" s="5" t="s">
        <v>621</v>
      </c>
      <c r="L410" s="5" t="s">
        <v>622</v>
      </c>
      <c r="M410" s="5" t="s">
        <v>621</v>
      </c>
      <c r="N410" s="5" t="s">
        <v>237</v>
      </c>
      <c r="O410" s="6">
        <v>36</v>
      </c>
      <c r="P410" s="6">
        <v>1000</v>
      </c>
      <c r="Q410" s="6">
        <f t="shared" si="32"/>
        <v>36000</v>
      </c>
      <c r="R410" s="6"/>
      <c r="S410" s="6">
        <f t="shared" si="33"/>
        <v>0</v>
      </c>
      <c r="T410" s="5" t="s">
        <v>25</v>
      </c>
      <c r="X410" s="5" t="s">
        <v>619</v>
      </c>
      <c r="Y410" s="5" t="s">
        <v>622</v>
      </c>
      <c r="Z410" s="5" t="s">
        <v>621</v>
      </c>
      <c r="AA410" s="5" t="s">
        <v>237</v>
      </c>
      <c r="AB410" s="6">
        <v>36</v>
      </c>
      <c r="AC410" s="6">
        <v>1000</v>
      </c>
      <c r="AD410" s="6">
        <f t="shared" si="34"/>
        <v>36000</v>
      </c>
      <c r="AE410" s="6"/>
      <c r="AF410" s="6">
        <f t="shared" si="35"/>
        <v>0</v>
      </c>
    </row>
    <row r="411" spans="1:32" x14ac:dyDescent="0.2">
      <c r="A411" s="1">
        <v>508</v>
      </c>
      <c r="B411" s="4" t="s">
        <v>105</v>
      </c>
      <c r="C411" s="4">
        <v>45999</v>
      </c>
      <c r="D411" s="5" t="s">
        <v>39</v>
      </c>
      <c r="E411" s="5"/>
      <c r="F411" s="5" t="s">
        <v>619</v>
      </c>
      <c r="G411" s="5" t="s">
        <v>619</v>
      </c>
      <c r="H411" s="5">
        <f t="shared" si="36"/>
        <v>20</v>
      </c>
      <c r="I411" s="5"/>
      <c r="J411" s="5" t="s">
        <v>620</v>
      </c>
      <c r="K411" s="5" t="s">
        <v>621</v>
      </c>
      <c r="L411" s="5" t="s">
        <v>622</v>
      </c>
      <c r="M411" s="5" t="s">
        <v>621</v>
      </c>
      <c r="N411" s="5" t="s">
        <v>237</v>
      </c>
      <c r="O411" s="6">
        <v>17</v>
      </c>
      <c r="P411" s="6">
        <v>1000</v>
      </c>
      <c r="Q411" s="6">
        <f t="shared" si="32"/>
        <v>17000</v>
      </c>
      <c r="R411" s="6"/>
      <c r="S411" s="6">
        <f t="shared" si="33"/>
        <v>0</v>
      </c>
      <c r="T411" s="5" t="s">
        <v>25</v>
      </c>
      <c r="X411" s="5" t="s">
        <v>619</v>
      </c>
      <c r="Y411" s="5" t="s">
        <v>622</v>
      </c>
      <c r="Z411" s="5" t="s">
        <v>621</v>
      </c>
      <c r="AA411" s="5" t="s">
        <v>237</v>
      </c>
      <c r="AB411" s="6">
        <v>17</v>
      </c>
      <c r="AC411" s="6">
        <v>1000</v>
      </c>
      <c r="AD411" s="6">
        <f t="shared" si="34"/>
        <v>17000</v>
      </c>
      <c r="AE411" s="6"/>
      <c r="AF411" s="6">
        <f t="shared" si="35"/>
        <v>0</v>
      </c>
    </row>
    <row r="412" spans="1:32" x14ac:dyDescent="0.2">
      <c r="A412" s="1">
        <v>502</v>
      </c>
      <c r="B412" s="4" t="s">
        <v>105</v>
      </c>
      <c r="C412" s="4">
        <v>45999</v>
      </c>
      <c r="D412" s="5" t="s">
        <v>618</v>
      </c>
      <c r="E412" s="5"/>
      <c r="F412" s="5" t="s">
        <v>623</v>
      </c>
      <c r="G412" s="5" t="s">
        <v>623</v>
      </c>
      <c r="H412" s="5">
        <f t="shared" si="36"/>
        <v>20</v>
      </c>
      <c r="I412" s="5"/>
      <c r="J412" s="5" t="s">
        <v>620</v>
      </c>
      <c r="K412" s="5" t="s">
        <v>621</v>
      </c>
      <c r="L412" s="5" t="s">
        <v>622</v>
      </c>
      <c r="M412" s="5" t="s">
        <v>621</v>
      </c>
      <c r="N412" s="5" t="s">
        <v>237</v>
      </c>
      <c r="O412" s="6">
        <v>2</v>
      </c>
      <c r="P412" s="6">
        <v>1000</v>
      </c>
      <c r="Q412" s="6">
        <f t="shared" si="32"/>
        <v>2000</v>
      </c>
      <c r="R412" s="6"/>
      <c r="S412" s="6">
        <f t="shared" si="33"/>
        <v>0</v>
      </c>
      <c r="T412" s="5" t="s">
        <v>25</v>
      </c>
      <c r="X412" s="5" t="s">
        <v>623</v>
      </c>
      <c r="Y412" s="5" t="s">
        <v>622</v>
      </c>
      <c r="Z412" s="5" t="s">
        <v>621</v>
      </c>
      <c r="AA412" s="5" t="s">
        <v>237</v>
      </c>
      <c r="AB412" s="6">
        <v>2</v>
      </c>
      <c r="AC412" s="6">
        <v>1000</v>
      </c>
      <c r="AD412" s="6">
        <f t="shared" si="34"/>
        <v>2000</v>
      </c>
      <c r="AE412" s="6"/>
      <c r="AF412" s="6">
        <f t="shared" si="35"/>
        <v>0</v>
      </c>
    </row>
    <row r="413" spans="1:32" x14ac:dyDescent="0.2">
      <c r="A413" s="1">
        <v>509</v>
      </c>
      <c r="B413" s="4" t="s">
        <v>105</v>
      </c>
      <c r="C413" s="4">
        <v>45999</v>
      </c>
      <c r="D413" s="5" t="s">
        <v>39</v>
      </c>
      <c r="E413" s="5"/>
      <c r="F413" s="5" t="s">
        <v>624</v>
      </c>
      <c r="G413" s="5" t="s">
        <v>624</v>
      </c>
      <c r="H413" s="5">
        <f t="shared" si="36"/>
        <v>19</v>
      </c>
      <c r="I413" s="5"/>
      <c r="J413" s="5" t="s">
        <v>620</v>
      </c>
      <c r="K413" s="5" t="s">
        <v>621</v>
      </c>
      <c r="L413" s="5" t="s">
        <v>622</v>
      </c>
      <c r="M413" s="5" t="s">
        <v>621</v>
      </c>
      <c r="N413" s="5" t="s">
        <v>237</v>
      </c>
      <c r="O413" s="6">
        <v>15</v>
      </c>
      <c r="P413" s="6">
        <v>1000</v>
      </c>
      <c r="Q413" s="6">
        <f t="shared" si="32"/>
        <v>15000</v>
      </c>
      <c r="R413" s="6"/>
      <c r="S413" s="6">
        <f t="shared" si="33"/>
        <v>0</v>
      </c>
      <c r="T413" s="5" t="s">
        <v>25</v>
      </c>
      <c r="X413" s="5" t="s">
        <v>624</v>
      </c>
      <c r="Y413" s="5" t="s">
        <v>622</v>
      </c>
      <c r="Z413" s="5" t="s">
        <v>621</v>
      </c>
      <c r="AA413" s="5" t="s">
        <v>237</v>
      </c>
      <c r="AB413" s="6">
        <v>15</v>
      </c>
      <c r="AC413" s="6">
        <v>1000</v>
      </c>
      <c r="AD413" s="6">
        <f t="shared" si="34"/>
        <v>15000</v>
      </c>
      <c r="AE413" s="6"/>
      <c r="AF413" s="6">
        <f t="shared" si="35"/>
        <v>0</v>
      </c>
    </row>
    <row r="414" spans="1:32" x14ac:dyDescent="0.2">
      <c r="A414" s="1">
        <v>1742</v>
      </c>
      <c r="B414" s="4" t="s">
        <v>52</v>
      </c>
      <c r="C414" s="4">
        <v>46000</v>
      </c>
      <c r="D414" s="5" t="s">
        <v>625</v>
      </c>
      <c r="E414" s="5"/>
      <c r="F414" s="5" t="s">
        <v>626</v>
      </c>
      <c r="G414" s="5" t="s">
        <v>626</v>
      </c>
      <c r="H414" s="5">
        <f t="shared" si="36"/>
        <v>17</v>
      </c>
      <c r="I414" s="5"/>
      <c r="J414" s="5" t="s">
        <v>626</v>
      </c>
      <c r="K414" s="5" t="s">
        <v>55</v>
      </c>
      <c r="L414" s="5" t="s">
        <v>56</v>
      </c>
      <c r="M414" s="5" t="s">
        <v>55</v>
      </c>
      <c r="N414" s="5" t="s">
        <v>24</v>
      </c>
      <c r="O414" s="6">
        <v>2</v>
      </c>
      <c r="P414" s="6">
        <v>5000</v>
      </c>
      <c r="Q414" s="6">
        <f t="shared" si="32"/>
        <v>10000</v>
      </c>
      <c r="R414" s="6"/>
      <c r="S414" s="6">
        <f t="shared" si="33"/>
        <v>0</v>
      </c>
      <c r="T414" s="5" t="s">
        <v>25</v>
      </c>
      <c r="X414" s="5" t="s">
        <v>626</v>
      </c>
      <c r="Y414" s="5" t="s">
        <v>56</v>
      </c>
      <c r="Z414" s="5" t="s">
        <v>55</v>
      </c>
      <c r="AA414" s="5" t="s">
        <v>24</v>
      </c>
      <c r="AB414" s="6">
        <v>2</v>
      </c>
      <c r="AC414" s="6">
        <v>5000</v>
      </c>
      <c r="AD414" s="6">
        <f t="shared" si="34"/>
        <v>10000</v>
      </c>
      <c r="AE414" s="6"/>
      <c r="AF414" s="6">
        <f t="shared" si="35"/>
        <v>0</v>
      </c>
    </row>
    <row r="415" spans="1:32" x14ac:dyDescent="0.2">
      <c r="A415" s="1">
        <v>1802</v>
      </c>
      <c r="B415" s="4" t="s">
        <v>175</v>
      </c>
      <c r="C415" s="4">
        <v>46000</v>
      </c>
      <c r="D415" s="5" t="s">
        <v>627</v>
      </c>
      <c r="E415" s="5"/>
      <c r="F415" s="5" t="s">
        <v>626</v>
      </c>
      <c r="G415" s="5" t="s">
        <v>626</v>
      </c>
      <c r="H415" s="5">
        <f t="shared" si="36"/>
        <v>17</v>
      </c>
      <c r="I415" s="5"/>
      <c r="J415" s="5" t="s">
        <v>626</v>
      </c>
      <c r="K415" s="5" t="s">
        <v>55</v>
      </c>
      <c r="L415" s="5" t="s">
        <v>56</v>
      </c>
      <c r="M415" s="5" t="s">
        <v>55</v>
      </c>
      <c r="N415" s="5" t="s">
        <v>24</v>
      </c>
      <c r="O415" s="6">
        <v>8</v>
      </c>
      <c r="P415" s="6">
        <v>5000</v>
      </c>
      <c r="Q415" s="6">
        <f t="shared" si="32"/>
        <v>40000</v>
      </c>
      <c r="R415" s="6"/>
      <c r="S415" s="6">
        <f t="shared" si="33"/>
        <v>0</v>
      </c>
      <c r="T415" s="5" t="s">
        <v>25</v>
      </c>
      <c r="X415" s="5" t="s">
        <v>626</v>
      </c>
      <c r="Y415" s="5" t="s">
        <v>56</v>
      </c>
      <c r="Z415" s="5" t="s">
        <v>55</v>
      </c>
      <c r="AA415" s="5" t="s">
        <v>24</v>
      </c>
      <c r="AB415" s="6">
        <v>8</v>
      </c>
      <c r="AC415" s="6">
        <v>5000</v>
      </c>
      <c r="AD415" s="6">
        <f t="shared" si="34"/>
        <v>40000</v>
      </c>
      <c r="AE415" s="6"/>
      <c r="AF415" s="6">
        <f t="shared" si="35"/>
        <v>0</v>
      </c>
    </row>
    <row r="416" spans="1:32" x14ac:dyDescent="0.2">
      <c r="A416" s="1">
        <v>1085</v>
      </c>
      <c r="B416" s="4" t="s">
        <v>60</v>
      </c>
      <c r="C416" s="4">
        <v>46003</v>
      </c>
      <c r="D416" s="5" t="s">
        <v>60</v>
      </c>
      <c r="E416" s="5"/>
      <c r="F416" s="5" t="s">
        <v>628</v>
      </c>
      <c r="G416" s="5" t="s">
        <v>628</v>
      </c>
      <c r="H416" s="5">
        <f t="shared" si="36"/>
        <v>17</v>
      </c>
      <c r="I416" s="5"/>
      <c r="J416" s="5" t="s">
        <v>629</v>
      </c>
      <c r="K416" s="5" t="s">
        <v>55</v>
      </c>
      <c r="L416" s="5" t="s">
        <v>56</v>
      </c>
      <c r="M416" s="5" t="s">
        <v>55</v>
      </c>
      <c r="N416" s="5" t="s">
        <v>24</v>
      </c>
      <c r="O416" s="6">
        <v>1</v>
      </c>
      <c r="P416" s="6">
        <v>500</v>
      </c>
      <c r="Q416" s="6">
        <f t="shared" si="32"/>
        <v>500</v>
      </c>
      <c r="R416" s="6"/>
      <c r="S416" s="6">
        <f t="shared" si="33"/>
        <v>0</v>
      </c>
      <c r="T416" s="5" t="s">
        <v>25</v>
      </c>
      <c r="X416" s="5" t="s">
        <v>628</v>
      </c>
      <c r="Y416" s="5" t="s">
        <v>56</v>
      </c>
      <c r="Z416" s="5" t="s">
        <v>55</v>
      </c>
      <c r="AA416" s="5" t="s">
        <v>24</v>
      </c>
      <c r="AB416" s="6">
        <v>1</v>
      </c>
      <c r="AC416" s="6">
        <v>500</v>
      </c>
      <c r="AD416" s="6">
        <f t="shared" si="34"/>
        <v>500</v>
      </c>
      <c r="AE416" s="6"/>
      <c r="AF416" s="6">
        <f t="shared" si="35"/>
        <v>0</v>
      </c>
    </row>
    <row r="417" spans="1:32" x14ac:dyDescent="0.2">
      <c r="A417" s="1">
        <v>361</v>
      </c>
      <c r="B417" s="4" t="s">
        <v>48</v>
      </c>
      <c r="C417" s="4">
        <v>45998</v>
      </c>
      <c r="D417" s="5" t="s">
        <v>183</v>
      </c>
      <c r="E417" s="5"/>
      <c r="F417" s="5" t="s">
        <v>630</v>
      </c>
      <c r="G417" s="5" t="s">
        <v>630</v>
      </c>
      <c r="H417" s="5">
        <f t="shared" si="36"/>
        <v>20</v>
      </c>
      <c r="I417" s="5"/>
      <c r="J417" s="5" t="s">
        <v>629</v>
      </c>
      <c r="K417" s="5" t="s">
        <v>55</v>
      </c>
      <c r="L417" s="5" t="s">
        <v>56</v>
      </c>
      <c r="M417" s="5" t="s">
        <v>55</v>
      </c>
      <c r="N417" s="5" t="s">
        <v>24</v>
      </c>
      <c r="O417" s="6">
        <v>1</v>
      </c>
      <c r="P417" s="6">
        <v>1000</v>
      </c>
      <c r="Q417" s="6">
        <f t="shared" si="32"/>
        <v>1000</v>
      </c>
      <c r="R417" s="6"/>
      <c r="S417" s="6">
        <f t="shared" si="33"/>
        <v>0</v>
      </c>
      <c r="T417" s="5" t="s">
        <v>25</v>
      </c>
      <c r="X417" s="5" t="s">
        <v>630</v>
      </c>
      <c r="Y417" s="5" t="s">
        <v>56</v>
      </c>
      <c r="Z417" s="5" t="s">
        <v>55</v>
      </c>
      <c r="AA417" s="5" t="s">
        <v>24</v>
      </c>
      <c r="AB417" s="6">
        <v>1</v>
      </c>
      <c r="AC417" s="6">
        <v>1000</v>
      </c>
      <c r="AD417" s="6">
        <f t="shared" si="34"/>
        <v>1000</v>
      </c>
      <c r="AE417" s="6"/>
      <c r="AF417" s="6">
        <f t="shared" si="35"/>
        <v>0</v>
      </c>
    </row>
    <row r="418" spans="1:32" x14ac:dyDescent="0.2">
      <c r="A418" s="1">
        <v>981</v>
      </c>
      <c r="B418" s="4" t="s">
        <v>60</v>
      </c>
      <c r="C418" s="4">
        <v>46002</v>
      </c>
      <c r="D418" s="5" t="s">
        <v>60</v>
      </c>
      <c r="E418" s="5"/>
      <c r="F418" s="5" t="s">
        <v>630</v>
      </c>
      <c r="G418" s="5" t="s">
        <v>630</v>
      </c>
      <c r="H418" s="5">
        <f t="shared" si="36"/>
        <v>20</v>
      </c>
      <c r="I418" s="5"/>
      <c r="J418" s="5" t="s">
        <v>629</v>
      </c>
      <c r="K418" s="5" t="s">
        <v>55</v>
      </c>
      <c r="L418" s="5" t="s">
        <v>56</v>
      </c>
      <c r="M418" s="5" t="s">
        <v>55</v>
      </c>
      <c r="N418" s="5" t="s">
        <v>24</v>
      </c>
      <c r="O418" s="6">
        <v>4</v>
      </c>
      <c r="P418" s="6">
        <v>1000</v>
      </c>
      <c r="Q418" s="6">
        <f t="shared" si="32"/>
        <v>4000</v>
      </c>
      <c r="R418" s="6"/>
      <c r="S418" s="6">
        <f t="shared" si="33"/>
        <v>0</v>
      </c>
      <c r="T418" s="5" t="s">
        <v>25</v>
      </c>
      <c r="X418" s="5" t="s">
        <v>630</v>
      </c>
      <c r="Y418" s="5" t="s">
        <v>56</v>
      </c>
      <c r="Z418" s="5" t="s">
        <v>55</v>
      </c>
      <c r="AA418" s="5" t="s">
        <v>24</v>
      </c>
      <c r="AB418" s="6">
        <v>4</v>
      </c>
      <c r="AC418" s="6">
        <v>1000</v>
      </c>
      <c r="AD418" s="6">
        <f t="shared" si="34"/>
        <v>4000</v>
      </c>
      <c r="AE418" s="6"/>
      <c r="AF418" s="6">
        <f t="shared" si="35"/>
        <v>0</v>
      </c>
    </row>
    <row r="419" spans="1:32" x14ac:dyDescent="0.2">
      <c r="A419" s="1">
        <v>1033</v>
      </c>
      <c r="B419" s="4" t="s">
        <v>60</v>
      </c>
      <c r="C419" s="4">
        <v>46003</v>
      </c>
      <c r="D419" s="5" t="s">
        <v>60</v>
      </c>
      <c r="E419" s="5"/>
      <c r="F419" s="5" t="s">
        <v>630</v>
      </c>
      <c r="G419" s="5" t="s">
        <v>630</v>
      </c>
      <c r="H419" s="5">
        <f t="shared" si="36"/>
        <v>20</v>
      </c>
      <c r="I419" s="5"/>
      <c r="J419" s="5" t="s">
        <v>629</v>
      </c>
      <c r="K419" s="5" t="s">
        <v>55</v>
      </c>
      <c r="L419" s="5" t="s">
        <v>56</v>
      </c>
      <c r="M419" s="5" t="s">
        <v>55</v>
      </c>
      <c r="N419" s="5" t="s">
        <v>24</v>
      </c>
      <c r="O419" s="6">
        <v>23</v>
      </c>
      <c r="P419" s="6">
        <v>1000</v>
      </c>
      <c r="Q419" s="6">
        <f t="shared" si="32"/>
        <v>23000</v>
      </c>
      <c r="R419" s="6"/>
      <c r="S419" s="6">
        <f t="shared" si="33"/>
        <v>0</v>
      </c>
      <c r="T419" s="5" t="s">
        <v>25</v>
      </c>
      <c r="X419" s="5" t="s">
        <v>630</v>
      </c>
      <c r="Y419" s="5" t="s">
        <v>56</v>
      </c>
      <c r="Z419" s="5" t="s">
        <v>55</v>
      </c>
      <c r="AA419" s="5" t="s">
        <v>24</v>
      </c>
      <c r="AB419" s="6">
        <v>23</v>
      </c>
      <c r="AC419" s="6">
        <v>1000</v>
      </c>
      <c r="AD419" s="6">
        <f t="shared" si="34"/>
        <v>23000</v>
      </c>
      <c r="AE419" s="6"/>
      <c r="AF419" s="6">
        <f t="shared" si="35"/>
        <v>0</v>
      </c>
    </row>
    <row r="420" spans="1:32" x14ac:dyDescent="0.2">
      <c r="A420" s="1">
        <v>1439</v>
      </c>
      <c r="B420" s="4" t="s">
        <v>20</v>
      </c>
      <c r="C420" s="4">
        <v>46004</v>
      </c>
      <c r="D420" s="5" t="s">
        <v>20</v>
      </c>
      <c r="E420" s="5"/>
      <c r="F420" s="5" t="s">
        <v>630</v>
      </c>
      <c r="G420" s="5" t="s">
        <v>630</v>
      </c>
      <c r="H420" s="5">
        <f t="shared" si="36"/>
        <v>20</v>
      </c>
      <c r="I420" s="5"/>
      <c r="J420" s="5" t="s">
        <v>629</v>
      </c>
      <c r="K420" s="5" t="s">
        <v>55</v>
      </c>
      <c r="L420" s="5" t="s">
        <v>56</v>
      </c>
      <c r="M420" s="5" t="s">
        <v>55</v>
      </c>
      <c r="N420" s="5" t="s">
        <v>24</v>
      </c>
      <c r="O420" s="6">
        <v>1</v>
      </c>
      <c r="P420" s="6">
        <v>1000</v>
      </c>
      <c r="Q420" s="6">
        <f t="shared" si="32"/>
        <v>1000</v>
      </c>
      <c r="R420" s="6"/>
      <c r="S420" s="6">
        <f t="shared" si="33"/>
        <v>0</v>
      </c>
      <c r="T420" s="5" t="s">
        <v>25</v>
      </c>
      <c r="X420" s="5" t="s">
        <v>630</v>
      </c>
      <c r="Y420" s="5" t="s">
        <v>56</v>
      </c>
      <c r="Z420" s="5" t="s">
        <v>55</v>
      </c>
      <c r="AA420" s="5" t="s">
        <v>24</v>
      </c>
      <c r="AB420" s="6">
        <v>1</v>
      </c>
      <c r="AC420" s="6">
        <v>1000</v>
      </c>
      <c r="AD420" s="6">
        <f t="shared" si="34"/>
        <v>1000</v>
      </c>
      <c r="AE420" s="6"/>
      <c r="AF420" s="6">
        <f t="shared" si="35"/>
        <v>0</v>
      </c>
    </row>
    <row r="421" spans="1:32" x14ac:dyDescent="0.2">
      <c r="A421" s="1">
        <v>980</v>
      </c>
      <c r="B421" s="4" t="s">
        <v>60</v>
      </c>
      <c r="C421" s="4">
        <v>46002</v>
      </c>
      <c r="D421" s="5" t="s">
        <v>60</v>
      </c>
      <c r="E421" s="5"/>
      <c r="F421" s="5" t="s">
        <v>631</v>
      </c>
      <c r="G421" s="5" t="s">
        <v>631</v>
      </c>
      <c r="H421" s="5">
        <f t="shared" si="36"/>
        <v>20</v>
      </c>
      <c r="I421" s="5"/>
      <c r="J421" s="5" t="s">
        <v>629</v>
      </c>
      <c r="K421" s="5" t="s">
        <v>55</v>
      </c>
      <c r="L421" s="5" t="s">
        <v>56</v>
      </c>
      <c r="M421" s="5" t="s">
        <v>55</v>
      </c>
      <c r="N421" s="5" t="s">
        <v>24</v>
      </c>
      <c r="O421" s="6">
        <v>6</v>
      </c>
      <c r="P421" s="6">
        <v>1500</v>
      </c>
      <c r="Q421" s="6">
        <f t="shared" si="32"/>
        <v>9000</v>
      </c>
      <c r="R421" s="6"/>
      <c r="S421" s="6">
        <f t="shared" si="33"/>
        <v>0</v>
      </c>
      <c r="T421" s="5" t="s">
        <v>25</v>
      </c>
      <c r="X421" s="5" t="s">
        <v>631</v>
      </c>
      <c r="Y421" s="5" t="s">
        <v>56</v>
      </c>
      <c r="Z421" s="5" t="s">
        <v>55</v>
      </c>
      <c r="AA421" s="5" t="s">
        <v>24</v>
      </c>
      <c r="AB421" s="6">
        <v>6</v>
      </c>
      <c r="AC421" s="6">
        <v>1500</v>
      </c>
      <c r="AD421" s="6">
        <f t="shared" si="34"/>
        <v>9000</v>
      </c>
      <c r="AE421" s="6"/>
      <c r="AF421" s="6">
        <f t="shared" si="35"/>
        <v>0</v>
      </c>
    </row>
    <row r="422" spans="1:32" x14ac:dyDescent="0.2">
      <c r="A422" s="1">
        <v>1034</v>
      </c>
      <c r="B422" s="4" t="s">
        <v>60</v>
      </c>
      <c r="C422" s="4">
        <v>46003</v>
      </c>
      <c r="D422" s="5" t="s">
        <v>60</v>
      </c>
      <c r="E422" s="5"/>
      <c r="F422" s="5" t="s">
        <v>631</v>
      </c>
      <c r="G422" s="5" t="s">
        <v>631</v>
      </c>
      <c r="H422" s="5">
        <f t="shared" si="36"/>
        <v>20</v>
      </c>
      <c r="I422" s="5"/>
      <c r="J422" s="5" t="s">
        <v>629</v>
      </c>
      <c r="K422" s="5" t="s">
        <v>55</v>
      </c>
      <c r="L422" s="5" t="s">
        <v>56</v>
      </c>
      <c r="M422" s="5" t="s">
        <v>55</v>
      </c>
      <c r="N422" s="5" t="s">
        <v>24</v>
      </c>
      <c r="O422" s="6">
        <v>17</v>
      </c>
      <c r="P422" s="6">
        <v>1500</v>
      </c>
      <c r="Q422" s="6">
        <f t="shared" si="32"/>
        <v>25500</v>
      </c>
      <c r="R422" s="6"/>
      <c r="S422" s="6">
        <f t="shared" si="33"/>
        <v>0</v>
      </c>
      <c r="T422" s="5" t="s">
        <v>25</v>
      </c>
      <c r="X422" s="5" t="s">
        <v>631</v>
      </c>
      <c r="Y422" s="5" t="s">
        <v>56</v>
      </c>
      <c r="Z422" s="5" t="s">
        <v>55</v>
      </c>
      <c r="AA422" s="5" t="s">
        <v>24</v>
      </c>
      <c r="AB422" s="6">
        <v>17</v>
      </c>
      <c r="AC422" s="6">
        <v>1500</v>
      </c>
      <c r="AD422" s="6">
        <f t="shared" si="34"/>
        <v>25500</v>
      </c>
      <c r="AE422" s="6"/>
      <c r="AF422" s="6">
        <f t="shared" si="35"/>
        <v>0</v>
      </c>
    </row>
    <row r="423" spans="1:32" x14ac:dyDescent="0.2">
      <c r="A423" s="1">
        <v>1690</v>
      </c>
      <c r="B423" s="4" t="s">
        <v>52</v>
      </c>
      <c r="C423" s="4">
        <v>46000</v>
      </c>
      <c r="D423" s="5" t="s">
        <v>632</v>
      </c>
      <c r="E423" s="5"/>
      <c r="F423" s="5" t="s">
        <v>633</v>
      </c>
      <c r="G423" s="5" t="s">
        <v>633</v>
      </c>
      <c r="H423" s="5">
        <f t="shared" si="36"/>
        <v>17</v>
      </c>
      <c r="I423" s="5"/>
      <c r="J423" s="5" t="s">
        <v>629</v>
      </c>
      <c r="K423" s="5" t="s">
        <v>55</v>
      </c>
      <c r="L423" s="5" t="s">
        <v>56</v>
      </c>
      <c r="M423" s="5" t="s">
        <v>55</v>
      </c>
      <c r="N423" s="5" t="s">
        <v>24</v>
      </c>
      <c r="O423" s="6">
        <v>23</v>
      </c>
      <c r="P423" s="6">
        <v>1500</v>
      </c>
      <c r="Q423" s="6">
        <f t="shared" si="32"/>
        <v>34500</v>
      </c>
      <c r="R423" s="6"/>
      <c r="S423" s="6">
        <f t="shared" si="33"/>
        <v>0</v>
      </c>
      <c r="T423" s="5" t="s">
        <v>25</v>
      </c>
      <c r="X423" s="5" t="s">
        <v>633</v>
      </c>
      <c r="Y423" s="5" t="s">
        <v>56</v>
      </c>
      <c r="Z423" s="5" t="s">
        <v>55</v>
      </c>
      <c r="AA423" s="5" t="s">
        <v>24</v>
      </c>
      <c r="AB423" s="6">
        <v>23</v>
      </c>
      <c r="AC423" s="6">
        <v>1500</v>
      </c>
      <c r="AD423" s="6">
        <f t="shared" si="34"/>
        <v>34500</v>
      </c>
      <c r="AE423" s="6"/>
      <c r="AF423" s="6">
        <f t="shared" si="35"/>
        <v>0</v>
      </c>
    </row>
    <row r="424" spans="1:32" x14ac:dyDescent="0.2">
      <c r="A424" s="1">
        <v>1691</v>
      </c>
      <c r="B424" s="4" t="s">
        <v>52</v>
      </c>
      <c r="C424" s="4">
        <v>46000</v>
      </c>
      <c r="D424" s="5" t="s">
        <v>632</v>
      </c>
      <c r="E424" s="5"/>
      <c r="F424" s="5" t="s">
        <v>634</v>
      </c>
      <c r="G424" s="5" t="s">
        <v>634</v>
      </c>
      <c r="H424" s="5">
        <f t="shared" si="36"/>
        <v>17</v>
      </c>
      <c r="I424" s="5"/>
      <c r="J424" s="5" t="s">
        <v>629</v>
      </c>
      <c r="K424" s="5" t="s">
        <v>55</v>
      </c>
      <c r="L424" s="5" t="s">
        <v>56</v>
      </c>
      <c r="M424" s="5" t="s">
        <v>55</v>
      </c>
      <c r="N424" s="5" t="s">
        <v>24</v>
      </c>
      <c r="O424" s="6">
        <v>3</v>
      </c>
      <c r="P424" s="6">
        <v>500</v>
      </c>
      <c r="Q424" s="6">
        <f t="shared" si="32"/>
        <v>1500</v>
      </c>
      <c r="R424" s="6"/>
      <c r="S424" s="6">
        <f t="shared" si="33"/>
        <v>0</v>
      </c>
      <c r="T424" s="5" t="s">
        <v>25</v>
      </c>
      <c r="X424" s="5" t="s">
        <v>634</v>
      </c>
      <c r="Y424" s="5" t="s">
        <v>56</v>
      </c>
      <c r="Z424" s="5" t="s">
        <v>55</v>
      </c>
      <c r="AA424" s="5" t="s">
        <v>24</v>
      </c>
      <c r="AB424" s="6">
        <v>3</v>
      </c>
      <c r="AC424" s="6">
        <v>500</v>
      </c>
      <c r="AD424" s="6">
        <f t="shared" si="34"/>
        <v>1500</v>
      </c>
      <c r="AE424" s="6"/>
      <c r="AF424" s="6">
        <f t="shared" si="35"/>
        <v>0</v>
      </c>
    </row>
    <row r="425" spans="1:32" x14ac:dyDescent="0.2">
      <c r="A425" s="1">
        <v>810</v>
      </c>
      <c r="B425" s="4" t="s">
        <v>85</v>
      </c>
      <c r="C425" s="4">
        <v>46000</v>
      </c>
      <c r="D425" s="5" t="s">
        <v>235</v>
      </c>
      <c r="E425" s="5"/>
      <c r="F425" s="5" t="s">
        <v>635</v>
      </c>
      <c r="G425" s="5" t="s">
        <v>635</v>
      </c>
      <c r="H425" s="5">
        <f t="shared" si="36"/>
        <v>20</v>
      </c>
      <c r="I425" s="5"/>
      <c r="J425" s="5" t="s">
        <v>629</v>
      </c>
      <c r="K425" s="5" t="s">
        <v>55</v>
      </c>
      <c r="L425" s="5" t="s">
        <v>56</v>
      </c>
      <c r="M425" s="5" t="s">
        <v>55</v>
      </c>
      <c r="N425" s="5" t="s">
        <v>24</v>
      </c>
      <c r="O425" s="6">
        <v>1</v>
      </c>
      <c r="P425" s="6">
        <v>1500</v>
      </c>
      <c r="Q425" s="6">
        <f t="shared" si="32"/>
        <v>1500</v>
      </c>
      <c r="R425" s="6"/>
      <c r="S425" s="6">
        <f t="shared" si="33"/>
        <v>0</v>
      </c>
      <c r="T425" s="5" t="s">
        <v>25</v>
      </c>
      <c r="X425" s="5" t="s">
        <v>635</v>
      </c>
      <c r="Y425" s="5" t="s">
        <v>56</v>
      </c>
      <c r="Z425" s="5" t="s">
        <v>55</v>
      </c>
      <c r="AA425" s="5" t="s">
        <v>24</v>
      </c>
      <c r="AB425" s="6">
        <v>1</v>
      </c>
      <c r="AC425" s="6">
        <v>1500</v>
      </c>
      <c r="AD425" s="6">
        <f t="shared" si="34"/>
        <v>1500</v>
      </c>
      <c r="AE425" s="6"/>
      <c r="AF425" s="6">
        <f t="shared" si="35"/>
        <v>0</v>
      </c>
    </row>
    <row r="426" spans="1:32" x14ac:dyDescent="0.2">
      <c r="A426" s="1">
        <v>812</v>
      </c>
      <c r="B426" s="4" t="s">
        <v>85</v>
      </c>
      <c r="C426" s="4">
        <v>46000</v>
      </c>
      <c r="D426" s="5" t="s">
        <v>636</v>
      </c>
      <c r="E426" s="5"/>
      <c r="F426" s="5" t="s">
        <v>637</v>
      </c>
      <c r="G426" s="5" t="s">
        <v>637</v>
      </c>
      <c r="H426" s="5">
        <f t="shared" si="36"/>
        <v>26</v>
      </c>
      <c r="I426" s="5"/>
      <c r="J426" s="5" t="s">
        <v>629</v>
      </c>
      <c r="K426" s="5" t="s">
        <v>55</v>
      </c>
      <c r="L426" s="5" t="s">
        <v>56</v>
      </c>
      <c r="M426" s="5" t="s">
        <v>55</v>
      </c>
      <c r="N426" s="5" t="s">
        <v>24</v>
      </c>
      <c r="O426" s="6">
        <v>16</v>
      </c>
      <c r="P426" s="6">
        <v>1500</v>
      </c>
      <c r="Q426" s="6">
        <f t="shared" si="32"/>
        <v>24000</v>
      </c>
      <c r="R426" s="6"/>
      <c r="S426" s="6">
        <f t="shared" si="33"/>
        <v>0</v>
      </c>
      <c r="T426" s="5" t="s">
        <v>25</v>
      </c>
      <c r="X426" s="5" t="s">
        <v>637</v>
      </c>
      <c r="Y426" s="5" t="s">
        <v>56</v>
      </c>
      <c r="Z426" s="5" t="s">
        <v>55</v>
      </c>
      <c r="AA426" s="5" t="s">
        <v>24</v>
      </c>
      <c r="AB426" s="6">
        <v>16</v>
      </c>
      <c r="AC426" s="6">
        <v>1500</v>
      </c>
      <c r="AD426" s="6">
        <f t="shared" si="34"/>
        <v>24000</v>
      </c>
      <c r="AE426" s="6"/>
      <c r="AF426" s="6">
        <f t="shared" si="35"/>
        <v>0</v>
      </c>
    </row>
    <row r="427" spans="1:32" x14ac:dyDescent="0.2">
      <c r="A427" s="1">
        <v>813</v>
      </c>
      <c r="B427" s="4" t="s">
        <v>85</v>
      </c>
      <c r="C427" s="4">
        <v>46000</v>
      </c>
      <c r="D427" s="5" t="s">
        <v>636</v>
      </c>
      <c r="E427" s="5"/>
      <c r="F427" s="5" t="s">
        <v>638</v>
      </c>
      <c r="G427" s="5" t="s">
        <v>638</v>
      </c>
      <c r="H427" s="5">
        <f t="shared" si="36"/>
        <v>29</v>
      </c>
      <c r="I427" s="5"/>
      <c r="J427" s="5" t="s">
        <v>629</v>
      </c>
      <c r="K427" s="5" t="s">
        <v>55</v>
      </c>
      <c r="L427" s="5" t="s">
        <v>56</v>
      </c>
      <c r="M427" s="5" t="s">
        <v>55</v>
      </c>
      <c r="N427" s="5" t="s">
        <v>24</v>
      </c>
      <c r="O427" s="6">
        <v>2</v>
      </c>
      <c r="P427" s="6">
        <v>2500</v>
      </c>
      <c r="Q427" s="6">
        <f t="shared" si="32"/>
        <v>5000</v>
      </c>
      <c r="R427" s="6"/>
      <c r="S427" s="6">
        <f t="shared" si="33"/>
        <v>0</v>
      </c>
      <c r="T427" s="5" t="s">
        <v>25</v>
      </c>
      <c r="X427" s="5" t="s">
        <v>638</v>
      </c>
      <c r="Y427" s="5" t="s">
        <v>56</v>
      </c>
      <c r="Z427" s="5" t="s">
        <v>55</v>
      </c>
      <c r="AA427" s="5" t="s">
        <v>24</v>
      </c>
      <c r="AB427" s="6">
        <v>2</v>
      </c>
      <c r="AC427" s="6">
        <v>2500</v>
      </c>
      <c r="AD427" s="6">
        <f t="shared" si="34"/>
        <v>5000</v>
      </c>
      <c r="AE427" s="6"/>
      <c r="AF427" s="6">
        <f t="shared" si="35"/>
        <v>0</v>
      </c>
    </row>
    <row r="428" spans="1:32" x14ac:dyDescent="0.2">
      <c r="A428" s="1">
        <v>93</v>
      </c>
      <c r="B428" s="4" t="s">
        <v>27</v>
      </c>
      <c r="C428" s="4">
        <v>45998</v>
      </c>
      <c r="D428" s="5" t="s">
        <v>35</v>
      </c>
      <c r="E428" s="5"/>
      <c r="F428" s="5" t="s">
        <v>639</v>
      </c>
      <c r="G428" s="5" t="s">
        <v>639</v>
      </c>
      <c r="H428" s="5">
        <f t="shared" si="36"/>
        <v>13</v>
      </c>
      <c r="I428" s="5"/>
      <c r="J428" s="5" t="s">
        <v>639</v>
      </c>
      <c r="K428" s="5" t="s">
        <v>55</v>
      </c>
      <c r="L428" s="5" t="s">
        <v>56</v>
      </c>
      <c r="M428" s="5" t="s">
        <v>55</v>
      </c>
      <c r="N428" s="5" t="s">
        <v>241</v>
      </c>
      <c r="O428" s="6">
        <v>3</v>
      </c>
      <c r="P428" s="6">
        <v>3000</v>
      </c>
      <c r="Q428" s="6">
        <f t="shared" si="32"/>
        <v>9000</v>
      </c>
      <c r="R428" s="6"/>
      <c r="S428" s="6">
        <f t="shared" si="33"/>
        <v>0</v>
      </c>
      <c r="T428" s="5" t="s">
        <v>25</v>
      </c>
      <c r="X428" s="5" t="s">
        <v>639</v>
      </c>
      <c r="Y428" s="5" t="s">
        <v>56</v>
      </c>
      <c r="Z428" s="5" t="s">
        <v>55</v>
      </c>
      <c r="AA428" s="5" t="s">
        <v>241</v>
      </c>
      <c r="AB428" s="6">
        <v>3</v>
      </c>
      <c r="AC428" s="6">
        <v>3000</v>
      </c>
      <c r="AD428" s="6">
        <f t="shared" si="34"/>
        <v>9000</v>
      </c>
      <c r="AE428" s="6"/>
      <c r="AF428" s="6">
        <f t="shared" si="35"/>
        <v>0</v>
      </c>
    </row>
    <row r="429" spans="1:32" x14ac:dyDescent="0.2">
      <c r="A429" s="1">
        <v>1093</v>
      </c>
      <c r="B429" s="4" t="s">
        <v>60</v>
      </c>
      <c r="C429" s="4">
        <v>46003</v>
      </c>
      <c r="D429" s="5" t="s">
        <v>60</v>
      </c>
      <c r="E429" s="5"/>
      <c r="F429" s="5" t="s">
        <v>640</v>
      </c>
      <c r="G429" s="5" t="s">
        <v>640</v>
      </c>
      <c r="H429" s="5">
        <f t="shared" si="36"/>
        <v>20</v>
      </c>
      <c r="I429" s="5"/>
      <c r="J429" s="5" t="s">
        <v>639</v>
      </c>
      <c r="K429" s="5" t="s">
        <v>55</v>
      </c>
      <c r="L429" s="5" t="s">
        <v>56</v>
      </c>
      <c r="M429" s="5" t="s">
        <v>55</v>
      </c>
      <c r="N429" s="5" t="s">
        <v>24</v>
      </c>
      <c r="O429" s="6">
        <v>2</v>
      </c>
      <c r="P429" s="6">
        <v>6000</v>
      </c>
      <c r="Q429" s="6">
        <f t="shared" si="32"/>
        <v>12000</v>
      </c>
      <c r="R429" s="6"/>
      <c r="S429" s="6">
        <f t="shared" si="33"/>
        <v>0</v>
      </c>
      <c r="T429" s="5" t="s">
        <v>25</v>
      </c>
      <c r="X429" s="5" t="s">
        <v>640</v>
      </c>
      <c r="Y429" s="5" t="s">
        <v>56</v>
      </c>
      <c r="Z429" s="5" t="s">
        <v>55</v>
      </c>
      <c r="AA429" s="5" t="s">
        <v>24</v>
      </c>
      <c r="AB429" s="6">
        <v>2</v>
      </c>
      <c r="AC429" s="6">
        <v>6000</v>
      </c>
      <c r="AD429" s="6">
        <f t="shared" si="34"/>
        <v>12000</v>
      </c>
      <c r="AE429" s="6"/>
      <c r="AF429" s="6">
        <f t="shared" si="35"/>
        <v>0</v>
      </c>
    </row>
    <row r="430" spans="1:32" x14ac:dyDescent="0.2">
      <c r="A430" s="1">
        <v>1639</v>
      </c>
      <c r="B430" s="4" t="s">
        <v>52</v>
      </c>
      <c r="C430" s="4">
        <v>46000</v>
      </c>
      <c r="D430" s="5" t="s">
        <v>562</v>
      </c>
      <c r="E430" s="5"/>
      <c r="F430" s="5" t="s">
        <v>640</v>
      </c>
      <c r="G430" s="5" t="s">
        <v>640</v>
      </c>
      <c r="H430" s="5">
        <f t="shared" si="36"/>
        <v>20</v>
      </c>
      <c r="I430" s="5"/>
      <c r="J430" s="5" t="s">
        <v>639</v>
      </c>
      <c r="K430" s="5" t="s">
        <v>55</v>
      </c>
      <c r="L430" s="5" t="s">
        <v>56</v>
      </c>
      <c r="M430" s="5" t="s">
        <v>55</v>
      </c>
      <c r="N430" s="5" t="s">
        <v>24</v>
      </c>
      <c r="O430" s="6">
        <v>6</v>
      </c>
      <c r="P430" s="6">
        <v>6000</v>
      </c>
      <c r="Q430" s="6">
        <f t="shared" si="32"/>
        <v>36000</v>
      </c>
      <c r="R430" s="6"/>
      <c r="S430" s="6">
        <f t="shared" si="33"/>
        <v>0</v>
      </c>
      <c r="T430" s="5" t="s">
        <v>25</v>
      </c>
      <c r="X430" s="5" t="s">
        <v>640</v>
      </c>
      <c r="Y430" s="5" t="s">
        <v>56</v>
      </c>
      <c r="Z430" s="5" t="s">
        <v>55</v>
      </c>
      <c r="AA430" s="5" t="s">
        <v>24</v>
      </c>
      <c r="AB430" s="6">
        <v>6</v>
      </c>
      <c r="AC430" s="6">
        <v>6000</v>
      </c>
      <c r="AD430" s="6">
        <f t="shared" si="34"/>
        <v>36000</v>
      </c>
      <c r="AE430" s="6"/>
      <c r="AF430" s="6">
        <f t="shared" si="35"/>
        <v>0</v>
      </c>
    </row>
    <row r="431" spans="1:32" x14ac:dyDescent="0.2">
      <c r="A431" s="1">
        <v>1784</v>
      </c>
      <c r="B431" s="4" t="s">
        <v>175</v>
      </c>
      <c r="C431" s="4">
        <v>46000</v>
      </c>
      <c r="D431" s="5" t="s">
        <v>223</v>
      </c>
      <c r="E431" s="5"/>
      <c r="F431" s="5" t="s">
        <v>640</v>
      </c>
      <c r="G431" s="5" t="s">
        <v>640</v>
      </c>
      <c r="H431" s="5">
        <f t="shared" si="36"/>
        <v>20</v>
      </c>
      <c r="I431" s="5"/>
      <c r="J431" s="5" t="s">
        <v>639</v>
      </c>
      <c r="K431" s="5" t="s">
        <v>55</v>
      </c>
      <c r="L431" s="5" t="s">
        <v>56</v>
      </c>
      <c r="M431" s="5" t="s">
        <v>55</v>
      </c>
      <c r="N431" s="5" t="s">
        <v>24</v>
      </c>
      <c r="O431" s="6">
        <v>2</v>
      </c>
      <c r="P431" s="6">
        <v>6000</v>
      </c>
      <c r="Q431" s="6">
        <f t="shared" si="32"/>
        <v>12000</v>
      </c>
      <c r="R431" s="6"/>
      <c r="S431" s="6">
        <f t="shared" si="33"/>
        <v>0</v>
      </c>
      <c r="T431" s="5" t="s">
        <v>25</v>
      </c>
      <c r="X431" s="5" t="s">
        <v>640</v>
      </c>
      <c r="Y431" s="5" t="s">
        <v>56</v>
      </c>
      <c r="Z431" s="5" t="s">
        <v>55</v>
      </c>
      <c r="AA431" s="5" t="s">
        <v>24</v>
      </c>
      <c r="AB431" s="6">
        <v>2</v>
      </c>
      <c r="AC431" s="6">
        <v>6000</v>
      </c>
      <c r="AD431" s="6">
        <f t="shared" si="34"/>
        <v>12000</v>
      </c>
      <c r="AE431" s="6"/>
      <c r="AF431" s="6">
        <f t="shared" si="35"/>
        <v>0</v>
      </c>
    </row>
    <row r="432" spans="1:32" x14ac:dyDescent="0.2">
      <c r="A432" s="1">
        <v>1790</v>
      </c>
      <c r="B432" s="4" t="s">
        <v>175</v>
      </c>
      <c r="C432" s="4">
        <v>46000</v>
      </c>
      <c r="D432" s="5" t="s">
        <v>176</v>
      </c>
      <c r="E432" s="5"/>
      <c r="F432" s="5" t="s">
        <v>640</v>
      </c>
      <c r="G432" s="5" t="s">
        <v>640</v>
      </c>
      <c r="H432" s="5">
        <f t="shared" si="36"/>
        <v>20</v>
      </c>
      <c r="I432" s="5"/>
      <c r="J432" s="5" t="s">
        <v>639</v>
      </c>
      <c r="K432" s="5" t="s">
        <v>55</v>
      </c>
      <c r="L432" s="5" t="s">
        <v>56</v>
      </c>
      <c r="M432" s="5" t="s">
        <v>55</v>
      </c>
      <c r="N432" s="5" t="s">
        <v>24</v>
      </c>
      <c r="O432" s="6">
        <v>1</v>
      </c>
      <c r="P432" s="6">
        <v>6000</v>
      </c>
      <c r="Q432" s="6">
        <f t="shared" si="32"/>
        <v>6000</v>
      </c>
      <c r="R432" s="6"/>
      <c r="S432" s="6">
        <f t="shared" si="33"/>
        <v>0</v>
      </c>
      <c r="T432" s="5" t="s">
        <v>25</v>
      </c>
      <c r="X432" s="5" t="s">
        <v>640</v>
      </c>
      <c r="Y432" s="5" t="s">
        <v>56</v>
      </c>
      <c r="Z432" s="5" t="s">
        <v>55</v>
      </c>
      <c r="AA432" s="5" t="s">
        <v>24</v>
      </c>
      <c r="AB432" s="6">
        <v>1</v>
      </c>
      <c r="AC432" s="6">
        <v>6000</v>
      </c>
      <c r="AD432" s="6">
        <f t="shared" si="34"/>
        <v>6000</v>
      </c>
      <c r="AE432" s="6"/>
      <c r="AF432" s="6">
        <f t="shared" si="35"/>
        <v>0</v>
      </c>
    </row>
    <row r="433" spans="1:32" x14ac:dyDescent="0.2">
      <c r="A433" s="1">
        <v>971</v>
      </c>
      <c r="B433" s="4" t="s">
        <v>60</v>
      </c>
      <c r="C433" s="4">
        <v>46002</v>
      </c>
      <c r="D433" s="5" t="s">
        <v>60</v>
      </c>
      <c r="E433" s="5"/>
      <c r="F433" s="5" t="s">
        <v>641</v>
      </c>
      <c r="G433" s="5" t="s">
        <v>641</v>
      </c>
      <c r="H433" s="5">
        <f t="shared" si="36"/>
        <v>22</v>
      </c>
      <c r="I433" s="5"/>
      <c r="J433" s="5" t="s">
        <v>639</v>
      </c>
      <c r="K433" s="5" t="s">
        <v>55</v>
      </c>
      <c r="L433" s="5" t="s">
        <v>56</v>
      </c>
      <c r="M433" s="5" t="s">
        <v>55</v>
      </c>
      <c r="N433" s="5" t="s">
        <v>24</v>
      </c>
      <c r="O433" s="6">
        <v>5</v>
      </c>
      <c r="P433" s="6">
        <v>7000</v>
      </c>
      <c r="Q433" s="6">
        <f t="shared" si="32"/>
        <v>35000</v>
      </c>
      <c r="R433" s="6"/>
      <c r="S433" s="6">
        <f t="shared" si="33"/>
        <v>0</v>
      </c>
      <c r="T433" s="5" t="s">
        <v>25</v>
      </c>
      <c r="X433" s="5" t="s">
        <v>641</v>
      </c>
      <c r="Y433" s="5" t="s">
        <v>56</v>
      </c>
      <c r="Z433" s="5" t="s">
        <v>55</v>
      </c>
      <c r="AA433" s="5" t="s">
        <v>24</v>
      </c>
      <c r="AB433" s="6">
        <v>5</v>
      </c>
      <c r="AC433" s="6">
        <v>7000</v>
      </c>
      <c r="AD433" s="6">
        <f t="shared" si="34"/>
        <v>35000</v>
      </c>
      <c r="AE433" s="6"/>
      <c r="AF433" s="6">
        <f t="shared" si="35"/>
        <v>0</v>
      </c>
    </row>
    <row r="434" spans="1:32" x14ac:dyDescent="0.2">
      <c r="A434" s="1">
        <v>1059</v>
      </c>
      <c r="B434" s="4" t="s">
        <v>60</v>
      </c>
      <c r="C434" s="4">
        <v>46003</v>
      </c>
      <c r="D434" s="5" t="s">
        <v>60</v>
      </c>
      <c r="E434" s="5"/>
      <c r="F434" s="5" t="s">
        <v>641</v>
      </c>
      <c r="G434" s="5" t="s">
        <v>641</v>
      </c>
      <c r="H434" s="5">
        <f t="shared" si="36"/>
        <v>22</v>
      </c>
      <c r="I434" s="5"/>
      <c r="J434" s="5" t="s">
        <v>639</v>
      </c>
      <c r="K434" s="5" t="s">
        <v>55</v>
      </c>
      <c r="L434" s="5" t="s">
        <v>56</v>
      </c>
      <c r="M434" s="5" t="s">
        <v>55</v>
      </c>
      <c r="N434" s="5" t="s">
        <v>24</v>
      </c>
      <c r="O434" s="6">
        <v>1</v>
      </c>
      <c r="P434" s="6">
        <v>7000</v>
      </c>
      <c r="Q434" s="6">
        <f t="shared" si="32"/>
        <v>7000</v>
      </c>
      <c r="R434" s="6"/>
      <c r="S434" s="6">
        <f t="shared" si="33"/>
        <v>0</v>
      </c>
      <c r="T434" s="5" t="s">
        <v>25</v>
      </c>
      <c r="X434" s="5" t="s">
        <v>641</v>
      </c>
      <c r="Y434" s="5" t="s">
        <v>56</v>
      </c>
      <c r="Z434" s="5" t="s">
        <v>55</v>
      </c>
      <c r="AA434" s="5" t="s">
        <v>24</v>
      </c>
      <c r="AB434" s="6">
        <v>1</v>
      </c>
      <c r="AC434" s="6">
        <v>7000</v>
      </c>
      <c r="AD434" s="6">
        <f t="shared" si="34"/>
        <v>7000</v>
      </c>
      <c r="AE434" s="6"/>
      <c r="AF434" s="6">
        <f t="shared" si="35"/>
        <v>0</v>
      </c>
    </row>
    <row r="435" spans="1:32" x14ac:dyDescent="0.2">
      <c r="A435" s="1">
        <v>1638</v>
      </c>
      <c r="B435" s="4" t="s">
        <v>52</v>
      </c>
      <c r="C435" s="4">
        <v>46000</v>
      </c>
      <c r="D435" s="5" t="s">
        <v>562</v>
      </c>
      <c r="E435" s="5"/>
      <c r="F435" s="5" t="s">
        <v>642</v>
      </c>
      <c r="G435" s="5" t="s">
        <v>642</v>
      </c>
      <c r="H435" s="5">
        <f t="shared" si="36"/>
        <v>21</v>
      </c>
      <c r="I435" s="5"/>
      <c r="J435" s="5" t="s">
        <v>639</v>
      </c>
      <c r="K435" s="5" t="s">
        <v>55</v>
      </c>
      <c r="L435" s="5" t="s">
        <v>56</v>
      </c>
      <c r="M435" s="5" t="s">
        <v>55</v>
      </c>
      <c r="N435" s="5" t="s">
        <v>24</v>
      </c>
      <c r="O435" s="6">
        <v>10</v>
      </c>
      <c r="P435" s="6">
        <v>7000</v>
      </c>
      <c r="Q435" s="6">
        <f t="shared" si="32"/>
        <v>70000</v>
      </c>
      <c r="R435" s="6"/>
      <c r="S435" s="6">
        <f t="shared" si="33"/>
        <v>0</v>
      </c>
      <c r="T435" s="5" t="s">
        <v>25</v>
      </c>
      <c r="X435" s="5" t="s">
        <v>642</v>
      </c>
      <c r="Y435" s="5" t="s">
        <v>56</v>
      </c>
      <c r="Z435" s="5" t="s">
        <v>55</v>
      </c>
      <c r="AA435" s="5" t="s">
        <v>24</v>
      </c>
      <c r="AB435" s="6">
        <v>10</v>
      </c>
      <c r="AC435" s="6">
        <v>7000</v>
      </c>
      <c r="AD435" s="6">
        <f t="shared" si="34"/>
        <v>70000</v>
      </c>
      <c r="AE435" s="6"/>
      <c r="AF435" s="6">
        <f t="shared" si="35"/>
        <v>0</v>
      </c>
    </row>
    <row r="436" spans="1:32" x14ac:dyDescent="0.2">
      <c r="A436" s="1">
        <v>1780</v>
      </c>
      <c r="B436" s="4" t="s">
        <v>175</v>
      </c>
      <c r="C436" s="4">
        <v>46000</v>
      </c>
      <c r="D436" s="5" t="s">
        <v>223</v>
      </c>
      <c r="E436" s="5"/>
      <c r="F436" s="5" t="s">
        <v>643</v>
      </c>
      <c r="G436" s="5" t="s">
        <v>643</v>
      </c>
      <c r="H436" s="5">
        <f t="shared" si="36"/>
        <v>29</v>
      </c>
      <c r="I436" s="5"/>
      <c r="J436" s="5" t="s">
        <v>639</v>
      </c>
      <c r="K436" s="5" t="s">
        <v>55</v>
      </c>
      <c r="L436" s="5" t="s">
        <v>56</v>
      </c>
      <c r="M436" s="5" t="s">
        <v>55</v>
      </c>
      <c r="N436" s="5" t="s">
        <v>24</v>
      </c>
      <c r="O436" s="6">
        <v>1</v>
      </c>
      <c r="P436" s="6">
        <v>1500</v>
      </c>
      <c r="Q436" s="6">
        <f t="shared" si="32"/>
        <v>1500</v>
      </c>
      <c r="R436" s="6"/>
      <c r="S436" s="6">
        <f t="shared" si="33"/>
        <v>0</v>
      </c>
      <c r="T436" s="5" t="s">
        <v>25</v>
      </c>
      <c r="X436" s="5" t="s">
        <v>643</v>
      </c>
      <c r="Y436" s="5" t="s">
        <v>56</v>
      </c>
      <c r="Z436" s="5" t="s">
        <v>55</v>
      </c>
      <c r="AA436" s="5" t="s">
        <v>24</v>
      </c>
      <c r="AB436" s="6">
        <v>1</v>
      </c>
      <c r="AC436" s="6">
        <v>1500</v>
      </c>
      <c r="AD436" s="6">
        <f t="shared" si="34"/>
        <v>1500</v>
      </c>
      <c r="AE436" s="6"/>
      <c r="AF436" s="6">
        <f t="shared" si="35"/>
        <v>0</v>
      </c>
    </row>
    <row r="437" spans="1:32" x14ac:dyDescent="0.2">
      <c r="A437" s="1">
        <v>1650</v>
      </c>
      <c r="B437" s="4" t="s">
        <v>52</v>
      </c>
      <c r="C437" s="4">
        <v>46000</v>
      </c>
      <c r="D437" s="5" t="s">
        <v>644</v>
      </c>
      <c r="E437" s="5"/>
      <c r="F437" s="5" t="s">
        <v>645</v>
      </c>
      <c r="G437" s="5" t="s">
        <v>645</v>
      </c>
      <c r="H437" s="5">
        <f t="shared" si="36"/>
        <v>19</v>
      </c>
      <c r="I437" s="5"/>
      <c r="J437" s="5" t="s">
        <v>639</v>
      </c>
      <c r="K437" s="5" t="s">
        <v>55</v>
      </c>
      <c r="L437" s="5" t="s">
        <v>56</v>
      </c>
      <c r="M437" s="5" t="s">
        <v>55</v>
      </c>
      <c r="N437" s="5" t="s">
        <v>24</v>
      </c>
      <c r="O437" s="6">
        <v>2</v>
      </c>
      <c r="P437" s="6">
        <v>3000</v>
      </c>
      <c r="Q437" s="6">
        <f t="shared" si="32"/>
        <v>6000</v>
      </c>
      <c r="R437" s="6"/>
      <c r="S437" s="6">
        <f t="shared" si="33"/>
        <v>0</v>
      </c>
      <c r="T437" s="5" t="s">
        <v>25</v>
      </c>
      <c r="X437" s="5" t="s">
        <v>645</v>
      </c>
      <c r="Y437" s="5" t="s">
        <v>56</v>
      </c>
      <c r="Z437" s="5" t="s">
        <v>55</v>
      </c>
      <c r="AA437" s="5" t="s">
        <v>24</v>
      </c>
      <c r="AB437" s="6">
        <v>2</v>
      </c>
      <c r="AC437" s="6">
        <v>3000</v>
      </c>
      <c r="AD437" s="6">
        <f t="shared" si="34"/>
        <v>6000</v>
      </c>
      <c r="AE437" s="6"/>
      <c r="AF437" s="6">
        <f t="shared" si="35"/>
        <v>0</v>
      </c>
    </row>
    <row r="438" spans="1:32" x14ac:dyDescent="0.2">
      <c r="A438" s="1">
        <v>1741</v>
      </c>
      <c r="B438" s="4" t="s">
        <v>52</v>
      </c>
      <c r="C438" s="4">
        <v>46000</v>
      </c>
      <c r="D438" s="5" t="s">
        <v>625</v>
      </c>
      <c r="E438" s="5"/>
      <c r="F438" s="5" t="s">
        <v>645</v>
      </c>
      <c r="G438" s="5" t="s">
        <v>645</v>
      </c>
      <c r="H438" s="5">
        <f t="shared" si="36"/>
        <v>19</v>
      </c>
      <c r="I438" s="5"/>
      <c r="J438" s="5" t="s">
        <v>639</v>
      </c>
      <c r="K438" s="5" t="s">
        <v>55</v>
      </c>
      <c r="L438" s="5" t="s">
        <v>56</v>
      </c>
      <c r="M438" s="5" t="s">
        <v>55</v>
      </c>
      <c r="N438" s="5" t="s">
        <v>24</v>
      </c>
      <c r="O438" s="6">
        <v>2</v>
      </c>
      <c r="P438" s="6">
        <v>3000</v>
      </c>
      <c r="Q438" s="6">
        <f t="shared" si="32"/>
        <v>6000</v>
      </c>
      <c r="R438" s="6"/>
      <c r="S438" s="6">
        <f t="shared" si="33"/>
        <v>0</v>
      </c>
      <c r="T438" s="5" t="s">
        <v>25</v>
      </c>
      <c r="X438" s="5" t="s">
        <v>645</v>
      </c>
      <c r="Y438" s="5" t="s">
        <v>56</v>
      </c>
      <c r="Z438" s="5" t="s">
        <v>55</v>
      </c>
      <c r="AA438" s="5" t="s">
        <v>24</v>
      </c>
      <c r="AB438" s="6">
        <v>2</v>
      </c>
      <c r="AC438" s="6">
        <v>3000</v>
      </c>
      <c r="AD438" s="6">
        <f t="shared" si="34"/>
        <v>6000</v>
      </c>
      <c r="AE438" s="6"/>
      <c r="AF438" s="6">
        <f t="shared" si="35"/>
        <v>0</v>
      </c>
    </row>
    <row r="439" spans="1:32" x14ac:dyDescent="0.2">
      <c r="A439" s="1">
        <v>1076</v>
      </c>
      <c r="B439" s="4" t="s">
        <v>60</v>
      </c>
      <c r="C439" s="4">
        <v>46003</v>
      </c>
      <c r="D439" s="5" t="s">
        <v>60</v>
      </c>
      <c r="E439" s="5"/>
      <c r="F439" s="5" t="s">
        <v>646</v>
      </c>
      <c r="G439" s="5" t="s">
        <v>646</v>
      </c>
      <c r="H439" s="5">
        <f t="shared" si="36"/>
        <v>14</v>
      </c>
      <c r="I439" s="5"/>
      <c r="J439" s="5" t="s">
        <v>639</v>
      </c>
      <c r="K439" s="5" t="s">
        <v>55</v>
      </c>
      <c r="L439" s="5" t="s">
        <v>56</v>
      </c>
      <c r="M439" s="5" t="s">
        <v>55</v>
      </c>
      <c r="N439" s="5" t="s">
        <v>24</v>
      </c>
      <c r="O439" s="6">
        <v>4</v>
      </c>
      <c r="P439" s="6">
        <v>1000</v>
      </c>
      <c r="Q439" s="6">
        <f t="shared" si="32"/>
        <v>4000</v>
      </c>
      <c r="R439" s="6"/>
      <c r="S439" s="6">
        <f t="shared" si="33"/>
        <v>0</v>
      </c>
      <c r="T439" s="5" t="s">
        <v>25</v>
      </c>
      <c r="X439" s="5" t="s">
        <v>646</v>
      </c>
      <c r="Y439" s="5" t="s">
        <v>56</v>
      </c>
      <c r="Z439" s="5" t="s">
        <v>55</v>
      </c>
      <c r="AA439" s="5" t="s">
        <v>24</v>
      </c>
      <c r="AB439" s="6">
        <v>4</v>
      </c>
      <c r="AC439" s="6">
        <v>1000</v>
      </c>
      <c r="AD439" s="6">
        <f t="shared" si="34"/>
        <v>4000</v>
      </c>
      <c r="AE439" s="6"/>
      <c r="AF439" s="6">
        <f t="shared" si="35"/>
        <v>0</v>
      </c>
    </row>
    <row r="440" spans="1:32" x14ac:dyDescent="0.2">
      <c r="A440" s="1">
        <v>1649</v>
      </c>
      <c r="B440" s="4" t="s">
        <v>52</v>
      </c>
      <c r="C440" s="4">
        <v>46000</v>
      </c>
      <c r="D440" s="5" t="s">
        <v>644</v>
      </c>
      <c r="E440" s="5"/>
      <c r="F440" s="5" t="s">
        <v>647</v>
      </c>
      <c r="G440" s="5" t="s">
        <v>647</v>
      </c>
      <c r="H440" s="5">
        <f t="shared" si="36"/>
        <v>17</v>
      </c>
      <c r="I440" s="5"/>
      <c r="J440" s="5" t="s">
        <v>639</v>
      </c>
      <c r="K440" s="5" t="s">
        <v>55</v>
      </c>
      <c r="L440" s="5" t="s">
        <v>56</v>
      </c>
      <c r="M440" s="5" t="s">
        <v>55</v>
      </c>
      <c r="N440" s="5" t="s">
        <v>24</v>
      </c>
      <c r="O440" s="6">
        <v>7</v>
      </c>
      <c r="P440" s="6">
        <v>1500</v>
      </c>
      <c r="Q440" s="6">
        <f t="shared" si="32"/>
        <v>10500</v>
      </c>
      <c r="R440" s="6"/>
      <c r="S440" s="6">
        <f t="shared" si="33"/>
        <v>0</v>
      </c>
      <c r="T440" s="5" t="s">
        <v>25</v>
      </c>
      <c r="X440" s="5" t="s">
        <v>647</v>
      </c>
      <c r="Y440" s="5" t="s">
        <v>56</v>
      </c>
      <c r="Z440" s="5" t="s">
        <v>55</v>
      </c>
      <c r="AA440" s="5" t="s">
        <v>24</v>
      </c>
      <c r="AB440" s="6">
        <v>7</v>
      </c>
      <c r="AC440" s="6">
        <v>1500</v>
      </c>
      <c r="AD440" s="6">
        <f t="shared" si="34"/>
        <v>10500</v>
      </c>
      <c r="AE440" s="6"/>
      <c r="AF440" s="6">
        <f t="shared" si="35"/>
        <v>0</v>
      </c>
    </row>
    <row r="441" spans="1:32" x14ac:dyDescent="0.2">
      <c r="A441" s="1">
        <v>1743</v>
      </c>
      <c r="B441" s="4" t="s">
        <v>52</v>
      </c>
      <c r="C441" s="4">
        <v>46000</v>
      </c>
      <c r="D441" s="5" t="s">
        <v>625</v>
      </c>
      <c r="E441" s="5"/>
      <c r="F441" s="5" t="s">
        <v>647</v>
      </c>
      <c r="G441" s="5" t="s">
        <v>647</v>
      </c>
      <c r="H441" s="5">
        <f t="shared" si="36"/>
        <v>17</v>
      </c>
      <c r="I441" s="5"/>
      <c r="J441" s="5" t="s">
        <v>639</v>
      </c>
      <c r="K441" s="5" t="s">
        <v>55</v>
      </c>
      <c r="L441" s="5" t="s">
        <v>56</v>
      </c>
      <c r="M441" s="5" t="s">
        <v>55</v>
      </c>
      <c r="N441" s="5" t="s">
        <v>24</v>
      </c>
      <c r="O441" s="6">
        <v>8</v>
      </c>
      <c r="P441" s="6">
        <v>1500</v>
      </c>
      <c r="Q441" s="6">
        <f t="shared" si="32"/>
        <v>12000</v>
      </c>
      <c r="R441" s="6"/>
      <c r="S441" s="6">
        <f t="shared" si="33"/>
        <v>0</v>
      </c>
      <c r="T441" s="5" t="s">
        <v>25</v>
      </c>
      <c r="X441" s="5" t="s">
        <v>647</v>
      </c>
      <c r="Y441" s="5" t="s">
        <v>56</v>
      </c>
      <c r="Z441" s="5" t="s">
        <v>55</v>
      </c>
      <c r="AA441" s="5" t="s">
        <v>24</v>
      </c>
      <c r="AB441" s="6">
        <v>8</v>
      </c>
      <c r="AC441" s="6">
        <v>1500</v>
      </c>
      <c r="AD441" s="6">
        <f t="shared" si="34"/>
        <v>12000</v>
      </c>
      <c r="AE441" s="6"/>
      <c r="AF441" s="6">
        <f t="shared" si="35"/>
        <v>0</v>
      </c>
    </row>
    <row r="442" spans="1:32" x14ac:dyDescent="0.2">
      <c r="A442" s="1">
        <v>1781</v>
      </c>
      <c r="B442" s="4" t="s">
        <v>175</v>
      </c>
      <c r="C442" s="4">
        <v>46000</v>
      </c>
      <c r="D442" s="5" t="s">
        <v>223</v>
      </c>
      <c r="E442" s="5"/>
      <c r="F442" s="5" t="s">
        <v>647</v>
      </c>
      <c r="G442" s="5" t="s">
        <v>647</v>
      </c>
      <c r="H442" s="5">
        <f t="shared" si="36"/>
        <v>17</v>
      </c>
      <c r="I442" s="5"/>
      <c r="J442" s="5" t="s">
        <v>639</v>
      </c>
      <c r="K442" s="5" t="s">
        <v>55</v>
      </c>
      <c r="L442" s="5" t="s">
        <v>56</v>
      </c>
      <c r="M442" s="5" t="s">
        <v>55</v>
      </c>
      <c r="N442" s="5" t="s">
        <v>24</v>
      </c>
      <c r="O442" s="6">
        <v>1</v>
      </c>
      <c r="P442" s="6">
        <v>1500</v>
      </c>
      <c r="Q442" s="6">
        <f t="shared" si="32"/>
        <v>1500</v>
      </c>
      <c r="R442" s="6"/>
      <c r="S442" s="6">
        <f t="shared" si="33"/>
        <v>0</v>
      </c>
      <c r="T442" s="5" t="s">
        <v>25</v>
      </c>
      <c r="X442" s="5" t="s">
        <v>647</v>
      </c>
      <c r="Y442" s="5" t="s">
        <v>56</v>
      </c>
      <c r="Z442" s="5" t="s">
        <v>55</v>
      </c>
      <c r="AA442" s="5" t="s">
        <v>24</v>
      </c>
      <c r="AB442" s="6">
        <v>1</v>
      </c>
      <c r="AC442" s="6">
        <v>1500</v>
      </c>
      <c r="AD442" s="6">
        <f t="shared" si="34"/>
        <v>1500</v>
      </c>
      <c r="AE442" s="6"/>
      <c r="AF442" s="6">
        <f t="shared" si="35"/>
        <v>0</v>
      </c>
    </row>
    <row r="443" spans="1:32" x14ac:dyDescent="0.2">
      <c r="A443" s="1">
        <v>95</v>
      </c>
      <c r="B443" s="4" t="s">
        <v>27</v>
      </c>
      <c r="C443" s="4">
        <v>45998</v>
      </c>
      <c r="D443" s="5" t="s">
        <v>35</v>
      </c>
      <c r="E443" s="5"/>
      <c r="F443" s="5" t="s">
        <v>648</v>
      </c>
      <c r="G443" s="5" t="s">
        <v>648</v>
      </c>
      <c r="H443" s="5">
        <f t="shared" si="36"/>
        <v>20</v>
      </c>
      <c r="I443" s="5"/>
      <c r="J443" s="5" t="s">
        <v>639</v>
      </c>
      <c r="K443" s="5" t="s">
        <v>55</v>
      </c>
      <c r="L443" s="5" t="s">
        <v>56</v>
      </c>
      <c r="M443" s="5" t="s">
        <v>55</v>
      </c>
      <c r="N443" s="5" t="s">
        <v>241</v>
      </c>
      <c r="O443" s="6">
        <v>2</v>
      </c>
      <c r="P443" s="6">
        <v>2000</v>
      </c>
      <c r="Q443" s="6">
        <f t="shared" si="32"/>
        <v>4000</v>
      </c>
      <c r="R443" s="6"/>
      <c r="S443" s="6">
        <f t="shared" si="33"/>
        <v>0</v>
      </c>
      <c r="T443" s="5" t="s">
        <v>25</v>
      </c>
      <c r="X443" s="5" t="s">
        <v>648</v>
      </c>
      <c r="Y443" s="5" t="s">
        <v>56</v>
      </c>
      <c r="Z443" s="5" t="s">
        <v>55</v>
      </c>
      <c r="AA443" s="5" t="s">
        <v>241</v>
      </c>
      <c r="AB443" s="6">
        <v>2</v>
      </c>
      <c r="AC443" s="6">
        <v>2000</v>
      </c>
      <c r="AD443" s="6">
        <f t="shared" si="34"/>
        <v>4000</v>
      </c>
      <c r="AE443" s="6"/>
      <c r="AF443" s="6">
        <f t="shared" si="35"/>
        <v>0</v>
      </c>
    </row>
    <row r="444" spans="1:32" x14ac:dyDescent="0.2">
      <c r="A444" s="1">
        <v>1648</v>
      </c>
      <c r="B444" s="4" t="s">
        <v>52</v>
      </c>
      <c r="C444" s="4">
        <v>46000</v>
      </c>
      <c r="D444" s="5" t="s">
        <v>644</v>
      </c>
      <c r="E444" s="5"/>
      <c r="F444" s="5" t="s">
        <v>649</v>
      </c>
      <c r="G444" s="5" t="s">
        <v>649</v>
      </c>
      <c r="H444" s="5">
        <f t="shared" si="36"/>
        <v>21</v>
      </c>
      <c r="I444" s="5"/>
      <c r="J444" s="5" t="s">
        <v>639</v>
      </c>
      <c r="K444" s="5" t="s">
        <v>55</v>
      </c>
      <c r="L444" s="5" t="s">
        <v>56</v>
      </c>
      <c r="M444" s="5" t="s">
        <v>55</v>
      </c>
      <c r="N444" s="5" t="s">
        <v>24</v>
      </c>
      <c r="O444" s="6">
        <v>14</v>
      </c>
      <c r="P444" s="6">
        <v>1000</v>
      </c>
      <c r="Q444" s="6">
        <f t="shared" si="32"/>
        <v>14000</v>
      </c>
      <c r="R444" s="6"/>
      <c r="S444" s="6">
        <f t="shared" si="33"/>
        <v>0</v>
      </c>
      <c r="T444" s="5" t="s">
        <v>25</v>
      </c>
      <c r="X444" s="5" t="s">
        <v>649</v>
      </c>
      <c r="Y444" s="5" t="s">
        <v>56</v>
      </c>
      <c r="Z444" s="5" t="s">
        <v>55</v>
      </c>
      <c r="AA444" s="5" t="s">
        <v>24</v>
      </c>
      <c r="AB444" s="6">
        <v>14</v>
      </c>
      <c r="AC444" s="6">
        <v>1000</v>
      </c>
      <c r="AD444" s="6">
        <f t="shared" si="34"/>
        <v>14000</v>
      </c>
      <c r="AE444" s="6"/>
      <c r="AF444" s="6">
        <f t="shared" si="35"/>
        <v>0</v>
      </c>
    </row>
    <row r="445" spans="1:32" x14ac:dyDescent="0.2">
      <c r="A445" s="1">
        <v>65</v>
      </c>
      <c r="B445" s="4" t="s">
        <v>27</v>
      </c>
      <c r="C445" s="4">
        <v>45998</v>
      </c>
      <c r="D445" s="5" t="s">
        <v>35</v>
      </c>
      <c r="E445" s="5"/>
      <c r="F445" s="5" t="s">
        <v>650</v>
      </c>
      <c r="G445" s="5" t="s">
        <v>650</v>
      </c>
      <c r="H445" s="5">
        <f t="shared" si="36"/>
        <v>20</v>
      </c>
      <c r="I445" s="5"/>
      <c r="J445" s="5" t="s">
        <v>639</v>
      </c>
      <c r="K445" s="5" t="s">
        <v>55</v>
      </c>
      <c r="L445" s="5" t="s">
        <v>56</v>
      </c>
      <c r="M445" s="5" t="s">
        <v>55</v>
      </c>
      <c r="N445" s="5" t="s">
        <v>241</v>
      </c>
      <c r="O445" s="6">
        <v>1</v>
      </c>
      <c r="P445" s="6">
        <v>1000</v>
      </c>
      <c r="Q445" s="6">
        <f t="shared" si="32"/>
        <v>1000</v>
      </c>
      <c r="R445" s="6"/>
      <c r="S445" s="6">
        <f t="shared" si="33"/>
        <v>0</v>
      </c>
      <c r="T445" s="5" t="s">
        <v>25</v>
      </c>
      <c r="X445" s="5" t="s">
        <v>650</v>
      </c>
      <c r="Y445" s="5" t="s">
        <v>56</v>
      </c>
      <c r="Z445" s="5" t="s">
        <v>55</v>
      </c>
      <c r="AA445" s="5" t="s">
        <v>241</v>
      </c>
      <c r="AB445" s="6">
        <v>1</v>
      </c>
      <c r="AC445" s="6">
        <v>1000</v>
      </c>
      <c r="AD445" s="6">
        <f t="shared" si="34"/>
        <v>1000</v>
      </c>
      <c r="AE445" s="6"/>
      <c r="AF445" s="6">
        <f t="shared" si="35"/>
        <v>0</v>
      </c>
    </row>
    <row r="446" spans="1:32" x14ac:dyDescent="0.2">
      <c r="A446" s="1">
        <v>92</v>
      </c>
      <c r="B446" s="4" t="s">
        <v>27</v>
      </c>
      <c r="C446" s="4">
        <v>45998</v>
      </c>
      <c r="D446" s="5" t="s">
        <v>35</v>
      </c>
      <c r="E446" s="5"/>
      <c r="F446" s="5" t="s">
        <v>650</v>
      </c>
      <c r="G446" s="5" t="s">
        <v>650</v>
      </c>
      <c r="H446" s="5">
        <f t="shared" si="36"/>
        <v>20</v>
      </c>
      <c r="I446" s="5"/>
      <c r="J446" s="5" t="s">
        <v>639</v>
      </c>
      <c r="K446" s="5" t="s">
        <v>55</v>
      </c>
      <c r="L446" s="5" t="s">
        <v>56</v>
      </c>
      <c r="M446" s="5" t="s">
        <v>55</v>
      </c>
      <c r="N446" s="5" t="s">
        <v>241</v>
      </c>
      <c r="O446" s="6">
        <v>9</v>
      </c>
      <c r="P446" s="6">
        <v>1000</v>
      </c>
      <c r="Q446" s="6">
        <f t="shared" si="32"/>
        <v>9000</v>
      </c>
      <c r="R446" s="6"/>
      <c r="S446" s="6">
        <f t="shared" si="33"/>
        <v>0</v>
      </c>
      <c r="T446" s="5" t="s">
        <v>25</v>
      </c>
      <c r="X446" s="5" t="s">
        <v>650</v>
      </c>
      <c r="Y446" s="5" t="s">
        <v>56</v>
      </c>
      <c r="Z446" s="5" t="s">
        <v>55</v>
      </c>
      <c r="AA446" s="5" t="s">
        <v>241</v>
      </c>
      <c r="AB446" s="6">
        <v>9</v>
      </c>
      <c r="AC446" s="6">
        <v>1000</v>
      </c>
      <c r="AD446" s="6">
        <f t="shared" si="34"/>
        <v>9000</v>
      </c>
      <c r="AE446" s="6"/>
      <c r="AF446" s="6">
        <f t="shared" si="35"/>
        <v>0</v>
      </c>
    </row>
    <row r="447" spans="1:32" x14ac:dyDescent="0.2">
      <c r="A447" s="1">
        <v>1740</v>
      </c>
      <c r="B447" s="4" t="s">
        <v>52</v>
      </c>
      <c r="C447" s="4">
        <v>46000</v>
      </c>
      <c r="D447" s="5" t="s">
        <v>625</v>
      </c>
      <c r="E447" s="5"/>
      <c r="F447" s="5" t="s">
        <v>650</v>
      </c>
      <c r="G447" s="5" t="s">
        <v>650</v>
      </c>
      <c r="H447" s="5">
        <f t="shared" si="36"/>
        <v>20</v>
      </c>
      <c r="I447" s="5"/>
      <c r="J447" s="5" t="s">
        <v>639</v>
      </c>
      <c r="K447" s="5" t="s">
        <v>55</v>
      </c>
      <c r="L447" s="5" t="s">
        <v>56</v>
      </c>
      <c r="M447" s="5" t="s">
        <v>55</v>
      </c>
      <c r="N447" s="5" t="s">
        <v>24</v>
      </c>
      <c r="O447" s="6">
        <v>22</v>
      </c>
      <c r="P447" s="6">
        <v>1000</v>
      </c>
      <c r="Q447" s="6">
        <f t="shared" si="32"/>
        <v>22000</v>
      </c>
      <c r="R447" s="6"/>
      <c r="S447" s="6">
        <f t="shared" si="33"/>
        <v>0</v>
      </c>
      <c r="T447" s="5" t="s">
        <v>25</v>
      </c>
      <c r="X447" s="5" t="s">
        <v>650</v>
      </c>
      <c r="Y447" s="5" t="s">
        <v>56</v>
      </c>
      <c r="Z447" s="5" t="s">
        <v>55</v>
      </c>
      <c r="AA447" s="5" t="s">
        <v>24</v>
      </c>
      <c r="AB447" s="6">
        <v>22</v>
      </c>
      <c r="AC447" s="6">
        <v>1000</v>
      </c>
      <c r="AD447" s="6">
        <f t="shared" si="34"/>
        <v>22000</v>
      </c>
      <c r="AE447" s="6"/>
      <c r="AF447" s="6">
        <f t="shared" si="35"/>
        <v>0</v>
      </c>
    </row>
    <row r="448" spans="1:32" x14ac:dyDescent="0.2">
      <c r="A448" s="1">
        <v>1779</v>
      </c>
      <c r="B448" s="4" t="s">
        <v>175</v>
      </c>
      <c r="C448" s="4">
        <v>46000</v>
      </c>
      <c r="D448" s="5" t="s">
        <v>223</v>
      </c>
      <c r="E448" s="5"/>
      <c r="F448" s="5" t="s">
        <v>650</v>
      </c>
      <c r="G448" s="5" t="s">
        <v>650</v>
      </c>
      <c r="H448" s="5">
        <f t="shared" si="36"/>
        <v>20</v>
      </c>
      <c r="I448" s="5"/>
      <c r="J448" s="5" t="s">
        <v>639</v>
      </c>
      <c r="K448" s="5" t="s">
        <v>55</v>
      </c>
      <c r="L448" s="5" t="s">
        <v>56</v>
      </c>
      <c r="M448" s="5" t="s">
        <v>55</v>
      </c>
      <c r="N448" s="5" t="s">
        <v>24</v>
      </c>
      <c r="O448" s="6">
        <v>6</v>
      </c>
      <c r="P448" s="6">
        <v>1000</v>
      </c>
      <c r="Q448" s="6">
        <f t="shared" si="32"/>
        <v>6000</v>
      </c>
      <c r="R448" s="6"/>
      <c r="S448" s="6">
        <f t="shared" si="33"/>
        <v>0</v>
      </c>
      <c r="T448" s="5" t="s">
        <v>25</v>
      </c>
      <c r="X448" s="5" t="s">
        <v>650</v>
      </c>
      <c r="Y448" s="5" t="s">
        <v>56</v>
      </c>
      <c r="Z448" s="5" t="s">
        <v>55</v>
      </c>
      <c r="AA448" s="5" t="s">
        <v>24</v>
      </c>
      <c r="AB448" s="6">
        <v>6</v>
      </c>
      <c r="AC448" s="6">
        <v>1000</v>
      </c>
      <c r="AD448" s="6">
        <f t="shared" si="34"/>
        <v>6000</v>
      </c>
      <c r="AE448" s="6"/>
      <c r="AF448" s="6">
        <f t="shared" si="35"/>
        <v>0</v>
      </c>
    </row>
    <row r="449" spans="1:32" x14ac:dyDescent="0.2">
      <c r="A449" s="1">
        <v>1803</v>
      </c>
      <c r="B449" s="4" t="s">
        <v>175</v>
      </c>
      <c r="C449" s="4">
        <v>46000</v>
      </c>
      <c r="D449" s="5" t="s">
        <v>627</v>
      </c>
      <c r="E449" s="5"/>
      <c r="F449" s="5" t="s">
        <v>650</v>
      </c>
      <c r="G449" s="5" t="s">
        <v>650</v>
      </c>
      <c r="H449" s="5">
        <f t="shared" si="36"/>
        <v>20</v>
      </c>
      <c r="I449" s="5"/>
      <c r="J449" s="5" t="s">
        <v>639</v>
      </c>
      <c r="K449" s="5" t="s">
        <v>55</v>
      </c>
      <c r="L449" s="5" t="s">
        <v>56</v>
      </c>
      <c r="M449" s="5" t="s">
        <v>55</v>
      </c>
      <c r="N449" s="5" t="s">
        <v>24</v>
      </c>
      <c r="O449" s="6">
        <v>1</v>
      </c>
      <c r="P449" s="6">
        <v>1000</v>
      </c>
      <c r="Q449" s="6">
        <f t="shared" si="32"/>
        <v>1000</v>
      </c>
      <c r="R449" s="6"/>
      <c r="S449" s="6">
        <f t="shared" si="33"/>
        <v>0</v>
      </c>
      <c r="T449" s="5" t="s">
        <v>25</v>
      </c>
      <c r="X449" s="5" t="s">
        <v>650</v>
      </c>
      <c r="Y449" s="5" t="s">
        <v>56</v>
      </c>
      <c r="Z449" s="5" t="s">
        <v>55</v>
      </c>
      <c r="AA449" s="5" t="s">
        <v>24</v>
      </c>
      <c r="AB449" s="6">
        <v>1</v>
      </c>
      <c r="AC449" s="6">
        <v>1000</v>
      </c>
      <c r="AD449" s="6">
        <f t="shared" si="34"/>
        <v>1000</v>
      </c>
      <c r="AE449" s="6"/>
      <c r="AF449" s="6">
        <f t="shared" si="35"/>
        <v>0</v>
      </c>
    </row>
    <row r="450" spans="1:32" x14ac:dyDescent="0.2">
      <c r="A450" s="1">
        <v>926</v>
      </c>
      <c r="B450" s="5" t="s">
        <v>27</v>
      </c>
      <c r="C450" s="4">
        <v>46002</v>
      </c>
      <c r="D450" s="5" t="s">
        <v>27</v>
      </c>
      <c r="E450" s="5"/>
      <c r="F450" s="5" t="s">
        <v>651</v>
      </c>
      <c r="G450" s="5" t="s">
        <v>651</v>
      </c>
      <c r="H450" s="5">
        <f t="shared" si="36"/>
        <v>15</v>
      </c>
      <c r="I450" s="5"/>
      <c r="J450" s="5" t="s">
        <v>639</v>
      </c>
      <c r="K450" s="5" t="s">
        <v>55</v>
      </c>
      <c r="L450" s="5" t="s">
        <v>56</v>
      </c>
      <c r="M450" s="5" t="s">
        <v>55</v>
      </c>
      <c r="N450" s="5" t="s">
        <v>24</v>
      </c>
      <c r="O450" s="6">
        <v>7</v>
      </c>
      <c r="P450" s="6">
        <v>100</v>
      </c>
      <c r="Q450" s="6">
        <f t="shared" si="32"/>
        <v>700</v>
      </c>
      <c r="R450" s="6"/>
      <c r="S450" s="6">
        <f t="shared" si="33"/>
        <v>0</v>
      </c>
      <c r="T450" s="5" t="s">
        <v>25</v>
      </c>
      <c r="X450" s="5" t="s">
        <v>651</v>
      </c>
      <c r="Y450" s="5" t="s">
        <v>56</v>
      </c>
      <c r="Z450" s="5" t="s">
        <v>55</v>
      </c>
      <c r="AA450" s="5" t="s">
        <v>24</v>
      </c>
      <c r="AB450" s="6">
        <v>7</v>
      </c>
      <c r="AC450" s="6">
        <v>100</v>
      </c>
      <c r="AD450" s="6">
        <f t="shared" si="34"/>
        <v>700</v>
      </c>
      <c r="AE450" s="6"/>
      <c r="AF450" s="6">
        <f t="shared" si="35"/>
        <v>0</v>
      </c>
    </row>
    <row r="451" spans="1:32" x14ac:dyDescent="0.2">
      <c r="A451" s="1">
        <v>1475</v>
      </c>
      <c r="B451" s="5" t="s">
        <v>116</v>
      </c>
      <c r="C451" s="4">
        <v>46004</v>
      </c>
      <c r="D451" s="5" t="s">
        <v>116</v>
      </c>
      <c r="E451" s="5"/>
      <c r="F451" s="5" t="s">
        <v>652</v>
      </c>
      <c r="G451" s="5" t="s">
        <v>652</v>
      </c>
      <c r="H451" s="5">
        <f t="shared" si="36"/>
        <v>9</v>
      </c>
      <c r="I451" s="5"/>
      <c r="J451" s="5" t="s">
        <v>639</v>
      </c>
      <c r="K451" s="5" t="s">
        <v>55</v>
      </c>
      <c r="L451" s="5" t="s">
        <v>56</v>
      </c>
      <c r="M451" s="5" t="s">
        <v>55</v>
      </c>
      <c r="N451" s="5" t="s">
        <v>24</v>
      </c>
      <c r="O451" s="6">
        <v>10</v>
      </c>
      <c r="P451" s="6">
        <v>2000</v>
      </c>
      <c r="Q451" s="6">
        <f t="shared" si="32"/>
        <v>20000</v>
      </c>
      <c r="R451" s="6"/>
      <c r="S451" s="6">
        <f t="shared" si="33"/>
        <v>0</v>
      </c>
      <c r="T451" s="5" t="s">
        <v>25</v>
      </c>
      <c r="X451" s="5" t="s">
        <v>652</v>
      </c>
      <c r="Y451" s="5" t="s">
        <v>56</v>
      </c>
      <c r="Z451" s="5" t="s">
        <v>55</v>
      </c>
      <c r="AA451" s="5" t="s">
        <v>24</v>
      </c>
      <c r="AB451" s="6">
        <v>10</v>
      </c>
      <c r="AC451" s="6">
        <v>2000</v>
      </c>
      <c r="AD451" s="6">
        <f t="shared" si="34"/>
        <v>20000</v>
      </c>
      <c r="AE451" s="6"/>
      <c r="AF451" s="6">
        <f t="shared" si="35"/>
        <v>0</v>
      </c>
    </row>
    <row r="452" spans="1:32" x14ac:dyDescent="0.2">
      <c r="A452" s="1">
        <v>1731</v>
      </c>
      <c r="B452" s="4" t="s">
        <v>52</v>
      </c>
      <c r="C452" s="4">
        <v>46000</v>
      </c>
      <c r="D452" s="5" t="s">
        <v>245</v>
      </c>
      <c r="E452" s="5"/>
      <c r="F452" s="5" t="s">
        <v>653</v>
      </c>
      <c r="G452" s="5" t="s">
        <v>653</v>
      </c>
      <c r="H452" s="5">
        <f t="shared" si="36"/>
        <v>14</v>
      </c>
      <c r="I452" s="5"/>
      <c r="J452" s="5" t="s">
        <v>639</v>
      </c>
      <c r="K452" s="5" t="s">
        <v>55</v>
      </c>
      <c r="L452" s="5" t="s">
        <v>56</v>
      </c>
      <c r="M452" s="5" t="s">
        <v>55</v>
      </c>
      <c r="N452" s="5" t="s">
        <v>24</v>
      </c>
      <c r="O452" s="6">
        <v>25</v>
      </c>
      <c r="P452" s="6">
        <v>500</v>
      </c>
      <c r="Q452" s="6">
        <f t="shared" si="32"/>
        <v>12500</v>
      </c>
      <c r="R452" s="6"/>
      <c r="S452" s="6">
        <f t="shared" si="33"/>
        <v>0</v>
      </c>
      <c r="T452" s="5" t="s">
        <v>25</v>
      </c>
      <c r="X452" s="5" t="s">
        <v>653</v>
      </c>
      <c r="Y452" s="5" t="s">
        <v>56</v>
      </c>
      <c r="Z452" s="5" t="s">
        <v>55</v>
      </c>
      <c r="AA452" s="5" t="s">
        <v>24</v>
      </c>
      <c r="AB452" s="6">
        <v>25</v>
      </c>
      <c r="AC452" s="6">
        <v>500</v>
      </c>
      <c r="AD452" s="6">
        <f t="shared" si="34"/>
        <v>12500</v>
      </c>
      <c r="AE452" s="6"/>
      <c r="AF452" s="6">
        <f t="shared" si="35"/>
        <v>0</v>
      </c>
    </row>
    <row r="453" spans="1:32" x14ac:dyDescent="0.2">
      <c r="A453" s="1">
        <v>1210</v>
      </c>
      <c r="B453" s="4" t="s">
        <v>20</v>
      </c>
      <c r="C453" s="4">
        <v>46003</v>
      </c>
      <c r="D453" s="5" t="s">
        <v>20</v>
      </c>
      <c r="E453" s="5"/>
      <c r="F453" s="5" t="s">
        <v>654</v>
      </c>
      <c r="G453" s="5" t="s">
        <v>654</v>
      </c>
      <c r="H453" s="5">
        <f t="shared" si="36"/>
        <v>14</v>
      </c>
      <c r="I453" s="5"/>
      <c r="J453" s="5" t="s">
        <v>639</v>
      </c>
      <c r="K453" s="5" t="s">
        <v>55</v>
      </c>
      <c r="L453" s="5" t="s">
        <v>56</v>
      </c>
      <c r="M453" s="5" t="s">
        <v>55</v>
      </c>
      <c r="N453" s="5" t="s">
        <v>24</v>
      </c>
      <c r="O453" s="6">
        <v>2</v>
      </c>
      <c r="P453" s="6">
        <v>1000</v>
      </c>
      <c r="Q453" s="6">
        <f t="shared" si="32"/>
        <v>2000</v>
      </c>
      <c r="R453" s="6"/>
      <c r="S453" s="6">
        <f t="shared" si="33"/>
        <v>0</v>
      </c>
      <c r="T453" s="5" t="s">
        <v>25</v>
      </c>
      <c r="X453" s="5" t="s">
        <v>654</v>
      </c>
      <c r="Y453" s="5" t="s">
        <v>56</v>
      </c>
      <c r="Z453" s="5" t="s">
        <v>55</v>
      </c>
      <c r="AA453" s="5" t="s">
        <v>24</v>
      </c>
      <c r="AB453" s="6">
        <v>2</v>
      </c>
      <c r="AC453" s="6">
        <v>1000</v>
      </c>
      <c r="AD453" s="6">
        <f t="shared" si="34"/>
        <v>2000</v>
      </c>
      <c r="AE453" s="6"/>
      <c r="AF453" s="6">
        <f t="shared" si="35"/>
        <v>0</v>
      </c>
    </row>
    <row r="454" spans="1:32" x14ac:dyDescent="0.2">
      <c r="A454" s="1">
        <v>1840</v>
      </c>
      <c r="B454" s="4" t="s">
        <v>57</v>
      </c>
      <c r="C454" s="4">
        <v>46010</v>
      </c>
      <c r="D454" s="5" t="s">
        <v>655</v>
      </c>
      <c r="E454" s="5"/>
      <c r="F454" s="5" t="s">
        <v>656</v>
      </c>
      <c r="G454" s="5" t="s">
        <v>656</v>
      </c>
      <c r="H454" s="5">
        <f t="shared" si="36"/>
        <v>20</v>
      </c>
      <c r="I454" s="5"/>
      <c r="J454" s="5" t="s">
        <v>639</v>
      </c>
      <c r="K454" s="5" t="s">
        <v>55</v>
      </c>
      <c r="L454" s="5" t="s">
        <v>56</v>
      </c>
      <c r="M454" s="5" t="s">
        <v>55</v>
      </c>
      <c r="N454" s="5" t="s">
        <v>24</v>
      </c>
      <c r="O454" s="6">
        <v>63</v>
      </c>
      <c r="P454" s="7">
        <v>1000</v>
      </c>
      <c r="Q454" s="6">
        <f t="shared" si="32"/>
        <v>63000</v>
      </c>
      <c r="R454" s="7">
        <v>525</v>
      </c>
      <c r="S454" s="6">
        <f t="shared" si="33"/>
        <v>33075</v>
      </c>
      <c r="T454" s="5" t="s">
        <v>25</v>
      </c>
      <c r="X454" s="5" t="s">
        <v>656</v>
      </c>
      <c r="Y454" s="5" t="s">
        <v>56</v>
      </c>
      <c r="Z454" s="5" t="s">
        <v>55</v>
      </c>
      <c r="AA454" s="5" t="s">
        <v>24</v>
      </c>
      <c r="AB454" s="6">
        <v>63</v>
      </c>
      <c r="AC454" s="7">
        <v>1000</v>
      </c>
      <c r="AD454" s="6">
        <f t="shared" si="34"/>
        <v>63000</v>
      </c>
      <c r="AE454" s="7">
        <v>525</v>
      </c>
      <c r="AF454" s="6">
        <f t="shared" si="35"/>
        <v>33075</v>
      </c>
    </row>
    <row r="455" spans="1:32" x14ac:dyDescent="0.2">
      <c r="A455" s="1">
        <v>538</v>
      </c>
      <c r="B455" s="4" t="s">
        <v>105</v>
      </c>
      <c r="C455" s="4">
        <v>45999</v>
      </c>
      <c r="D455" s="5" t="s">
        <v>327</v>
      </c>
      <c r="E455" s="5"/>
      <c r="F455" s="5" t="s">
        <v>657</v>
      </c>
      <c r="G455" s="5" t="s">
        <v>657</v>
      </c>
      <c r="H455" s="5">
        <f t="shared" si="36"/>
        <v>8</v>
      </c>
      <c r="I455" s="5"/>
      <c r="J455" s="5" t="s">
        <v>657</v>
      </c>
      <c r="K455" s="5" t="s">
        <v>657</v>
      </c>
      <c r="L455" s="5" t="s">
        <v>658</v>
      </c>
      <c r="M455" s="5" t="s">
        <v>657</v>
      </c>
      <c r="N455" s="5" t="s">
        <v>24</v>
      </c>
      <c r="O455" s="6">
        <v>1</v>
      </c>
      <c r="P455" s="6">
        <v>2000</v>
      </c>
      <c r="Q455" s="6">
        <f t="shared" si="32"/>
        <v>2000</v>
      </c>
      <c r="R455" s="6"/>
      <c r="S455" s="6">
        <f t="shared" si="33"/>
        <v>0</v>
      </c>
      <c r="T455" s="5" t="s">
        <v>25</v>
      </c>
      <c r="X455" s="5" t="s">
        <v>657</v>
      </c>
      <c r="Y455" s="5" t="s">
        <v>658</v>
      </c>
      <c r="Z455" s="5" t="s">
        <v>657</v>
      </c>
      <c r="AA455" s="5" t="s">
        <v>24</v>
      </c>
      <c r="AB455" s="6">
        <v>1</v>
      </c>
      <c r="AC455" s="6">
        <v>2000</v>
      </c>
      <c r="AD455" s="6">
        <f t="shared" si="34"/>
        <v>2000</v>
      </c>
      <c r="AE455" s="6"/>
      <c r="AF455" s="6">
        <f t="shared" si="35"/>
        <v>0</v>
      </c>
    </row>
    <row r="456" spans="1:32" x14ac:dyDescent="0.2">
      <c r="A456" s="1">
        <v>654</v>
      </c>
      <c r="B456" s="4" t="s">
        <v>85</v>
      </c>
      <c r="C456" s="4">
        <v>45999</v>
      </c>
      <c r="D456" s="5" t="s">
        <v>659</v>
      </c>
      <c r="E456" s="5"/>
      <c r="F456" s="5" t="s">
        <v>657</v>
      </c>
      <c r="G456" s="5" t="s">
        <v>657</v>
      </c>
      <c r="H456" s="5">
        <f t="shared" si="36"/>
        <v>8</v>
      </c>
      <c r="I456" s="5"/>
      <c r="J456" s="5" t="s">
        <v>657</v>
      </c>
      <c r="K456" s="5" t="s">
        <v>657</v>
      </c>
      <c r="L456" s="5" t="s">
        <v>658</v>
      </c>
      <c r="M456" s="5" t="s">
        <v>657</v>
      </c>
      <c r="N456" s="5" t="s">
        <v>24</v>
      </c>
      <c r="O456" s="6">
        <v>1</v>
      </c>
      <c r="P456" s="6">
        <v>2000</v>
      </c>
      <c r="Q456" s="6">
        <f t="shared" si="32"/>
        <v>2000</v>
      </c>
      <c r="R456" s="6"/>
      <c r="S456" s="6">
        <f t="shared" si="33"/>
        <v>0</v>
      </c>
      <c r="T456" s="5" t="s">
        <v>25</v>
      </c>
      <c r="X456" s="5" t="s">
        <v>657</v>
      </c>
      <c r="Y456" s="5" t="s">
        <v>658</v>
      </c>
      <c r="Z456" s="5" t="s">
        <v>657</v>
      </c>
      <c r="AA456" s="5" t="s">
        <v>24</v>
      </c>
      <c r="AB456" s="6">
        <v>1</v>
      </c>
      <c r="AC456" s="6">
        <v>2000</v>
      </c>
      <c r="AD456" s="6">
        <f t="shared" si="34"/>
        <v>2000</v>
      </c>
      <c r="AE456" s="6"/>
      <c r="AF456" s="6">
        <f t="shared" si="35"/>
        <v>0</v>
      </c>
    </row>
    <row r="457" spans="1:32" x14ac:dyDescent="0.2">
      <c r="A457" s="1">
        <v>724</v>
      </c>
      <c r="B457" s="4" t="s">
        <v>85</v>
      </c>
      <c r="C457" s="4">
        <v>45999</v>
      </c>
      <c r="D457" s="5" t="s">
        <v>193</v>
      </c>
      <c r="E457" s="5"/>
      <c r="F457" s="5" t="s">
        <v>657</v>
      </c>
      <c r="G457" s="5" t="s">
        <v>657</v>
      </c>
      <c r="H457" s="5">
        <f t="shared" si="36"/>
        <v>8</v>
      </c>
      <c r="I457" s="5"/>
      <c r="J457" s="5" t="s">
        <v>657</v>
      </c>
      <c r="K457" s="5" t="s">
        <v>657</v>
      </c>
      <c r="L457" s="5" t="s">
        <v>658</v>
      </c>
      <c r="M457" s="5" t="s">
        <v>657</v>
      </c>
      <c r="N457" s="5" t="s">
        <v>24</v>
      </c>
      <c r="O457" s="6">
        <v>1</v>
      </c>
      <c r="P457" s="6">
        <v>2000</v>
      </c>
      <c r="Q457" s="6">
        <f t="shared" ref="Q457:Q520" si="37">+IFERROR(O457*P457,0)</f>
        <v>2000</v>
      </c>
      <c r="R457" s="6"/>
      <c r="S457" s="6">
        <f t="shared" ref="S457:S520" si="38">+IFERROR(O457*R457,0)</f>
        <v>0</v>
      </c>
      <c r="T457" s="5" t="s">
        <v>25</v>
      </c>
      <c r="X457" s="5" t="s">
        <v>657</v>
      </c>
      <c r="Y457" s="5" t="s">
        <v>658</v>
      </c>
      <c r="Z457" s="5" t="s">
        <v>657</v>
      </c>
      <c r="AA457" s="5" t="s">
        <v>24</v>
      </c>
      <c r="AB457" s="6">
        <v>1</v>
      </c>
      <c r="AC457" s="6">
        <v>2000</v>
      </c>
      <c r="AD457" s="6">
        <f t="shared" ref="AD457:AD520" si="39">+IFERROR(AB457*AC457,0)</f>
        <v>2000</v>
      </c>
      <c r="AE457" s="6"/>
      <c r="AF457" s="6">
        <f t="shared" ref="AF457:AF520" si="40">+IFERROR(AB457*AE457,0)</f>
        <v>0</v>
      </c>
    </row>
    <row r="458" spans="1:32" x14ac:dyDescent="0.2">
      <c r="A458" s="1">
        <v>415</v>
      </c>
      <c r="B458" s="4" t="s">
        <v>48</v>
      </c>
      <c r="C458" s="4">
        <v>45998</v>
      </c>
      <c r="D458" s="5" t="s">
        <v>164</v>
      </c>
      <c r="E458" s="5"/>
      <c r="F458" s="5" t="s">
        <v>660</v>
      </c>
      <c r="G458" s="5" t="s">
        <v>660</v>
      </c>
      <c r="H458" s="5">
        <f t="shared" ref="H458:H521" si="41">+LEN(G458)</f>
        <v>9</v>
      </c>
      <c r="I458" s="5"/>
      <c r="J458" s="5" t="s">
        <v>657</v>
      </c>
      <c r="K458" s="5" t="s">
        <v>657</v>
      </c>
      <c r="L458" s="5" t="s">
        <v>658</v>
      </c>
      <c r="M458" s="5" t="s">
        <v>657</v>
      </c>
      <c r="N458" s="5" t="s">
        <v>24</v>
      </c>
      <c r="O458" s="6">
        <v>1</v>
      </c>
      <c r="P458" s="6">
        <v>2000</v>
      </c>
      <c r="Q458" s="6">
        <f t="shared" si="37"/>
        <v>2000</v>
      </c>
      <c r="R458" s="6"/>
      <c r="S458" s="6">
        <f t="shared" si="38"/>
        <v>0</v>
      </c>
      <c r="T458" s="5" t="s">
        <v>25</v>
      </c>
      <c r="X458" s="5" t="s">
        <v>660</v>
      </c>
      <c r="Y458" s="5" t="s">
        <v>658</v>
      </c>
      <c r="Z458" s="5" t="s">
        <v>657</v>
      </c>
      <c r="AA458" s="5" t="s">
        <v>24</v>
      </c>
      <c r="AB458" s="6">
        <v>1</v>
      </c>
      <c r="AC458" s="6">
        <v>2000</v>
      </c>
      <c r="AD458" s="6">
        <f t="shared" si="39"/>
        <v>2000</v>
      </c>
      <c r="AE458" s="6"/>
      <c r="AF458" s="6">
        <f t="shared" si="40"/>
        <v>0</v>
      </c>
    </row>
    <row r="459" spans="1:32" x14ac:dyDescent="0.2">
      <c r="A459" s="1">
        <v>700</v>
      </c>
      <c r="B459" s="4" t="s">
        <v>85</v>
      </c>
      <c r="C459" s="4">
        <v>45999</v>
      </c>
      <c r="D459" s="5" t="s">
        <v>238</v>
      </c>
      <c r="E459" s="5"/>
      <c r="F459" s="5" t="s">
        <v>660</v>
      </c>
      <c r="G459" s="5" t="s">
        <v>660</v>
      </c>
      <c r="H459" s="5">
        <f t="shared" si="41"/>
        <v>9</v>
      </c>
      <c r="I459" s="5"/>
      <c r="J459" s="5" t="s">
        <v>657</v>
      </c>
      <c r="K459" s="5" t="s">
        <v>657</v>
      </c>
      <c r="L459" s="5" t="s">
        <v>658</v>
      </c>
      <c r="M459" s="5" t="s">
        <v>657</v>
      </c>
      <c r="N459" s="5" t="s">
        <v>24</v>
      </c>
      <c r="O459" s="6">
        <v>2</v>
      </c>
      <c r="P459" s="6">
        <v>2000</v>
      </c>
      <c r="Q459" s="6">
        <f t="shared" si="37"/>
        <v>4000</v>
      </c>
      <c r="R459" s="6"/>
      <c r="S459" s="6">
        <f t="shared" si="38"/>
        <v>0</v>
      </c>
      <c r="T459" s="5" t="s">
        <v>25</v>
      </c>
      <c r="X459" s="5" t="s">
        <v>660</v>
      </c>
      <c r="Y459" s="5" t="s">
        <v>658</v>
      </c>
      <c r="Z459" s="5" t="s">
        <v>657</v>
      </c>
      <c r="AA459" s="5" t="s">
        <v>24</v>
      </c>
      <c r="AB459" s="6">
        <v>2</v>
      </c>
      <c r="AC459" s="6">
        <v>2000</v>
      </c>
      <c r="AD459" s="6">
        <f t="shared" si="39"/>
        <v>4000</v>
      </c>
      <c r="AE459" s="6"/>
      <c r="AF459" s="6">
        <f t="shared" si="40"/>
        <v>0</v>
      </c>
    </row>
    <row r="460" spans="1:32" x14ac:dyDescent="0.2">
      <c r="A460" s="1">
        <v>516</v>
      </c>
      <c r="B460" s="4" t="s">
        <v>105</v>
      </c>
      <c r="C460" s="4">
        <v>45999</v>
      </c>
      <c r="D460" s="5" t="s">
        <v>39</v>
      </c>
      <c r="E460" s="5"/>
      <c r="F460" s="5" t="s">
        <v>661</v>
      </c>
      <c r="G460" s="5" t="s">
        <v>661</v>
      </c>
      <c r="H460" s="5">
        <f t="shared" si="41"/>
        <v>15</v>
      </c>
      <c r="I460" s="5"/>
      <c r="J460" s="5" t="s">
        <v>661</v>
      </c>
      <c r="K460" s="5" t="s">
        <v>657</v>
      </c>
      <c r="L460" s="5" t="s">
        <v>658</v>
      </c>
      <c r="M460" s="5" t="s">
        <v>657</v>
      </c>
      <c r="N460" s="5" t="s">
        <v>24</v>
      </c>
      <c r="O460" s="6">
        <v>1</v>
      </c>
      <c r="P460" s="6">
        <v>2000</v>
      </c>
      <c r="Q460" s="6">
        <f t="shared" si="37"/>
        <v>2000</v>
      </c>
      <c r="R460" s="6"/>
      <c r="S460" s="6">
        <f t="shared" si="38"/>
        <v>0</v>
      </c>
      <c r="T460" s="5" t="s">
        <v>25</v>
      </c>
      <c r="X460" s="5" t="s">
        <v>661</v>
      </c>
      <c r="Y460" s="5" t="s">
        <v>658</v>
      </c>
      <c r="Z460" s="5" t="s">
        <v>657</v>
      </c>
      <c r="AA460" s="5" t="s">
        <v>24</v>
      </c>
      <c r="AB460" s="6">
        <v>1</v>
      </c>
      <c r="AC460" s="6">
        <v>2000</v>
      </c>
      <c r="AD460" s="6">
        <f t="shared" si="39"/>
        <v>2000</v>
      </c>
      <c r="AE460" s="6"/>
      <c r="AF460" s="6">
        <f t="shared" si="40"/>
        <v>0</v>
      </c>
    </row>
    <row r="461" spans="1:32" x14ac:dyDescent="0.2">
      <c r="A461" s="1">
        <v>627</v>
      </c>
      <c r="B461" s="4" t="s">
        <v>85</v>
      </c>
      <c r="C461" s="4">
        <v>45999</v>
      </c>
      <c r="D461" s="5" t="s">
        <v>146</v>
      </c>
      <c r="E461" s="5"/>
      <c r="F461" s="5" t="s">
        <v>661</v>
      </c>
      <c r="G461" s="5" t="s">
        <v>661</v>
      </c>
      <c r="H461" s="5">
        <f t="shared" si="41"/>
        <v>15</v>
      </c>
      <c r="I461" s="5"/>
      <c r="J461" s="5" t="s">
        <v>661</v>
      </c>
      <c r="K461" s="5" t="s">
        <v>657</v>
      </c>
      <c r="L461" s="5" t="s">
        <v>658</v>
      </c>
      <c r="M461" s="5" t="s">
        <v>657</v>
      </c>
      <c r="N461" s="5" t="s">
        <v>24</v>
      </c>
      <c r="O461" s="6">
        <v>4</v>
      </c>
      <c r="P461" s="6">
        <v>2000</v>
      </c>
      <c r="Q461" s="6">
        <f t="shared" si="37"/>
        <v>8000</v>
      </c>
      <c r="R461" s="6"/>
      <c r="S461" s="6">
        <f t="shared" si="38"/>
        <v>0</v>
      </c>
      <c r="T461" s="5" t="s">
        <v>25</v>
      </c>
      <c r="X461" s="5" t="s">
        <v>661</v>
      </c>
      <c r="Y461" s="5" t="s">
        <v>658</v>
      </c>
      <c r="Z461" s="5" t="s">
        <v>657</v>
      </c>
      <c r="AA461" s="5" t="s">
        <v>24</v>
      </c>
      <c r="AB461" s="6">
        <v>4</v>
      </c>
      <c r="AC461" s="6">
        <v>2000</v>
      </c>
      <c r="AD461" s="6">
        <f t="shared" si="39"/>
        <v>8000</v>
      </c>
      <c r="AE461" s="6"/>
      <c r="AF461" s="6">
        <f t="shared" si="40"/>
        <v>0</v>
      </c>
    </row>
    <row r="462" spans="1:32" x14ac:dyDescent="0.2">
      <c r="A462" s="1">
        <v>323</v>
      </c>
      <c r="B462" s="4" t="s">
        <v>48</v>
      </c>
      <c r="C462" s="4">
        <v>45998</v>
      </c>
      <c r="D462" s="5" t="s">
        <v>564</v>
      </c>
      <c r="E462" s="5"/>
      <c r="F462" s="5" t="s">
        <v>662</v>
      </c>
      <c r="G462" s="5" t="s">
        <v>662</v>
      </c>
      <c r="H462" s="5">
        <f t="shared" si="41"/>
        <v>16</v>
      </c>
      <c r="I462" s="5"/>
      <c r="J462" s="5" t="s">
        <v>661</v>
      </c>
      <c r="K462" s="5" t="s">
        <v>657</v>
      </c>
      <c r="L462" s="5" t="s">
        <v>658</v>
      </c>
      <c r="M462" s="5" t="s">
        <v>657</v>
      </c>
      <c r="N462" s="5" t="s">
        <v>24</v>
      </c>
      <c r="O462" s="6">
        <v>2</v>
      </c>
      <c r="P462" s="6">
        <v>2500</v>
      </c>
      <c r="Q462" s="6">
        <f t="shared" si="37"/>
        <v>5000</v>
      </c>
      <c r="R462" s="6"/>
      <c r="S462" s="6">
        <f t="shared" si="38"/>
        <v>0</v>
      </c>
      <c r="T462" s="5" t="s">
        <v>25</v>
      </c>
      <c r="X462" s="5" t="s">
        <v>662</v>
      </c>
      <c r="Y462" s="5" t="s">
        <v>658</v>
      </c>
      <c r="Z462" s="5" t="s">
        <v>657</v>
      </c>
      <c r="AA462" s="5" t="s">
        <v>24</v>
      </c>
      <c r="AB462" s="6">
        <v>2</v>
      </c>
      <c r="AC462" s="6">
        <v>2500</v>
      </c>
      <c r="AD462" s="6">
        <f t="shared" si="39"/>
        <v>5000</v>
      </c>
      <c r="AE462" s="6"/>
      <c r="AF462" s="6">
        <f t="shared" si="40"/>
        <v>0</v>
      </c>
    </row>
    <row r="463" spans="1:32" x14ac:dyDescent="0.2">
      <c r="A463" s="1">
        <v>1576</v>
      </c>
      <c r="B463" s="5" t="s">
        <v>663</v>
      </c>
      <c r="C463" s="4">
        <v>46008</v>
      </c>
      <c r="D463" s="5" t="s">
        <v>663</v>
      </c>
      <c r="E463" s="5"/>
      <c r="F463" s="5" t="s">
        <v>664</v>
      </c>
      <c r="G463" s="5" t="s">
        <v>664</v>
      </c>
      <c r="H463" s="5">
        <f t="shared" si="41"/>
        <v>6</v>
      </c>
      <c r="I463" s="5"/>
      <c r="J463" s="5" t="s">
        <v>664</v>
      </c>
      <c r="K463" s="5" t="s">
        <v>664</v>
      </c>
      <c r="L463" s="5" t="s">
        <v>665</v>
      </c>
      <c r="M463" s="5" t="s">
        <v>664</v>
      </c>
      <c r="N463" s="5" t="s">
        <v>666</v>
      </c>
      <c r="O463" s="6">
        <v>803</v>
      </c>
      <c r="P463" s="6">
        <v>5250</v>
      </c>
      <c r="Q463" s="6">
        <f t="shared" si="37"/>
        <v>4215750</v>
      </c>
      <c r="R463" s="6"/>
      <c r="S463" s="6">
        <f t="shared" si="38"/>
        <v>0</v>
      </c>
      <c r="T463" s="5" t="s">
        <v>25</v>
      </c>
      <c r="X463" s="5" t="s">
        <v>664</v>
      </c>
      <c r="Y463" s="5" t="s">
        <v>665</v>
      </c>
      <c r="Z463" s="5" t="s">
        <v>664</v>
      </c>
      <c r="AA463" s="5" t="s">
        <v>666</v>
      </c>
      <c r="AB463" s="6">
        <v>803</v>
      </c>
      <c r="AC463" s="6">
        <v>5250</v>
      </c>
      <c r="AD463" s="6">
        <f t="shared" si="39"/>
        <v>4215750</v>
      </c>
      <c r="AE463" s="6"/>
      <c r="AF463" s="6">
        <f t="shared" si="40"/>
        <v>0</v>
      </c>
    </row>
    <row r="464" spans="1:32" x14ac:dyDescent="0.2">
      <c r="A464" s="1">
        <v>2552</v>
      </c>
      <c r="B464" s="5" t="s">
        <v>26</v>
      </c>
      <c r="C464" s="4">
        <v>46009</v>
      </c>
      <c r="D464" s="5" t="s">
        <v>27</v>
      </c>
      <c r="E464" s="5" t="s">
        <v>667</v>
      </c>
      <c r="F464" s="5" t="s">
        <v>668</v>
      </c>
      <c r="G464" s="5" t="s">
        <v>668</v>
      </c>
      <c r="H464" s="5">
        <f t="shared" si="41"/>
        <v>32</v>
      </c>
      <c r="I464" s="5"/>
      <c r="J464" s="5" t="s">
        <v>31</v>
      </c>
      <c r="K464" s="5" t="s">
        <v>32</v>
      </c>
      <c r="L464" s="5" t="s">
        <v>33</v>
      </c>
      <c r="M464" s="5" t="s">
        <v>32</v>
      </c>
      <c r="N464" s="5" t="s">
        <v>24</v>
      </c>
      <c r="O464" s="6">
        <v>4</v>
      </c>
      <c r="P464" s="6">
        <v>16000</v>
      </c>
      <c r="Q464" s="6">
        <f t="shared" si="37"/>
        <v>64000</v>
      </c>
      <c r="R464" s="6">
        <v>14000</v>
      </c>
      <c r="S464" s="6">
        <f t="shared" si="38"/>
        <v>56000</v>
      </c>
      <c r="T464" s="5" t="s">
        <v>34</v>
      </c>
      <c r="X464" s="5" t="s">
        <v>668</v>
      </c>
      <c r="Y464" s="5" t="s">
        <v>33</v>
      </c>
      <c r="Z464" s="5" t="s">
        <v>32</v>
      </c>
      <c r="AA464" s="5" t="s">
        <v>24</v>
      </c>
      <c r="AB464" s="6">
        <v>4</v>
      </c>
      <c r="AC464" s="6">
        <v>16000</v>
      </c>
      <c r="AD464" s="6">
        <f t="shared" si="39"/>
        <v>64000</v>
      </c>
      <c r="AE464" s="6">
        <v>14000</v>
      </c>
      <c r="AF464" s="6">
        <f t="shared" si="40"/>
        <v>56000</v>
      </c>
    </row>
    <row r="465" spans="1:32" x14ac:dyDescent="0.2">
      <c r="A465" s="1">
        <v>2553</v>
      </c>
      <c r="B465" s="5" t="s">
        <v>26</v>
      </c>
      <c r="C465" s="4">
        <v>46009</v>
      </c>
      <c r="D465" s="5" t="s">
        <v>27</v>
      </c>
      <c r="E465" s="5" t="s">
        <v>669</v>
      </c>
      <c r="F465" s="5" t="s">
        <v>670</v>
      </c>
      <c r="G465" s="5" t="s">
        <v>670</v>
      </c>
      <c r="H465" s="5">
        <f t="shared" si="41"/>
        <v>32</v>
      </c>
      <c r="I465" s="5"/>
      <c r="J465" s="5" t="s">
        <v>31</v>
      </c>
      <c r="K465" s="5" t="s">
        <v>32</v>
      </c>
      <c r="L465" s="5" t="s">
        <v>33</v>
      </c>
      <c r="M465" s="5" t="s">
        <v>32</v>
      </c>
      <c r="N465" s="5" t="s">
        <v>24</v>
      </c>
      <c r="O465" s="6">
        <v>5</v>
      </c>
      <c r="P465" s="6">
        <v>22500</v>
      </c>
      <c r="Q465" s="6">
        <f t="shared" si="37"/>
        <v>112500</v>
      </c>
      <c r="R465" s="6">
        <v>18750</v>
      </c>
      <c r="S465" s="6">
        <f t="shared" si="38"/>
        <v>93750</v>
      </c>
      <c r="T465" s="5" t="s">
        <v>34</v>
      </c>
      <c r="X465" s="5" t="s">
        <v>670</v>
      </c>
      <c r="Y465" s="5" t="s">
        <v>33</v>
      </c>
      <c r="Z465" s="5" t="s">
        <v>32</v>
      </c>
      <c r="AA465" s="5" t="s">
        <v>24</v>
      </c>
      <c r="AB465" s="6">
        <v>5</v>
      </c>
      <c r="AC465" s="6">
        <v>22500</v>
      </c>
      <c r="AD465" s="6">
        <f t="shared" si="39"/>
        <v>112500</v>
      </c>
      <c r="AE465" s="6">
        <v>18750</v>
      </c>
      <c r="AF465" s="6">
        <f t="shared" si="40"/>
        <v>93750</v>
      </c>
    </row>
    <row r="466" spans="1:32" x14ac:dyDescent="0.2">
      <c r="A466" s="1">
        <v>2551</v>
      </c>
      <c r="B466" s="5" t="s">
        <v>26</v>
      </c>
      <c r="C466" s="4">
        <v>46009</v>
      </c>
      <c r="D466" s="5" t="s">
        <v>27</v>
      </c>
      <c r="E466" s="5" t="s">
        <v>671</v>
      </c>
      <c r="F466" s="5" t="s">
        <v>672</v>
      </c>
      <c r="G466" s="5" t="s">
        <v>672</v>
      </c>
      <c r="H466" s="5">
        <f t="shared" si="41"/>
        <v>32</v>
      </c>
      <c r="I466" s="5"/>
      <c r="J466" s="5" t="s">
        <v>31</v>
      </c>
      <c r="K466" s="5" t="s">
        <v>32</v>
      </c>
      <c r="L466" s="5" t="s">
        <v>33</v>
      </c>
      <c r="M466" s="5" t="s">
        <v>32</v>
      </c>
      <c r="N466" s="5" t="s">
        <v>24</v>
      </c>
      <c r="O466" s="6">
        <v>4</v>
      </c>
      <c r="P466" s="6">
        <v>30000</v>
      </c>
      <c r="Q466" s="6">
        <f t="shared" si="37"/>
        <v>120000</v>
      </c>
      <c r="R466" s="6">
        <v>25000</v>
      </c>
      <c r="S466" s="6">
        <f t="shared" si="38"/>
        <v>100000</v>
      </c>
      <c r="T466" s="5" t="s">
        <v>34</v>
      </c>
      <c r="X466" s="5" t="s">
        <v>672</v>
      </c>
      <c r="Y466" s="5" t="s">
        <v>33</v>
      </c>
      <c r="Z466" s="5" t="s">
        <v>32</v>
      </c>
      <c r="AA466" s="5" t="s">
        <v>24</v>
      </c>
      <c r="AB466" s="6">
        <v>4</v>
      </c>
      <c r="AC466" s="6">
        <v>30000</v>
      </c>
      <c r="AD466" s="6">
        <f t="shared" si="39"/>
        <v>120000</v>
      </c>
      <c r="AE466" s="6">
        <v>25000</v>
      </c>
      <c r="AF466" s="6">
        <f t="shared" si="40"/>
        <v>100000</v>
      </c>
    </row>
    <row r="467" spans="1:32" x14ac:dyDescent="0.2">
      <c r="A467" s="1">
        <v>1664</v>
      </c>
      <c r="B467" s="4" t="s">
        <v>52</v>
      </c>
      <c r="C467" s="4">
        <v>46000</v>
      </c>
      <c r="D467" s="5" t="s">
        <v>226</v>
      </c>
      <c r="E467" s="5"/>
      <c r="F467" s="5" t="s">
        <v>673</v>
      </c>
      <c r="G467" s="5" t="s">
        <v>673</v>
      </c>
      <c r="H467" s="5">
        <f t="shared" si="41"/>
        <v>14</v>
      </c>
      <c r="I467" s="5"/>
      <c r="J467" s="5" t="s">
        <v>673</v>
      </c>
      <c r="K467" s="5" t="s">
        <v>673</v>
      </c>
      <c r="L467" s="5" t="s">
        <v>674</v>
      </c>
      <c r="M467" s="5" t="s">
        <v>673</v>
      </c>
      <c r="N467" s="5" t="s">
        <v>24</v>
      </c>
      <c r="O467" s="6">
        <v>1</v>
      </c>
      <c r="P467" s="6">
        <v>7500</v>
      </c>
      <c r="Q467" s="6">
        <f t="shared" si="37"/>
        <v>7500</v>
      </c>
      <c r="R467" s="6"/>
      <c r="S467" s="6">
        <f t="shared" si="38"/>
        <v>0</v>
      </c>
      <c r="T467" s="5" t="s">
        <v>25</v>
      </c>
      <c r="X467" s="5" t="s">
        <v>673</v>
      </c>
      <c r="Y467" s="5" t="s">
        <v>674</v>
      </c>
      <c r="Z467" s="5" t="s">
        <v>673</v>
      </c>
      <c r="AA467" s="5" t="s">
        <v>24</v>
      </c>
      <c r="AB467" s="6">
        <v>1</v>
      </c>
      <c r="AC467" s="6">
        <v>7500</v>
      </c>
      <c r="AD467" s="6">
        <f t="shared" si="39"/>
        <v>7500</v>
      </c>
      <c r="AE467" s="6"/>
      <c r="AF467" s="6">
        <f t="shared" si="40"/>
        <v>0</v>
      </c>
    </row>
    <row r="468" spans="1:32" x14ac:dyDescent="0.2">
      <c r="A468" s="1">
        <v>640</v>
      </c>
      <c r="B468" s="4" t="s">
        <v>85</v>
      </c>
      <c r="C468" s="4">
        <v>45999</v>
      </c>
      <c r="D468" s="5" t="s">
        <v>566</v>
      </c>
      <c r="E468" s="5"/>
      <c r="F468" s="5" t="s">
        <v>675</v>
      </c>
      <c r="G468" s="5" t="s">
        <v>675</v>
      </c>
      <c r="H468" s="5">
        <f t="shared" si="41"/>
        <v>15</v>
      </c>
      <c r="I468" s="5"/>
      <c r="J468" s="5" t="s">
        <v>673</v>
      </c>
      <c r="K468" s="5" t="s">
        <v>673</v>
      </c>
      <c r="L468" s="5" t="s">
        <v>674</v>
      </c>
      <c r="M468" s="5" t="s">
        <v>673</v>
      </c>
      <c r="N468" s="5" t="s">
        <v>24</v>
      </c>
      <c r="O468" s="6">
        <v>2</v>
      </c>
      <c r="P468" s="6">
        <v>7500</v>
      </c>
      <c r="Q468" s="6">
        <f t="shared" si="37"/>
        <v>15000</v>
      </c>
      <c r="R468" s="6"/>
      <c r="S468" s="6">
        <f t="shared" si="38"/>
        <v>0</v>
      </c>
      <c r="T468" s="5" t="s">
        <v>25</v>
      </c>
      <c r="X468" s="5" t="s">
        <v>675</v>
      </c>
      <c r="Y468" s="5" t="s">
        <v>674</v>
      </c>
      <c r="Z468" s="5" t="s">
        <v>673</v>
      </c>
      <c r="AA468" s="5" t="s">
        <v>24</v>
      </c>
      <c r="AB468" s="6">
        <v>2</v>
      </c>
      <c r="AC468" s="6">
        <v>7500</v>
      </c>
      <c r="AD468" s="6">
        <f t="shared" si="39"/>
        <v>15000</v>
      </c>
      <c r="AE468" s="6"/>
      <c r="AF468" s="6">
        <f t="shared" si="40"/>
        <v>0</v>
      </c>
    </row>
    <row r="469" spans="1:32" x14ac:dyDescent="0.2">
      <c r="A469" s="1">
        <v>475</v>
      </c>
      <c r="B469" s="4" t="s">
        <v>105</v>
      </c>
      <c r="C469" s="4">
        <v>45999</v>
      </c>
      <c r="D469" s="5" t="s">
        <v>138</v>
      </c>
      <c r="E469" s="5"/>
      <c r="F469" s="5" t="s">
        <v>676</v>
      </c>
      <c r="G469" s="5" t="s">
        <v>676</v>
      </c>
      <c r="H469" s="5">
        <f t="shared" si="41"/>
        <v>14</v>
      </c>
      <c r="I469" s="5"/>
      <c r="J469" s="5" t="s">
        <v>673</v>
      </c>
      <c r="K469" s="5" t="s">
        <v>673</v>
      </c>
      <c r="L469" s="5" t="s">
        <v>674</v>
      </c>
      <c r="M469" s="5" t="s">
        <v>673</v>
      </c>
      <c r="N469" s="5" t="s">
        <v>24</v>
      </c>
      <c r="O469" s="6">
        <v>1</v>
      </c>
      <c r="P469" s="6">
        <v>7500</v>
      </c>
      <c r="Q469" s="6">
        <f t="shared" si="37"/>
        <v>7500</v>
      </c>
      <c r="R469" s="6"/>
      <c r="S469" s="6">
        <f t="shared" si="38"/>
        <v>0</v>
      </c>
      <c r="T469" s="5" t="s">
        <v>25</v>
      </c>
      <c r="X469" s="5" t="s">
        <v>676</v>
      </c>
      <c r="Y469" s="5" t="s">
        <v>674</v>
      </c>
      <c r="Z469" s="5" t="s">
        <v>673</v>
      </c>
      <c r="AA469" s="5" t="s">
        <v>24</v>
      </c>
      <c r="AB469" s="6">
        <v>1</v>
      </c>
      <c r="AC469" s="6">
        <v>7500</v>
      </c>
      <c r="AD469" s="6">
        <f t="shared" si="39"/>
        <v>7500</v>
      </c>
      <c r="AE469" s="6"/>
      <c r="AF469" s="6">
        <f t="shared" si="40"/>
        <v>0</v>
      </c>
    </row>
    <row r="470" spans="1:32" x14ac:dyDescent="0.2">
      <c r="A470" s="1">
        <v>1065</v>
      </c>
      <c r="B470" s="4" t="s">
        <v>60</v>
      </c>
      <c r="C470" s="4">
        <v>46003</v>
      </c>
      <c r="D470" s="5" t="s">
        <v>60</v>
      </c>
      <c r="E470" s="5"/>
      <c r="F470" s="5" t="s">
        <v>677</v>
      </c>
      <c r="G470" s="5" t="s">
        <v>677</v>
      </c>
      <c r="H470" s="5">
        <f t="shared" si="41"/>
        <v>16</v>
      </c>
      <c r="I470" s="5"/>
      <c r="J470" s="5" t="s">
        <v>678</v>
      </c>
      <c r="K470" s="5" t="s">
        <v>679</v>
      </c>
      <c r="L470" s="5" t="s">
        <v>680</v>
      </c>
      <c r="M470" s="5" t="s">
        <v>679</v>
      </c>
      <c r="N470" s="5" t="s">
        <v>24</v>
      </c>
      <c r="O470" s="6">
        <v>6</v>
      </c>
      <c r="P470" s="6">
        <v>5000</v>
      </c>
      <c r="Q470" s="6">
        <f t="shared" si="37"/>
        <v>30000</v>
      </c>
      <c r="R470" s="6"/>
      <c r="S470" s="6">
        <f t="shared" si="38"/>
        <v>0</v>
      </c>
      <c r="T470" s="5" t="s">
        <v>25</v>
      </c>
      <c r="X470" s="5" t="s">
        <v>677</v>
      </c>
      <c r="Y470" s="5" t="s">
        <v>680</v>
      </c>
      <c r="Z470" s="5" t="s">
        <v>679</v>
      </c>
      <c r="AA470" s="5" t="s">
        <v>24</v>
      </c>
      <c r="AB470" s="6">
        <v>6</v>
      </c>
      <c r="AC470" s="6">
        <v>5000</v>
      </c>
      <c r="AD470" s="6">
        <f t="shared" si="39"/>
        <v>30000</v>
      </c>
      <c r="AE470" s="6"/>
      <c r="AF470" s="6">
        <f t="shared" si="40"/>
        <v>0</v>
      </c>
    </row>
    <row r="471" spans="1:32" x14ac:dyDescent="0.2">
      <c r="A471" s="1">
        <v>741</v>
      </c>
      <c r="B471" s="4" t="s">
        <v>85</v>
      </c>
      <c r="C471" s="4">
        <v>45999</v>
      </c>
      <c r="D471" s="5" t="s">
        <v>86</v>
      </c>
      <c r="E471" s="5"/>
      <c r="F471" s="5" t="s">
        <v>681</v>
      </c>
      <c r="G471" s="5" t="s">
        <v>681</v>
      </c>
      <c r="H471" s="5">
        <f t="shared" si="41"/>
        <v>16</v>
      </c>
      <c r="I471" s="5"/>
      <c r="J471" s="5" t="s">
        <v>678</v>
      </c>
      <c r="K471" s="5" t="s">
        <v>682</v>
      </c>
      <c r="L471" s="5" t="s">
        <v>683</v>
      </c>
      <c r="M471" s="5" t="s">
        <v>682</v>
      </c>
      <c r="N471" s="5" t="s">
        <v>24</v>
      </c>
      <c r="O471" s="6">
        <v>10</v>
      </c>
      <c r="P471" s="6">
        <v>6000</v>
      </c>
      <c r="Q471" s="6">
        <f t="shared" si="37"/>
        <v>60000</v>
      </c>
      <c r="R471" s="6"/>
      <c r="S471" s="6">
        <f t="shared" si="38"/>
        <v>0</v>
      </c>
      <c r="T471" s="5" t="s">
        <v>25</v>
      </c>
      <c r="X471" s="5" t="s">
        <v>681</v>
      </c>
      <c r="Y471" s="5" t="s">
        <v>683</v>
      </c>
      <c r="Z471" s="5" t="s">
        <v>682</v>
      </c>
      <c r="AA471" s="5" t="s">
        <v>24</v>
      </c>
      <c r="AB471" s="6">
        <v>10</v>
      </c>
      <c r="AC471" s="6">
        <v>6000</v>
      </c>
      <c r="AD471" s="6">
        <f t="shared" si="39"/>
        <v>60000</v>
      </c>
      <c r="AE471" s="6"/>
      <c r="AF471" s="6">
        <f t="shared" si="40"/>
        <v>0</v>
      </c>
    </row>
    <row r="472" spans="1:32" x14ac:dyDescent="0.2">
      <c r="A472" s="1">
        <v>1917</v>
      </c>
      <c r="B472" s="4" t="s">
        <v>57</v>
      </c>
      <c r="C472" s="4">
        <v>46010</v>
      </c>
      <c r="D472" s="5" t="s">
        <v>684</v>
      </c>
      <c r="E472" s="5"/>
      <c r="F472" s="5" t="s">
        <v>685</v>
      </c>
      <c r="G472" s="5" t="s">
        <v>685</v>
      </c>
      <c r="H472" s="5">
        <f t="shared" si="41"/>
        <v>18</v>
      </c>
      <c r="I472" s="5"/>
      <c r="J472" s="5" t="s">
        <v>678</v>
      </c>
      <c r="K472" s="5" t="s">
        <v>682</v>
      </c>
      <c r="L472" s="5" t="s">
        <v>683</v>
      </c>
      <c r="M472" s="5" t="s">
        <v>682</v>
      </c>
      <c r="N472" s="5" t="s">
        <v>24</v>
      </c>
      <c r="O472" s="6">
        <v>24</v>
      </c>
      <c r="P472" s="7">
        <v>2000</v>
      </c>
      <c r="Q472" s="6">
        <f t="shared" si="37"/>
        <v>48000</v>
      </c>
      <c r="R472" s="7"/>
      <c r="S472" s="6">
        <f t="shared" si="38"/>
        <v>0</v>
      </c>
      <c r="T472" s="5" t="s">
        <v>25</v>
      </c>
      <c r="X472" s="5" t="s">
        <v>685</v>
      </c>
      <c r="Y472" s="5" t="s">
        <v>683</v>
      </c>
      <c r="Z472" s="5" t="s">
        <v>682</v>
      </c>
      <c r="AA472" s="5" t="s">
        <v>24</v>
      </c>
      <c r="AB472" s="6">
        <v>24</v>
      </c>
      <c r="AC472" s="7">
        <v>2000</v>
      </c>
      <c r="AD472" s="6">
        <f t="shared" si="39"/>
        <v>48000</v>
      </c>
      <c r="AE472" s="7"/>
      <c r="AF472" s="6">
        <f t="shared" si="40"/>
        <v>0</v>
      </c>
    </row>
    <row r="473" spans="1:32" x14ac:dyDescent="0.2">
      <c r="A473" s="1">
        <v>1863</v>
      </c>
      <c r="B473" s="4" t="s">
        <v>57</v>
      </c>
      <c r="C473" s="4">
        <v>46010</v>
      </c>
      <c r="D473" s="5" t="s">
        <v>686</v>
      </c>
      <c r="E473" s="5"/>
      <c r="F473" s="5" t="s">
        <v>687</v>
      </c>
      <c r="G473" s="5" t="s">
        <v>687</v>
      </c>
      <c r="H473" s="5">
        <f t="shared" si="41"/>
        <v>18</v>
      </c>
      <c r="I473" s="5"/>
      <c r="J473" s="5" t="s">
        <v>678</v>
      </c>
      <c r="K473" s="5" t="s">
        <v>682</v>
      </c>
      <c r="L473" s="5" t="s">
        <v>683</v>
      </c>
      <c r="M473" s="5" t="s">
        <v>682</v>
      </c>
      <c r="N473" s="5" t="s">
        <v>24</v>
      </c>
      <c r="O473" s="6">
        <v>20</v>
      </c>
      <c r="P473" s="7">
        <v>3000</v>
      </c>
      <c r="Q473" s="6">
        <f t="shared" si="37"/>
        <v>60000</v>
      </c>
      <c r="R473" s="7">
        <v>2500</v>
      </c>
      <c r="S473" s="6">
        <f t="shared" si="38"/>
        <v>50000</v>
      </c>
      <c r="T473" s="5" t="s">
        <v>25</v>
      </c>
      <c r="X473" s="5" t="s">
        <v>687</v>
      </c>
      <c r="Y473" s="5" t="s">
        <v>683</v>
      </c>
      <c r="Z473" s="5" t="s">
        <v>682</v>
      </c>
      <c r="AA473" s="5" t="s">
        <v>24</v>
      </c>
      <c r="AB473" s="6">
        <v>20</v>
      </c>
      <c r="AC473" s="7">
        <v>3000</v>
      </c>
      <c r="AD473" s="6">
        <f t="shared" si="39"/>
        <v>60000</v>
      </c>
      <c r="AE473" s="7">
        <v>2500</v>
      </c>
      <c r="AF473" s="6">
        <f t="shared" si="40"/>
        <v>50000</v>
      </c>
    </row>
    <row r="474" spans="1:32" x14ac:dyDescent="0.2">
      <c r="A474" s="1">
        <v>1864</v>
      </c>
      <c r="B474" s="4" t="s">
        <v>57</v>
      </c>
      <c r="C474" s="4">
        <v>46010</v>
      </c>
      <c r="D474" s="5" t="s">
        <v>686</v>
      </c>
      <c r="E474" s="5"/>
      <c r="F474" s="5" t="s">
        <v>688</v>
      </c>
      <c r="G474" s="5" t="s">
        <v>688</v>
      </c>
      <c r="H474" s="5">
        <f t="shared" si="41"/>
        <v>18</v>
      </c>
      <c r="I474" s="5"/>
      <c r="J474" s="5" t="s">
        <v>678</v>
      </c>
      <c r="K474" s="5" t="s">
        <v>682</v>
      </c>
      <c r="L474" s="5" t="s">
        <v>683</v>
      </c>
      <c r="M474" s="5" t="s">
        <v>682</v>
      </c>
      <c r="N474" s="5" t="s">
        <v>24</v>
      </c>
      <c r="O474" s="6">
        <v>18</v>
      </c>
      <c r="P474" s="7">
        <v>5500</v>
      </c>
      <c r="Q474" s="6">
        <f t="shared" si="37"/>
        <v>99000</v>
      </c>
      <c r="R474" s="7">
        <v>4500</v>
      </c>
      <c r="S474" s="6">
        <f t="shared" si="38"/>
        <v>81000</v>
      </c>
      <c r="T474" s="5" t="s">
        <v>25</v>
      </c>
      <c r="X474" s="5" t="s">
        <v>688</v>
      </c>
      <c r="Y474" s="5" t="s">
        <v>683</v>
      </c>
      <c r="Z474" s="5" t="s">
        <v>682</v>
      </c>
      <c r="AA474" s="5" t="s">
        <v>24</v>
      </c>
      <c r="AB474" s="6">
        <v>18</v>
      </c>
      <c r="AC474" s="7">
        <v>5500</v>
      </c>
      <c r="AD474" s="6">
        <f t="shared" si="39"/>
        <v>99000</v>
      </c>
      <c r="AE474" s="7">
        <v>4500</v>
      </c>
      <c r="AF474" s="6">
        <f t="shared" si="40"/>
        <v>81000</v>
      </c>
    </row>
    <row r="475" spans="1:32" x14ac:dyDescent="0.2">
      <c r="A475" s="1">
        <v>2542</v>
      </c>
      <c r="B475" s="5" t="s">
        <v>26</v>
      </c>
      <c r="C475" s="4">
        <v>46009</v>
      </c>
      <c r="D475" s="5" t="s">
        <v>27</v>
      </c>
      <c r="E475" s="5" t="s">
        <v>689</v>
      </c>
      <c r="F475" s="5" t="s">
        <v>690</v>
      </c>
      <c r="G475" s="5" t="s">
        <v>691</v>
      </c>
      <c r="H475" s="5">
        <f t="shared" si="41"/>
        <v>23</v>
      </c>
      <c r="I475" s="5"/>
      <c r="J475" s="5" t="s">
        <v>692</v>
      </c>
      <c r="K475" s="5" t="s">
        <v>692</v>
      </c>
      <c r="L475" s="5" t="s">
        <v>693</v>
      </c>
      <c r="M475" s="5" t="s">
        <v>34</v>
      </c>
      <c r="N475" s="5" t="s">
        <v>24</v>
      </c>
      <c r="O475" s="6">
        <v>22</v>
      </c>
      <c r="P475" s="6">
        <v>4000</v>
      </c>
      <c r="Q475" s="6">
        <f t="shared" si="37"/>
        <v>88000</v>
      </c>
      <c r="R475" s="6">
        <v>3500</v>
      </c>
      <c r="S475" s="6">
        <f t="shared" si="38"/>
        <v>77000</v>
      </c>
      <c r="T475" s="5" t="s">
        <v>34</v>
      </c>
      <c r="X475" s="5" t="s">
        <v>691</v>
      </c>
      <c r="Y475" s="5" t="s">
        <v>693</v>
      </c>
      <c r="Z475" s="5" t="s">
        <v>34</v>
      </c>
      <c r="AA475" s="5" t="s">
        <v>24</v>
      </c>
      <c r="AB475" s="6">
        <v>22</v>
      </c>
      <c r="AC475" s="6">
        <v>4000</v>
      </c>
      <c r="AD475" s="6">
        <f t="shared" si="39"/>
        <v>88000</v>
      </c>
      <c r="AE475" s="6">
        <v>3500</v>
      </c>
      <c r="AF475" s="6">
        <f t="shared" si="40"/>
        <v>77000</v>
      </c>
    </row>
    <row r="476" spans="1:32" x14ac:dyDescent="0.2">
      <c r="A476" s="1">
        <v>2660</v>
      </c>
      <c r="B476" s="4" t="s">
        <v>452</v>
      </c>
      <c r="C476" s="4">
        <v>46009</v>
      </c>
      <c r="D476" s="5" t="s">
        <v>464</v>
      </c>
      <c r="E476" s="5" t="s">
        <v>689</v>
      </c>
      <c r="F476" s="5" t="s">
        <v>690</v>
      </c>
      <c r="G476" s="5" t="s">
        <v>691</v>
      </c>
      <c r="H476" s="5">
        <f t="shared" si="41"/>
        <v>23</v>
      </c>
      <c r="I476" s="5"/>
      <c r="J476" s="5" t="s">
        <v>692</v>
      </c>
      <c r="K476" s="5" t="s">
        <v>692</v>
      </c>
      <c r="L476" s="5" t="s">
        <v>693</v>
      </c>
      <c r="M476" s="5" t="s">
        <v>34</v>
      </c>
      <c r="N476" s="5" t="s">
        <v>24</v>
      </c>
      <c r="O476" s="6">
        <v>1</v>
      </c>
      <c r="P476" s="6">
        <v>5000</v>
      </c>
      <c r="Q476" s="6">
        <f t="shared" si="37"/>
        <v>5000</v>
      </c>
      <c r="R476" s="6">
        <v>3500</v>
      </c>
      <c r="S476" s="6">
        <f t="shared" si="38"/>
        <v>3500</v>
      </c>
      <c r="T476" s="5" t="s">
        <v>34</v>
      </c>
      <c r="X476" s="5" t="s">
        <v>691</v>
      </c>
      <c r="Y476" s="5" t="s">
        <v>693</v>
      </c>
      <c r="Z476" s="5" t="s">
        <v>34</v>
      </c>
      <c r="AA476" s="5" t="s">
        <v>24</v>
      </c>
      <c r="AB476" s="6">
        <v>1</v>
      </c>
      <c r="AC476" s="6">
        <v>5000</v>
      </c>
      <c r="AD476" s="6">
        <f t="shared" si="39"/>
        <v>5000</v>
      </c>
      <c r="AE476" s="6">
        <v>3500</v>
      </c>
      <c r="AF476" s="6">
        <f t="shared" si="40"/>
        <v>3500</v>
      </c>
    </row>
    <row r="477" spans="1:32" x14ac:dyDescent="0.2">
      <c r="A477" s="1">
        <v>2647</v>
      </c>
      <c r="B477" s="4" t="s">
        <v>452</v>
      </c>
      <c r="C477" s="4">
        <v>46009</v>
      </c>
      <c r="D477" s="5" t="s">
        <v>694</v>
      </c>
      <c r="E477" s="5" t="s">
        <v>695</v>
      </c>
      <c r="F477" s="5" t="s">
        <v>696</v>
      </c>
      <c r="G477" s="5" t="s">
        <v>697</v>
      </c>
      <c r="H477" s="5">
        <f t="shared" si="41"/>
        <v>39</v>
      </c>
      <c r="I477" s="5"/>
      <c r="J477" s="5" t="s">
        <v>692</v>
      </c>
      <c r="K477" s="5" t="s">
        <v>692</v>
      </c>
      <c r="L477" s="5" t="s">
        <v>693</v>
      </c>
      <c r="M477" s="5" t="s">
        <v>34</v>
      </c>
      <c r="N477" s="5" t="s">
        <v>24</v>
      </c>
      <c r="O477" s="6">
        <v>6</v>
      </c>
      <c r="P477" s="6">
        <v>7000</v>
      </c>
      <c r="Q477" s="6">
        <f t="shared" si="37"/>
        <v>42000</v>
      </c>
      <c r="R477" s="6">
        <v>6000</v>
      </c>
      <c r="S477" s="6">
        <f t="shared" si="38"/>
        <v>36000</v>
      </c>
      <c r="T477" s="5" t="s">
        <v>34</v>
      </c>
      <c r="X477" s="5" t="s">
        <v>697</v>
      </c>
      <c r="Y477" s="5" t="s">
        <v>693</v>
      </c>
      <c r="Z477" s="5" t="s">
        <v>34</v>
      </c>
      <c r="AA477" s="5" t="s">
        <v>24</v>
      </c>
      <c r="AB477" s="6">
        <v>6</v>
      </c>
      <c r="AC477" s="6">
        <v>7000</v>
      </c>
      <c r="AD477" s="6">
        <f t="shared" si="39"/>
        <v>42000</v>
      </c>
      <c r="AE477" s="6">
        <v>6000</v>
      </c>
      <c r="AF477" s="6">
        <f t="shared" si="40"/>
        <v>36000</v>
      </c>
    </row>
    <row r="478" spans="1:32" x14ac:dyDescent="0.2">
      <c r="A478" s="1">
        <v>2547</v>
      </c>
      <c r="B478" s="5" t="s">
        <v>26</v>
      </c>
      <c r="C478" s="4">
        <v>46009</v>
      </c>
      <c r="D478" s="5" t="s">
        <v>27</v>
      </c>
      <c r="E478" s="5" t="s">
        <v>698</v>
      </c>
      <c r="F478" s="5" t="s">
        <v>699</v>
      </c>
      <c r="G478" s="5" t="s">
        <v>700</v>
      </c>
      <c r="H478" s="5">
        <f t="shared" si="41"/>
        <v>33</v>
      </c>
      <c r="I478" s="5"/>
      <c r="J478" s="5" t="s">
        <v>692</v>
      </c>
      <c r="K478" s="5" t="s">
        <v>692</v>
      </c>
      <c r="L478" s="5" t="s">
        <v>693</v>
      </c>
      <c r="M478" s="5" t="s">
        <v>34</v>
      </c>
      <c r="N478" s="5" t="s">
        <v>24</v>
      </c>
      <c r="O478" s="6">
        <v>10</v>
      </c>
      <c r="P478" s="6">
        <v>3500</v>
      </c>
      <c r="Q478" s="6">
        <f t="shared" si="37"/>
        <v>35000</v>
      </c>
      <c r="R478" s="6">
        <v>3000</v>
      </c>
      <c r="S478" s="6">
        <f t="shared" si="38"/>
        <v>30000</v>
      </c>
      <c r="T478" s="5" t="s">
        <v>34</v>
      </c>
      <c r="X478" s="5" t="s">
        <v>700</v>
      </c>
      <c r="Y478" s="5" t="s">
        <v>693</v>
      </c>
      <c r="Z478" s="5" t="s">
        <v>34</v>
      </c>
      <c r="AA478" s="5" t="s">
        <v>24</v>
      </c>
      <c r="AB478" s="6">
        <v>10</v>
      </c>
      <c r="AC478" s="6">
        <v>3500</v>
      </c>
      <c r="AD478" s="6">
        <f t="shared" si="39"/>
        <v>35000</v>
      </c>
      <c r="AE478" s="6">
        <v>3000</v>
      </c>
      <c r="AF478" s="6">
        <f t="shared" si="40"/>
        <v>30000</v>
      </c>
    </row>
    <row r="479" spans="1:32" x14ac:dyDescent="0.2">
      <c r="A479" s="1">
        <v>2644</v>
      </c>
      <c r="B479" s="4" t="s">
        <v>452</v>
      </c>
      <c r="C479" s="4">
        <v>46009</v>
      </c>
      <c r="D479" s="5" t="s">
        <v>453</v>
      </c>
      <c r="E479" s="5" t="s">
        <v>698</v>
      </c>
      <c r="F479" s="5" t="s">
        <v>699</v>
      </c>
      <c r="G479" s="5" t="s">
        <v>700</v>
      </c>
      <c r="H479" s="5">
        <f t="shared" si="41"/>
        <v>33</v>
      </c>
      <c r="I479" s="5"/>
      <c r="J479" s="5" t="s">
        <v>692</v>
      </c>
      <c r="K479" s="5" t="s">
        <v>692</v>
      </c>
      <c r="L479" s="5" t="s">
        <v>693</v>
      </c>
      <c r="M479" s="5" t="s">
        <v>34</v>
      </c>
      <c r="N479" s="5" t="s">
        <v>24</v>
      </c>
      <c r="O479" s="6">
        <v>10</v>
      </c>
      <c r="P479" s="6">
        <v>4000</v>
      </c>
      <c r="Q479" s="6">
        <f t="shared" si="37"/>
        <v>40000</v>
      </c>
      <c r="R479" s="6">
        <v>3000</v>
      </c>
      <c r="S479" s="6">
        <f t="shared" si="38"/>
        <v>30000</v>
      </c>
      <c r="T479" s="5" t="s">
        <v>34</v>
      </c>
      <c r="X479" s="5" t="s">
        <v>700</v>
      </c>
      <c r="Y479" s="5" t="s">
        <v>693</v>
      </c>
      <c r="Z479" s="5" t="s">
        <v>34</v>
      </c>
      <c r="AA479" s="5" t="s">
        <v>24</v>
      </c>
      <c r="AB479" s="6">
        <v>10</v>
      </c>
      <c r="AC479" s="6">
        <v>4000</v>
      </c>
      <c r="AD479" s="6">
        <f t="shared" si="39"/>
        <v>40000</v>
      </c>
      <c r="AE479" s="6">
        <v>3000</v>
      </c>
      <c r="AF479" s="6">
        <f t="shared" si="40"/>
        <v>30000</v>
      </c>
    </row>
    <row r="480" spans="1:32" x14ac:dyDescent="0.2">
      <c r="A480" s="1">
        <v>1100</v>
      </c>
      <c r="B480" s="4" t="s">
        <v>60</v>
      </c>
      <c r="C480" s="4">
        <v>46003</v>
      </c>
      <c r="D480" s="5" t="s">
        <v>60</v>
      </c>
      <c r="E480" s="5"/>
      <c r="F480" s="5" t="s">
        <v>701</v>
      </c>
      <c r="G480" s="5" t="s">
        <v>701</v>
      </c>
      <c r="H480" s="5">
        <f t="shared" si="41"/>
        <v>21</v>
      </c>
      <c r="I480" s="5"/>
      <c r="J480" s="5" t="s">
        <v>702</v>
      </c>
      <c r="K480" s="5" t="s">
        <v>702</v>
      </c>
      <c r="L480" s="5" t="s">
        <v>703</v>
      </c>
      <c r="M480" s="5" t="s">
        <v>704</v>
      </c>
      <c r="N480" s="5" t="s">
        <v>24</v>
      </c>
      <c r="O480" s="6">
        <v>5</v>
      </c>
      <c r="P480" s="6">
        <v>2500</v>
      </c>
      <c r="Q480" s="6">
        <f t="shared" si="37"/>
        <v>12500</v>
      </c>
      <c r="R480" s="6"/>
      <c r="S480" s="6">
        <f t="shared" si="38"/>
        <v>0</v>
      </c>
      <c r="T480" s="5" t="s">
        <v>25</v>
      </c>
      <c r="X480" s="5" t="s">
        <v>701</v>
      </c>
      <c r="Y480" s="5" t="s">
        <v>703</v>
      </c>
      <c r="Z480" s="5" t="s">
        <v>704</v>
      </c>
      <c r="AA480" s="5" t="s">
        <v>24</v>
      </c>
      <c r="AB480" s="6">
        <v>5</v>
      </c>
      <c r="AC480" s="6">
        <v>2500</v>
      </c>
      <c r="AD480" s="6">
        <f t="shared" si="39"/>
        <v>12500</v>
      </c>
      <c r="AE480" s="6"/>
      <c r="AF480" s="6">
        <f t="shared" si="40"/>
        <v>0</v>
      </c>
    </row>
    <row r="481" spans="1:32" x14ac:dyDescent="0.2">
      <c r="A481" s="1">
        <v>2527</v>
      </c>
      <c r="B481" s="5" t="s">
        <v>26</v>
      </c>
      <c r="C481" s="4">
        <v>46009</v>
      </c>
      <c r="D481" s="5" t="s">
        <v>27</v>
      </c>
      <c r="E481" s="5" t="s">
        <v>705</v>
      </c>
      <c r="F481" s="5" t="s">
        <v>706</v>
      </c>
      <c r="G481" s="5" t="s">
        <v>706</v>
      </c>
      <c r="H481" s="5">
        <f t="shared" si="41"/>
        <v>29</v>
      </c>
      <c r="I481" s="5"/>
      <c r="J481" s="5" t="s">
        <v>707</v>
      </c>
      <c r="K481" s="5" t="s">
        <v>707</v>
      </c>
      <c r="L481" s="5" t="s">
        <v>693</v>
      </c>
      <c r="M481" s="5" t="s">
        <v>34</v>
      </c>
      <c r="N481" s="5" t="s">
        <v>24</v>
      </c>
      <c r="O481" s="6">
        <v>3</v>
      </c>
      <c r="P481" s="6">
        <v>4000</v>
      </c>
      <c r="Q481" s="6">
        <f t="shared" si="37"/>
        <v>12000</v>
      </c>
      <c r="R481" s="6">
        <v>3000</v>
      </c>
      <c r="S481" s="6">
        <f t="shared" si="38"/>
        <v>9000</v>
      </c>
      <c r="T481" s="5" t="s">
        <v>34</v>
      </c>
      <c r="X481" s="5" t="s">
        <v>706</v>
      </c>
      <c r="Y481" s="5" t="s">
        <v>693</v>
      </c>
      <c r="Z481" s="5" t="s">
        <v>34</v>
      </c>
      <c r="AA481" s="5" t="s">
        <v>24</v>
      </c>
      <c r="AB481" s="6">
        <v>3</v>
      </c>
      <c r="AC481" s="6">
        <v>4000</v>
      </c>
      <c r="AD481" s="6">
        <f t="shared" si="39"/>
        <v>12000</v>
      </c>
      <c r="AE481" s="6">
        <v>3000</v>
      </c>
      <c r="AF481" s="6">
        <f t="shared" si="40"/>
        <v>9000</v>
      </c>
    </row>
    <row r="482" spans="1:32" x14ac:dyDescent="0.2">
      <c r="A482" s="1">
        <v>1101</v>
      </c>
      <c r="B482" s="4" t="s">
        <v>60</v>
      </c>
      <c r="C482" s="4">
        <v>46003</v>
      </c>
      <c r="D482" s="5" t="s">
        <v>60</v>
      </c>
      <c r="E482" s="5"/>
      <c r="F482" s="5" t="s">
        <v>708</v>
      </c>
      <c r="G482" s="5" t="s">
        <v>708</v>
      </c>
      <c r="H482" s="5">
        <f t="shared" si="41"/>
        <v>21</v>
      </c>
      <c r="I482" s="5"/>
      <c r="J482" s="5" t="s">
        <v>702</v>
      </c>
      <c r="K482" s="5" t="s">
        <v>702</v>
      </c>
      <c r="L482" s="5" t="s">
        <v>703</v>
      </c>
      <c r="M482" s="5" t="s">
        <v>704</v>
      </c>
      <c r="N482" s="5" t="s">
        <v>24</v>
      </c>
      <c r="O482" s="6">
        <v>7</v>
      </c>
      <c r="P482" s="6">
        <v>3500</v>
      </c>
      <c r="Q482" s="6">
        <f t="shared" si="37"/>
        <v>24500</v>
      </c>
      <c r="R482" s="6"/>
      <c r="S482" s="6">
        <f t="shared" si="38"/>
        <v>0</v>
      </c>
      <c r="T482" s="5" t="s">
        <v>25</v>
      </c>
      <c r="X482" s="5" t="s">
        <v>708</v>
      </c>
      <c r="Y482" s="5" t="s">
        <v>703</v>
      </c>
      <c r="Z482" s="5" t="s">
        <v>704</v>
      </c>
      <c r="AA482" s="5" t="s">
        <v>24</v>
      </c>
      <c r="AB482" s="6">
        <v>7</v>
      </c>
      <c r="AC482" s="6">
        <v>3500</v>
      </c>
      <c r="AD482" s="6">
        <f t="shared" si="39"/>
        <v>24500</v>
      </c>
      <c r="AE482" s="6"/>
      <c r="AF482" s="6">
        <f t="shared" si="40"/>
        <v>0</v>
      </c>
    </row>
    <row r="483" spans="1:32" x14ac:dyDescent="0.2">
      <c r="A483" s="1">
        <v>2526</v>
      </c>
      <c r="B483" s="5" t="s">
        <v>26</v>
      </c>
      <c r="C483" s="4">
        <v>46009</v>
      </c>
      <c r="D483" s="5" t="s">
        <v>27</v>
      </c>
      <c r="E483" s="5" t="s">
        <v>709</v>
      </c>
      <c r="F483" s="5" t="s">
        <v>710</v>
      </c>
      <c r="G483" s="5" t="s">
        <v>710</v>
      </c>
      <c r="H483" s="5">
        <f t="shared" si="41"/>
        <v>29</v>
      </c>
      <c r="I483" s="5"/>
      <c r="J483" s="5" t="s">
        <v>707</v>
      </c>
      <c r="K483" s="5" t="s">
        <v>707</v>
      </c>
      <c r="L483" s="5" t="s">
        <v>693</v>
      </c>
      <c r="M483" s="5" t="s">
        <v>34</v>
      </c>
      <c r="N483" s="5" t="s">
        <v>24</v>
      </c>
      <c r="O483" s="6">
        <v>6</v>
      </c>
      <c r="P483" s="6">
        <v>6500</v>
      </c>
      <c r="Q483" s="6">
        <f t="shared" si="37"/>
        <v>39000</v>
      </c>
      <c r="R483" s="6">
        <v>3750</v>
      </c>
      <c r="S483" s="6">
        <f t="shared" si="38"/>
        <v>22500</v>
      </c>
      <c r="T483" s="5" t="s">
        <v>34</v>
      </c>
      <c r="X483" s="5" t="s">
        <v>710</v>
      </c>
      <c r="Y483" s="5" t="s">
        <v>693</v>
      </c>
      <c r="Z483" s="5" t="s">
        <v>34</v>
      </c>
      <c r="AA483" s="5" t="s">
        <v>24</v>
      </c>
      <c r="AB483" s="6">
        <v>6</v>
      </c>
      <c r="AC483" s="6">
        <v>6500</v>
      </c>
      <c r="AD483" s="6">
        <f t="shared" si="39"/>
        <v>39000</v>
      </c>
      <c r="AE483" s="6">
        <v>3750</v>
      </c>
      <c r="AF483" s="6">
        <f t="shared" si="40"/>
        <v>22500</v>
      </c>
    </row>
    <row r="484" spans="1:32" x14ac:dyDescent="0.2">
      <c r="A484" s="1">
        <v>371</v>
      </c>
      <c r="B484" s="4" t="s">
        <v>48</v>
      </c>
      <c r="C484" s="4">
        <v>45998</v>
      </c>
      <c r="D484" s="5" t="s">
        <v>67</v>
      </c>
      <c r="E484" s="5"/>
      <c r="F484" s="5" t="s">
        <v>711</v>
      </c>
      <c r="G484" s="5" t="s">
        <v>711</v>
      </c>
      <c r="H484" s="5">
        <f t="shared" si="41"/>
        <v>21</v>
      </c>
      <c r="I484" s="5"/>
      <c r="J484" s="5" t="s">
        <v>702</v>
      </c>
      <c r="K484" s="5" t="s">
        <v>702</v>
      </c>
      <c r="L484" s="5" t="s">
        <v>703</v>
      </c>
      <c r="M484" s="5" t="s">
        <v>704</v>
      </c>
      <c r="N484" s="5" t="s">
        <v>24</v>
      </c>
      <c r="O484" s="6">
        <v>1</v>
      </c>
      <c r="P484" s="6">
        <v>5000</v>
      </c>
      <c r="Q484" s="6">
        <f t="shared" si="37"/>
        <v>5000</v>
      </c>
      <c r="R484" s="6"/>
      <c r="S484" s="6">
        <f t="shared" si="38"/>
        <v>0</v>
      </c>
      <c r="T484" s="5" t="s">
        <v>25</v>
      </c>
      <c r="X484" s="5" t="s">
        <v>711</v>
      </c>
      <c r="Y484" s="5" t="s">
        <v>703</v>
      </c>
      <c r="Z484" s="5" t="s">
        <v>704</v>
      </c>
      <c r="AA484" s="5" t="s">
        <v>24</v>
      </c>
      <c r="AB484" s="6">
        <v>1</v>
      </c>
      <c r="AC484" s="6">
        <v>5000</v>
      </c>
      <c r="AD484" s="6">
        <f t="shared" si="39"/>
        <v>5000</v>
      </c>
      <c r="AE484" s="6"/>
      <c r="AF484" s="6">
        <f t="shared" si="40"/>
        <v>0</v>
      </c>
    </row>
    <row r="485" spans="1:32" x14ac:dyDescent="0.2">
      <c r="A485" s="1">
        <v>636</v>
      </c>
      <c r="B485" s="4" t="s">
        <v>85</v>
      </c>
      <c r="C485" s="4">
        <v>45999</v>
      </c>
      <c r="D485" s="5" t="s">
        <v>566</v>
      </c>
      <c r="E485" s="5"/>
      <c r="F485" s="5" t="s">
        <v>711</v>
      </c>
      <c r="G485" s="5" t="s">
        <v>711</v>
      </c>
      <c r="H485" s="5">
        <f t="shared" si="41"/>
        <v>21</v>
      </c>
      <c r="I485" s="5"/>
      <c r="J485" s="5" t="s">
        <v>702</v>
      </c>
      <c r="K485" s="5" t="s">
        <v>702</v>
      </c>
      <c r="L485" s="5" t="s">
        <v>703</v>
      </c>
      <c r="M485" s="5" t="s">
        <v>704</v>
      </c>
      <c r="N485" s="5" t="s">
        <v>24</v>
      </c>
      <c r="O485" s="6">
        <v>1</v>
      </c>
      <c r="P485" s="6">
        <v>5000</v>
      </c>
      <c r="Q485" s="6">
        <f t="shared" si="37"/>
        <v>5000</v>
      </c>
      <c r="R485" s="6"/>
      <c r="S485" s="6">
        <f t="shared" si="38"/>
        <v>0</v>
      </c>
      <c r="T485" s="5" t="s">
        <v>25</v>
      </c>
      <c r="X485" s="5" t="s">
        <v>711</v>
      </c>
      <c r="Y485" s="5" t="s">
        <v>703</v>
      </c>
      <c r="Z485" s="5" t="s">
        <v>704</v>
      </c>
      <c r="AA485" s="5" t="s">
        <v>24</v>
      </c>
      <c r="AB485" s="6">
        <v>1</v>
      </c>
      <c r="AC485" s="6">
        <v>5000</v>
      </c>
      <c r="AD485" s="6">
        <f t="shared" si="39"/>
        <v>5000</v>
      </c>
      <c r="AE485" s="6"/>
      <c r="AF485" s="6">
        <f t="shared" si="40"/>
        <v>0</v>
      </c>
    </row>
    <row r="486" spans="1:32" x14ac:dyDescent="0.2">
      <c r="A486" s="1">
        <v>2519</v>
      </c>
      <c r="B486" s="5" t="s">
        <v>26</v>
      </c>
      <c r="C486" s="4">
        <v>46009</v>
      </c>
      <c r="D486" s="5" t="s">
        <v>27</v>
      </c>
      <c r="E486" s="5" t="s">
        <v>712</v>
      </c>
      <c r="F486" s="5" t="s">
        <v>713</v>
      </c>
      <c r="G486" s="5" t="s">
        <v>713</v>
      </c>
      <c r="H486" s="5">
        <f t="shared" si="41"/>
        <v>29</v>
      </c>
      <c r="I486" s="5"/>
      <c r="J486" s="5" t="s">
        <v>707</v>
      </c>
      <c r="K486" s="5" t="s">
        <v>707</v>
      </c>
      <c r="L486" s="5" t="s">
        <v>693</v>
      </c>
      <c r="M486" s="5" t="s">
        <v>34</v>
      </c>
      <c r="N486" s="5" t="s">
        <v>24</v>
      </c>
      <c r="O486" s="6">
        <v>6</v>
      </c>
      <c r="P486" s="6">
        <v>7500</v>
      </c>
      <c r="Q486" s="6">
        <f t="shared" si="37"/>
        <v>45000</v>
      </c>
      <c r="R486" s="6">
        <v>4750</v>
      </c>
      <c r="S486" s="6">
        <f t="shared" si="38"/>
        <v>28500</v>
      </c>
      <c r="T486" s="5" t="s">
        <v>34</v>
      </c>
      <c r="X486" s="5" t="s">
        <v>713</v>
      </c>
      <c r="Y486" s="5" t="s">
        <v>693</v>
      </c>
      <c r="Z486" s="5" t="s">
        <v>34</v>
      </c>
      <c r="AA486" s="5" t="s">
        <v>24</v>
      </c>
      <c r="AB486" s="6">
        <v>6</v>
      </c>
      <c r="AC486" s="6">
        <v>7500</v>
      </c>
      <c r="AD486" s="6">
        <f t="shared" si="39"/>
        <v>45000</v>
      </c>
      <c r="AE486" s="6">
        <v>4750</v>
      </c>
      <c r="AF486" s="6">
        <f t="shared" si="40"/>
        <v>28500</v>
      </c>
    </row>
    <row r="487" spans="1:32" x14ac:dyDescent="0.2">
      <c r="A487" s="1">
        <v>2518</v>
      </c>
      <c r="B487" s="5" t="s">
        <v>26</v>
      </c>
      <c r="C487" s="4">
        <v>46009</v>
      </c>
      <c r="D487" s="5" t="s">
        <v>27</v>
      </c>
      <c r="E487" s="5" t="s">
        <v>714</v>
      </c>
      <c r="F487" s="5" t="s">
        <v>715</v>
      </c>
      <c r="G487" s="5" t="s">
        <v>716</v>
      </c>
      <c r="H487" s="5">
        <f t="shared" si="41"/>
        <v>21</v>
      </c>
      <c r="I487" s="5"/>
      <c r="J487" s="5" t="s">
        <v>707</v>
      </c>
      <c r="K487" s="5" t="s">
        <v>707</v>
      </c>
      <c r="L487" s="5" t="s">
        <v>693</v>
      </c>
      <c r="M487" s="5" t="s">
        <v>34</v>
      </c>
      <c r="N487" s="5" t="s">
        <v>24</v>
      </c>
      <c r="O487" s="6">
        <v>4</v>
      </c>
      <c r="P487" s="6">
        <v>10000</v>
      </c>
      <c r="Q487" s="6">
        <f t="shared" si="37"/>
        <v>40000</v>
      </c>
      <c r="R487" s="6">
        <v>8500</v>
      </c>
      <c r="S487" s="6">
        <f t="shared" si="38"/>
        <v>34000</v>
      </c>
      <c r="T487" s="5" t="s">
        <v>34</v>
      </c>
      <c r="X487" s="5" t="s">
        <v>716</v>
      </c>
      <c r="Y487" s="5" t="s">
        <v>693</v>
      </c>
      <c r="Z487" s="5" t="s">
        <v>34</v>
      </c>
      <c r="AA487" s="5" t="s">
        <v>24</v>
      </c>
      <c r="AB487" s="6">
        <v>4</v>
      </c>
      <c r="AC487" s="6">
        <v>10000</v>
      </c>
      <c r="AD487" s="6">
        <f t="shared" si="39"/>
        <v>40000</v>
      </c>
      <c r="AE487" s="6">
        <v>8500</v>
      </c>
      <c r="AF487" s="6">
        <f t="shared" si="40"/>
        <v>34000</v>
      </c>
    </row>
    <row r="488" spans="1:32" x14ac:dyDescent="0.2">
      <c r="A488" s="1">
        <v>2520</v>
      </c>
      <c r="B488" s="5" t="s">
        <v>26</v>
      </c>
      <c r="C488" s="4">
        <v>46009</v>
      </c>
      <c r="D488" s="5" t="s">
        <v>27</v>
      </c>
      <c r="E488" s="5" t="s">
        <v>717</v>
      </c>
      <c r="F488" s="5" t="s">
        <v>718</v>
      </c>
      <c r="G488" s="5" t="s">
        <v>719</v>
      </c>
      <c r="H488" s="5">
        <f t="shared" si="41"/>
        <v>21</v>
      </c>
      <c r="I488" s="5"/>
      <c r="J488" s="5" t="s">
        <v>707</v>
      </c>
      <c r="K488" s="5" t="s">
        <v>707</v>
      </c>
      <c r="L488" s="5" t="s">
        <v>693</v>
      </c>
      <c r="M488" s="5" t="s">
        <v>34</v>
      </c>
      <c r="N488" s="5" t="s">
        <v>24</v>
      </c>
      <c r="O488" s="6">
        <v>3</v>
      </c>
      <c r="P488" s="6">
        <v>17500</v>
      </c>
      <c r="Q488" s="6">
        <f t="shared" si="37"/>
        <v>52500</v>
      </c>
      <c r="R488" s="6">
        <v>15000</v>
      </c>
      <c r="S488" s="6">
        <f t="shared" si="38"/>
        <v>45000</v>
      </c>
      <c r="T488" s="5" t="s">
        <v>34</v>
      </c>
      <c r="X488" s="5" t="s">
        <v>719</v>
      </c>
      <c r="Y488" s="5" t="s">
        <v>693</v>
      </c>
      <c r="Z488" s="5" t="s">
        <v>34</v>
      </c>
      <c r="AA488" s="5" t="s">
        <v>24</v>
      </c>
      <c r="AB488" s="6">
        <v>3</v>
      </c>
      <c r="AC488" s="6">
        <v>17500</v>
      </c>
      <c r="AD488" s="6">
        <f t="shared" si="39"/>
        <v>52500</v>
      </c>
      <c r="AE488" s="6">
        <v>15000</v>
      </c>
      <c r="AF488" s="6">
        <f t="shared" si="40"/>
        <v>45000</v>
      </c>
    </row>
    <row r="489" spans="1:32" x14ac:dyDescent="0.2">
      <c r="A489" s="1">
        <v>360</v>
      </c>
      <c r="B489" s="4" t="s">
        <v>48</v>
      </c>
      <c r="C489" s="4">
        <v>45998</v>
      </c>
      <c r="D489" s="5" t="s">
        <v>183</v>
      </c>
      <c r="E489" s="5"/>
      <c r="F489" s="5" t="s">
        <v>720</v>
      </c>
      <c r="G489" s="5" t="s">
        <v>720</v>
      </c>
      <c r="H489" s="5">
        <f t="shared" si="41"/>
        <v>14</v>
      </c>
      <c r="I489" s="5"/>
      <c r="J489" s="5" t="s">
        <v>702</v>
      </c>
      <c r="K489" s="5" t="s">
        <v>702</v>
      </c>
      <c r="L489" s="5" t="s">
        <v>703</v>
      </c>
      <c r="M489" s="5" t="s">
        <v>704</v>
      </c>
      <c r="N489" s="5" t="s">
        <v>24</v>
      </c>
      <c r="O489" s="6">
        <v>1</v>
      </c>
      <c r="P489" s="6">
        <v>2000</v>
      </c>
      <c r="Q489" s="6">
        <f t="shared" si="37"/>
        <v>2000</v>
      </c>
      <c r="R489" s="6"/>
      <c r="S489" s="6">
        <f t="shared" si="38"/>
        <v>0</v>
      </c>
      <c r="T489" s="5" t="s">
        <v>25</v>
      </c>
      <c r="X489" s="5" t="s">
        <v>720</v>
      </c>
      <c r="Y489" s="5" t="s">
        <v>703</v>
      </c>
      <c r="Z489" s="5" t="s">
        <v>704</v>
      </c>
      <c r="AA489" s="5" t="s">
        <v>24</v>
      </c>
      <c r="AB489" s="6">
        <v>1</v>
      </c>
      <c r="AC489" s="6">
        <v>2000</v>
      </c>
      <c r="AD489" s="6">
        <f t="shared" si="39"/>
        <v>2000</v>
      </c>
      <c r="AE489" s="6"/>
      <c r="AF489" s="6">
        <f t="shared" si="40"/>
        <v>0</v>
      </c>
    </row>
    <row r="490" spans="1:32" x14ac:dyDescent="0.2">
      <c r="A490" s="1">
        <v>488</v>
      </c>
      <c r="B490" s="4" t="s">
        <v>105</v>
      </c>
      <c r="C490" s="4">
        <v>45999</v>
      </c>
      <c r="D490" s="5" t="s">
        <v>143</v>
      </c>
      <c r="E490" s="5"/>
      <c r="F490" s="5" t="s">
        <v>721</v>
      </c>
      <c r="G490" s="5" t="s">
        <v>721</v>
      </c>
      <c r="H490" s="5">
        <f t="shared" si="41"/>
        <v>21</v>
      </c>
      <c r="I490" s="5"/>
      <c r="J490" s="5" t="s">
        <v>702</v>
      </c>
      <c r="K490" s="5" t="s">
        <v>702</v>
      </c>
      <c r="L490" s="5" t="s">
        <v>703</v>
      </c>
      <c r="M490" s="5" t="s">
        <v>704</v>
      </c>
      <c r="N490" s="5" t="s">
        <v>24</v>
      </c>
      <c r="O490" s="6">
        <v>1</v>
      </c>
      <c r="P490" s="6">
        <v>2000</v>
      </c>
      <c r="Q490" s="6">
        <f t="shared" si="37"/>
        <v>2000</v>
      </c>
      <c r="R490" s="6"/>
      <c r="S490" s="6">
        <f t="shared" si="38"/>
        <v>0</v>
      </c>
      <c r="T490" s="5" t="s">
        <v>25</v>
      </c>
      <c r="X490" s="5" t="s">
        <v>721</v>
      </c>
      <c r="Y490" s="5" t="s">
        <v>703</v>
      </c>
      <c r="Z490" s="5" t="s">
        <v>704</v>
      </c>
      <c r="AA490" s="5" t="s">
        <v>24</v>
      </c>
      <c r="AB490" s="6">
        <v>1</v>
      </c>
      <c r="AC490" s="6">
        <v>2000</v>
      </c>
      <c r="AD490" s="6">
        <f t="shared" si="39"/>
        <v>2000</v>
      </c>
      <c r="AE490" s="6"/>
      <c r="AF490" s="6">
        <f t="shared" si="40"/>
        <v>0</v>
      </c>
    </row>
    <row r="491" spans="1:32" x14ac:dyDescent="0.2">
      <c r="A491" s="1">
        <v>537</v>
      </c>
      <c r="B491" s="4" t="s">
        <v>105</v>
      </c>
      <c r="C491" s="4">
        <v>45999</v>
      </c>
      <c r="D491" s="5" t="s">
        <v>327</v>
      </c>
      <c r="E491" s="5"/>
      <c r="F491" s="5" t="s">
        <v>722</v>
      </c>
      <c r="G491" s="5" t="s">
        <v>722</v>
      </c>
      <c r="H491" s="5">
        <f t="shared" si="41"/>
        <v>21</v>
      </c>
      <c r="I491" s="5"/>
      <c r="J491" s="5" t="s">
        <v>702</v>
      </c>
      <c r="K491" s="5" t="s">
        <v>702</v>
      </c>
      <c r="L491" s="5" t="s">
        <v>703</v>
      </c>
      <c r="M491" s="5" t="s">
        <v>704</v>
      </c>
      <c r="N491" s="5" t="s">
        <v>24</v>
      </c>
      <c r="O491" s="6">
        <v>3</v>
      </c>
      <c r="P491" s="6">
        <v>3000</v>
      </c>
      <c r="Q491" s="6">
        <f t="shared" si="37"/>
        <v>9000</v>
      </c>
      <c r="R491" s="6"/>
      <c r="S491" s="6">
        <f t="shared" si="38"/>
        <v>0</v>
      </c>
      <c r="T491" s="5" t="s">
        <v>25</v>
      </c>
      <c r="X491" s="5" t="s">
        <v>722</v>
      </c>
      <c r="Y491" s="5" t="s">
        <v>703</v>
      </c>
      <c r="Z491" s="5" t="s">
        <v>704</v>
      </c>
      <c r="AA491" s="5" t="s">
        <v>24</v>
      </c>
      <c r="AB491" s="6">
        <v>3</v>
      </c>
      <c r="AC491" s="6">
        <v>3000</v>
      </c>
      <c r="AD491" s="6">
        <f t="shared" si="39"/>
        <v>9000</v>
      </c>
      <c r="AE491" s="6"/>
      <c r="AF491" s="6">
        <f t="shared" si="40"/>
        <v>0</v>
      </c>
    </row>
    <row r="492" spans="1:32" x14ac:dyDescent="0.2">
      <c r="A492" s="1">
        <v>2543</v>
      </c>
      <c r="B492" s="5" t="s">
        <v>26</v>
      </c>
      <c r="C492" s="4">
        <v>46009</v>
      </c>
      <c r="D492" s="5" t="s">
        <v>27</v>
      </c>
      <c r="E492" s="5" t="s">
        <v>723</v>
      </c>
      <c r="F492" s="5" t="s">
        <v>724</v>
      </c>
      <c r="G492" s="5" t="s">
        <v>725</v>
      </c>
      <c r="H492" s="5">
        <f t="shared" si="41"/>
        <v>22</v>
      </c>
      <c r="I492" s="5"/>
      <c r="J492" s="5" t="s">
        <v>726</v>
      </c>
      <c r="K492" s="5" t="s">
        <v>726</v>
      </c>
      <c r="L492" s="5" t="s">
        <v>693</v>
      </c>
      <c r="M492" s="5" t="s">
        <v>34</v>
      </c>
      <c r="N492" s="5" t="s">
        <v>24</v>
      </c>
      <c r="O492" s="6">
        <v>16</v>
      </c>
      <c r="P492" s="6">
        <v>3000</v>
      </c>
      <c r="Q492" s="6">
        <f t="shared" si="37"/>
        <v>48000</v>
      </c>
      <c r="R492" s="6">
        <v>2200</v>
      </c>
      <c r="S492" s="6">
        <f t="shared" si="38"/>
        <v>35200</v>
      </c>
      <c r="T492" s="5" t="s">
        <v>34</v>
      </c>
      <c r="X492" s="5" t="s">
        <v>725</v>
      </c>
      <c r="Y492" s="5" t="s">
        <v>693</v>
      </c>
      <c r="Z492" s="5" t="s">
        <v>34</v>
      </c>
      <c r="AA492" s="5" t="s">
        <v>24</v>
      </c>
      <c r="AB492" s="6">
        <v>16</v>
      </c>
      <c r="AC492" s="6">
        <v>3000</v>
      </c>
      <c r="AD492" s="6">
        <f t="shared" si="39"/>
        <v>48000</v>
      </c>
      <c r="AE492" s="6">
        <v>2200</v>
      </c>
      <c r="AF492" s="6">
        <f t="shared" si="40"/>
        <v>35200</v>
      </c>
    </row>
    <row r="493" spans="1:32" x14ac:dyDescent="0.2">
      <c r="A493" s="1">
        <v>497</v>
      </c>
      <c r="B493" s="4" t="s">
        <v>105</v>
      </c>
      <c r="C493" s="4">
        <v>45999</v>
      </c>
      <c r="D493" s="5" t="s">
        <v>143</v>
      </c>
      <c r="E493" s="5"/>
      <c r="F493" s="5" t="s">
        <v>727</v>
      </c>
      <c r="G493" s="5" t="s">
        <v>727</v>
      </c>
      <c r="H493" s="5">
        <f t="shared" si="41"/>
        <v>22</v>
      </c>
      <c r="I493" s="5"/>
      <c r="J493" s="5" t="s">
        <v>728</v>
      </c>
      <c r="K493" s="5" t="s">
        <v>728</v>
      </c>
      <c r="L493" s="5" t="s">
        <v>729</v>
      </c>
      <c r="M493" s="5" t="s">
        <v>704</v>
      </c>
      <c r="N493" s="5" t="s">
        <v>24</v>
      </c>
      <c r="O493" s="6">
        <v>1</v>
      </c>
      <c r="P493" s="6">
        <v>4000</v>
      </c>
      <c r="Q493" s="6">
        <f t="shared" si="37"/>
        <v>4000</v>
      </c>
      <c r="R493" s="6"/>
      <c r="S493" s="6">
        <f t="shared" si="38"/>
        <v>0</v>
      </c>
      <c r="T493" s="5" t="s">
        <v>25</v>
      </c>
      <c r="X493" s="5" t="s">
        <v>727</v>
      </c>
      <c r="Y493" s="5" t="s">
        <v>729</v>
      </c>
      <c r="Z493" s="5" t="s">
        <v>704</v>
      </c>
      <c r="AA493" s="5" t="s">
        <v>24</v>
      </c>
      <c r="AB493" s="6">
        <v>1</v>
      </c>
      <c r="AC493" s="6">
        <v>4000</v>
      </c>
      <c r="AD493" s="6">
        <f t="shared" si="39"/>
        <v>4000</v>
      </c>
      <c r="AE493" s="6"/>
      <c r="AF493" s="6">
        <f t="shared" si="40"/>
        <v>0</v>
      </c>
    </row>
    <row r="494" spans="1:32" x14ac:dyDescent="0.2">
      <c r="A494" s="1">
        <v>373</v>
      </c>
      <c r="B494" s="4" t="s">
        <v>48</v>
      </c>
      <c r="C494" s="4">
        <v>45998</v>
      </c>
      <c r="D494" s="5" t="s">
        <v>67</v>
      </c>
      <c r="E494" s="5"/>
      <c r="F494" s="5" t="s">
        <v>730</v>
      </c>
      <c r="G494" s="5" t="s">
        <v>730</v>
      </c>
      <c r="H494" s="5">
        <f t="shared" si="41"/>
        <v>22</v>
      </c>
      <c r="I494" s="5"/>
      <c r="J494" s="5" t="s">
        <v>728</v>
      </c>
      <c r="K494" s="5" t="s">
        <v>728</v>
      </c>
      <c r="L494" s="5" t="s">
        <v>729</v>
      </c>
      <c r="M494" s="5" t="s">
        <v>704</v>
      </c>
      <c r="N494" s="5" t="s">
        <v>24</v>
      </c>
      <c r="O494" s="6">
        <v>2</v>
      </c>
      <c r="P494" s="6">
        <v>5000</v>
      </c>
      <c r="Q494" s="6">
        <f t="shared" si="37"/>
        <v>10000</v>
      </c>
      <c r="R494" s="6"/>
      <c r="S494" s="6">
        <f t="shared" si="38"/>
        <v>0</v>
      </c>
      <c r="T494" s="5" t="s">
        <v>25</v>
      </c>
      <c r="X494" s="5" t="s">
        <v>730</v>
      </c>
      <c r="Y494" s="5" t="s">
        <v>729</v>
      </c>
      <c r="Z494" s="5" t="s">
        <v>704</v>
      </c>
      <c r="AA494" s="5" t="s">
        <v>24</v>
      </c>
      <c r="AB494" s="6">
        <v>2</v>
      </c>
      <c r="AC494" s="6">
        <v>5000</v>
      </c>
      <c r="AD494" s="6">
        <f t="shared" si="39"/>
        <v>10000</v>
      </c>
      <c r="AE494" s="6"/>
      <c r="AF494" s="6">
        <f t="shared" si="40"/>
        <v>0</v>
      </c>
    </row>
    <row r="495" spans="1:32" x14ac:dyDescent="0.2">
      <c r="A495" s="1">
        <v>377</v>
      </c>
      <c r="B495" s="4" t="s">
        <v>48</v>
      </c>
      <c r="C495" s="4">
        <v>45998</v>
      </c>
      <c r="D495" s="5" t="s">
        <v>47</v>
      </c>
      <c r="E495" s="5"/>
      <c r="F495" s="5" t="s">
        <v>730</v>
      </c>
      <c r="G495" s="5" t="s">
        <v>730</v>
      </c>
      <c r="H495" s="5">
        <f t="shared" si="41"/>
        <v>22</v>
      </c>
      <c r="I495" s="5"/>
      <c r="J495" s="5" t="s">
        <v>728</v>
      </c>
      <c r="K495" s="5" t="s">
        <v>728</v>
      </c>
      <c r="L495" s="5" t="s">
        <v>729</v>
      </c>
      <c r="M495" s="5" t="s">
        <v>704</v>
      </c>
      <c r="N495" s="5" t="s">
        <v>24</v>
      </c>
      <c r="O495" s="6">
        <v>2</v>
      </c>
      <c r="P495" s="6">
        <v>5000</v>
      </c>
      <c r="Q495" s="6">
        <f t="shared" si="37"/>
        <v>10000</v>
      </c>
      <c r="R495" s="6"/>
      <c r="S495" s="6">
        <f t="shared" si="38"/>
        <v>0</v>
      </c>
      <c r="T495" s="5" t="s">
        <v>25</v>
      </c>
      <c r="X495" s="5" t="s">
        <v>730</v>
      </c>
      <c r="Y495" s="5" t="s">
        <v>729</v>
      </c>
      <c r="Z495" s="5" t="s">
        <v>704</v>
      </c>
      <c r="AA495" s="5" t="s">
        <v>24</v>
      </c>
      <c r="AB495" s="6">
        <v>2</v>
      </c>
      <c r="AC495" s="6">
        <v>5000</v>
      </c>
      <c r="AD495" s="6">
        <f t="shared" si="39"/>
        <v>10000</v>
      </c>
      <c r="AE495" s="6"/>
      <c r="AF495" s="6">
        <f t="shared" si="40"/>
        <v>0</v>
      </c>
    </row>
    <row r="496" spans="1:32" x14ac:dyDescent="0.2">
      <c r="A496" s="1">
        <v>496</v>
      </c>
      <c r="B496" s="4" t="s">
        <v>105</v>
      </c>
      <c r="C496" s="4">
        <v>45999</v>
      </c>
      <c r="D496" s="5" t="s">
        <v>143</v>
      </c>
      <c r="E496" s="5"/>
      <c r="F496" s="5" t="s">
        <v>730</v>
      </c>
      <c r="G496" s="5" t="s">
        <v>730</v>
      </c>
      <c r="H496" s="5">
        <f t="shared" si="41"/>
        <v>22</v>
      </c>
      <c r="I496" s="5"/>
      <c r="J496" s="5" t="s">
        <v>728</v>
      </c>
      <c r="K496" s="5" t="s">
        <v>728</v>
      </c>
      <c r="L496" s="5" t="s">
        <v>729</v>
      </c>
      <c r="M496" s="5" t="s">
        <v>704</v>
      </c>
      <c r="N496" s="5" t="s">
        <v>24</v>
      </c>
      <c r="O496" s="6">
        <v>2</v>
      </c>
      <c r="P496" s="6">
        <v>5000</v>
      </c>
      <c r="Q496" s="6">
        <f t="shared" si="37"/>
        <v>10000</v>
      </c>
      <c r="R496" s="6"/>
      <c r="S496" s="6">
        <f t="shared" si="38"/>
        <v>0</v>
      </c>
      <c r="T496" s="5" t="s">
        <v>25</v>
      </c>
      <c r="X496" s="5" t="s">
        <v>730</v>
      </c>
      <c r="Y496" s="5" t="s">
        <v>729</v>
      </c>
      <c r="Z496" s="5" t="s">
        <v>704</v>
      </c>
      <c r="AA496" s="5" t="s">
        <v>24</v>
      </c>
      <c r="AB496" s="6">
        <v>2</v>
      </c>
      <c r="AC496" s="6">
        <v>5000</v>
      </c>
      <c r="AD496" s="6">
        <f t="shared" si="39"/>
        <v>10000</v>
      </c>
      <c r="AE496" s="6"/>
      <c r="AF496" s="6">
        <f t="shared" si="40"/>
        <v>0</v>
      </c>
    </row>
    <row r="497" spans="1:32" x14ac:dyDescent="0.2">
      <c r="A497" s="1">
        <v>2548</v>
      </c>
      <c r="B497" s="5" t="s">
        <v>26</v>
      </c>
      <c r="C497" s="4">
        <v>46009</v>
      </c>
      <c r="D497" s="5" t="s">
        <v>27</v>
      </c>
      <c r="E497" s="5" t="s">
        <v>731</v>
      </c>
      <c r="F497" s="5" t="s">
        <v>732</v>
      </c>
      <c r="G497" s="5" t="s">
        <v>733</v>
      </c>
      <c r="H497" s="5">
        <f t="shared" si="41"/>
        <v>21</v>
      </c>
      <c r="I497" s="5"/>
      <c r="J497" s="5" t="s">
        <v>726</v>
      </c>
      <c r="K497" s="5" t="s">
        <v>726</v>
      </c>
      <c r="L497" s="5" t="s">
        <v>693</v>
      </c>
      <c r="M497" s="5" t="s">
        <v>34</v>
      </c>
      <c r="N497" s="5" t="s">
        <v>24</v>
      </c>
      <c r="O497" s="6">
        <v>18</v>
      </c>
      <c r="P497" s="6">
        <v>2000</v>
      </c>
      <c r="Q497" s="6">
        <f t="shared" si="37"/>
        <v>36000</v>
      </c>
      <c r="R497" s="6">
        <v>1500</v>
      </c>
      <c r="S497" s="6">
        <f t="shared" si="38"/>
        <v>27000</v>
      </c>
      <c r="T497" s="5" t="s">
        <v>34</v>
      </c>
      <c r="X497" s="5" t="s">
        <v>733</v>
      </c>
      <c r="Y497" s="5" t="s">
        <v>693</v>
      </c>
      <c r="Z497" s="5" t="s">
        <v>34</v>
      </c>
      <c r="AA497" s="5" t="s">
        <v>24</v>
      </c>
      <c r="AB497" s="6">
        <v>18</v>
      </c>
      <c r="AC497" s="6">
        <v>2000</v>
      </c>
      <c r="AD497" s="6">
        <f t="shared" si="39"/>
        <v>36000</v>
      </c>
      <c r="AE497" s="6">
        <v>1500</v>
      </c>
      <c r="AF497" s="6">
        <f t="shared" si="40"/>
        <v>27000</v>
      </c>
    </row>
    <row r="498" spans="1:32" x14ac:dyDescent="0.2">
      <c r="A498" s="1">
        <v>535</v>
      </c>
      <c r="B498" s="4" t="s">
        <v>105</v>
      </c>
      <c r="C498" s="4">
        <v>45999</v>
      </c>
      <c r="D498" s="5" t="s">
        <v>110</v>
      </c>
      <c r="E498" s="5"/>
      <c r="F498" s="5" t="s">
        <v>734</v>
      </c>
      <c r="G498" s="5" t="s">
        <v>734</v>
      </c>
      <c r="H498" s="5">
        <f t="shared" si="41"/>
        <v>15</v>
      </c>
      <c r="I498" s="5"/>
      <c r="J498" s="5" t="s">
        <v>728</v>
      </c>
      <c r="K498" s="5" t="s">
        <v>728</v>
      </c>
      <c r="L498" s="5" t="s">
        <v>729</v>
      </c>
      <c r="M498" s="5" t="s">
        <v>704</v>
      </c>
      <c r="N498" s="5" t="s">
        <v>24</v>
      </c>
      <c r="O498" s="6">
        <v>1</v>
      </c>
      <c r="P498" s="6">
        <v>2000</v>
      </c>
      <c r="Q498" s="6">
        <f t="shared" si="37"/>
        <v>2000</v>
      </c>
      <c r="R498" s="6"/>
      <c r="S498" s="6">
        <f t="shared" si="38"/>
        <v>0</v>
      </c>
      <c r="T498" s="5" t="s">
        <v>25</v>
      </c>
      <c r="X498" s="5" t="s">
        <v>734</v>
      </c>
      <c r="Y498" s="5" t="s">
        <v>729</v>
      </c>
      <c r="Z498" s="5" t="s">
        <v>704</v>
      </c>
      <c r="AA498" s="5" t="s">
        <v>24</v>
      </c>
      <c r="AB498" s="6">
        <v>1</v>
      </c>
      <c r="AC498" s="6">
        <v>2000</v>
      </c>
      <c r="AD498" s="6">
        <f t="shared" si="39"/>
        <v>2000</v>
      </c>
      <c r="AE498" s="6"/>
      <c r="AF498" s="6">
        <f t="shared" si="40"/>
        <v>0</v>
      </c>
    </row>
    <row r="499" spans="1:32" x14ac:dyDescent="0.2">
      <c r="A499" s="1">
        <v>569</v>
      </c>
      <c r="B499" s="4" t="s">
        <v>105</v>
      </c>
      <c r="C499" s="4">
        <v>45999</v>
      </c>
      <c r="D499" s="5" t="s">
        <v>106</v>
      </c>
      <c r="E499" s="5"/>
      <c r="F499" s="5" t="s">
        <v>735</v>
      </c>
      <c r="G499" s="5" t="s">
        <v>735</v>
      </c>
      <c r="H499" s="5">
        <f t="shared" si="41"/>
        <v>17</v>
      </c>
      <c r="I499" s="5"/>
      <c r="J499" s="5" t="s">
        <v>728</v>
      </c>
      <c r="K499" s="5" t="s">
        <v>728</v>
      </c>
      <c r="L499" s="5" t="s">
        <v>729</v>
      </c>
      <c r="M499" s="5" t="s">
        <v>704</v>
      </c>
      <c r="N499" s="5" t="s">
        <v>24</v>
      </c>
      <c r="O499" s="6">
        <v>1</v>
      </c>
      <c r="P499" s="6">
        <v>4000</v>
      </c>
      <c r="Q499" s="6">
        <f t="shared" si="37"/>
        <v>4000</v>
      </c>
      <c r="R499" s="6"/>
      <c r="S499" s="6">
        <f t="shared" si="38"/>
        <v>0</v>
      </c>
      <c r="T499" s="5" t="s">
        <v>25</v>
      </c>
      <c r="X499" s="5" t="s">
        <v>735</v>
      </c>
      <c r="Y499" s="5" t="s">
        <v>729</v>
      </c>
      <c r="Z499" s="5" t="s">
        <v>704</v>
      </c>
      <c r="AA499" s="5" t="s">
        <v>24</v>
      </c>
      <c r="AB499" s="6">
        <v>1</v>
      </c>
      <c r="AC499" s="6">
        <v>4000</v>
      </c>
      <c r="AD499" s="6">
        <f t="shared" si="39"/>
        <v>4000</v>
      </c>
      <c r="AE499" s="6"/>
      <c r="AF499" s="6">
        <f t="shared" si="40"/>
        <v>0</v>
      </c>
    </row>
    <row r="500" spans="1:32" x14ac:dyDescent="0.2">
      <c r="A500" s="1">
        <v>685</v>
      </c>
      <c r="B500" s="4" t="s">
        <v>85</v>
      </c>
      <c r="C500" s="4">
        <v>45999</v>
      </c>
      <c r="D500" s="5" t="s">
        <v>243</v>
      </c>
      <c r="E500" s="5"/>
      <c r="F500" s="5" t="s">
        <v>735</v>
      </c>
      <c r="G500" s="5" t="s">
        <v>735</v>
      </c>
      <c r="H500" s="5">
        <f t="shared" si="41"/>
        <v>17</v>
      </c>
      <c r="I500" s="5"/>
      <c r="J500" s="5" t="s">
        <v>728</v>
      </c>
      <c r="K500" s="5" t="s">
        <v>728</v>
      </c>
      <c r="L500" s="5" t="s">
        <v>729</v>
      </c>
      <c r="M500" s="5" t="s">
        <v>704</v>
      </c>
      <c r="N500" s="5" t="s">
        <v>24</v>
      </c>
      <c r="O500" s="6">
        <v>2</v>
      </c>
      <c r="P500" s="6">
        <v>4000</v>
      </c>
      <c r="Q500" s="6">
        <f t="shared" si="37"/>
        <v>8000</v>
      </c>
      <c r="R500" s="6"/>
      <c r="S500" s="6">
        <f t="shared" si="38"/>
        <v>0</v>
      </c>
      <c r="T500" s="5" t="s">
        <v>25</v>
      </c>
      <c r="X500" s="5" t="s">
        <v>735</v>
      </c>
      <c r="Y500" s="5" t="s">
        <v>729</v>
      </c>
      <c r="Z500" s="5" t="s">
        <v>704</v>
      </c>
      <c r="AA500" s="5" t="s">
        <v>24</v>
      </c>
      <c r="AB500" s="6">
        <v>2</v>
      </c>
      <c r="AC500" s="6">
        <v>4000</v>
      </c>
      <c r="AD500" s="6">
        <f t="shared" si="39"/>
        <v>8000</v>
      </c>
      <c r="AE500" s="6"/>
      <c r="AF500" s="6">
        <f t="shared" si="40"/>
        <v>0</v>
      </c>
    </row>
    <row r="501" spans="1:32" x14ac:dyDescent="0.2">
      <c r="A501" s="1">
        <v>748</v>
      </c>
      <c r="B501" s="4" t="s">
        <v>85</v>
      </c>
      <c r="C501" s="4">
        <v>45999</v>
      </c>
      <c r="D501" s="5" t="s">
        <v>86</v>
      </c>
      <c r="E501" s="5"/>
      <c r="F501" s="5" t="s">
        <v>735</v>
      </c>
      <c r="G501" s="5" t="s">
        <v>735</v>
      </c>
      <c r="H501" s="5">
        <f t="shared" si="41"/>
        <v>17</v>
      </c>
      <c r="I501" s="5"/>
      <c r="J501" s="5" t="s">
        <v>728</v>
      </c>
      <c r="K501" s="5" t="s">
        <v>728</v>
      </c>
      <c r="L501" s="5" t="s">
        <v>729</v>
      </c>
      <c r="M501" s="5" t="s">
        <v>704</v>
      </c>
      <c r="N501" s="5" t="s">
        <v>24</v>
      </c>
      <c r="O501" s="6">
        <v>1</v>
      </c>
      <c r="P501" s="6">
        <v>4000</v>
      </c>
      <c r="Q501" s="6">
        <f t="shared" si="37"/>
        <v>4000</v>
      </c>
      <c r="R501" s="6"/>
      <c r="S501" s="6">
        <f t="shared" si="38"/>
        <v>0</v>
      </c>
      <c r="T501" s="5" t="s">
        <v>25</v>
      </c>
      <c r="X501" s="5" t="s">
        <v>735</v>
      </c>
      <c r="Y501" s="5" t="s">
        <v>729</v>
      </c>
      <c r="Z501" s="5" t="s">
        <v>704</v>
      </c>
      <c r="AA501" s="5" t="s">
        <v>24</v>
      </c>
      <c r="AB501" s="6">
        <v>1</v>
      </c>
      <c r="AC501" s="6">
        <v>4000</v>
      </c>
      <c r="AD501" s="6">
        <f t="shared" si="39"/>
        <v>4000</v>
      </c>
      <c r="AE501" s="6"/>
      <c r="AF501" s="6">
        <f t="shared" si="40"/>
        <v>0</v>
      </c>
    </row>
    <row r="502" spans="1:32" x14ac:dyDescent="0.2">
      <c r="A502" s="1">
        <v>715</v>
      </c>
      <c r="B502" s="4" t="s">
        <v>85</v>
      </c>
      <c r="C502" s="4">
        <v>45999</v>
      </c>
      <c r="D502" s="5" t="s">
        <v>238</v>
      </c>
      <c r="E502" s="5"/>
      <c r="F502" s="5" t="s">
        <v>736</v>
      </c>
      <c r="G502" s="5" t="s">
        <v>736</v>
      </c>
      <c r="H502" s="5">
        <f t="shared" si="41"/>
        <v>13</v>
      </c>
      <c r="I502" s="5"/>
      <c r="J502" s="5" t="s">
        <v>737</v>
      </c>
      <c r="K502" s="5" t="s">
        <v>737</v>
      </c>
      <c r="L502" s="5" t="s">
        <v>738</v>
      </c>
      <c r="M502" s="5" t="s">
        <v>704</v>
      </c>
      <c r="N502" s="5" t="s">
        <v>24</v>
      </c>
      <c r="O502" s="6">
        <v>3</v>
      </c>
      <c r="P502" s="6">
        <v>1000</v>
      </c>
      <c r="Q502" s="6">
        <f t="shared" si="37"/>
        <v>3000</v>
      </c>
      <c r="R502" s="6"/>
      <c r="S502" s="6">
        <f t="shared" si="38"/>
        <v>0</v>
      </c>
      <c r="T502" s="5" t="s">
        <v>25</v>
      </c>
      <c r="X502" s="5" t="s">
        <v>736</v>
      </c>
      <c r="Y502" s="5" t="s">
        <v>738</v>
      </c>
      <c r="Z502" s="5" t="s">
        <v>704</v>
      </c>
      <c r="AA502" s="5" t="s">
        <v>24</v>
      </c>
      <c r="AB502" s="6">
        <v>3</v>
      </c>
      <c r="AC502" s="6">
        <v>1000</v>
      </c>
      <c r="AD502" s="6">
        <f t="shared" si="39"/>
        <v>3000</v>
      </c>
      <c r="AE502" s="6"/>
      <c r="AF502" s="6">
        <f t="shared" si="40"/>
        <v>0</v>
      </c>
    </row>
    <row r="503" spans="1:32" x14ac:dyDescent="0.2">
      <c r="A503" s="1">
        <v>717</v>
      </c>
      <c r="B503" s="4" t="s">
        <v>85</v>
      </c>
      <c r="C503" s="4">
        <v>45999</v>
      </c>
      <c r="D503" s="5" t="s">
        <v>238</v>
      </c>
      <c r="E503" s="5"/>
      <c r="F503" s="5" t="s">
        <v>739</v>
      </c>
      <c r="G503" s="5" t="s">
        <v>739</v>
      </c>
      <c r="H503" s="5">
        <f t="shared" si="41"/>
        <v>13</v>
      </c>
      <c r="I503" s="5"/>
      <c r="J503" s="5" t="s">
        <v>737</v>
      </c>
      <c r="K503" s="5" t="s">
        <v>737</v>
      </c>
      <c r="L503" s="5" t="s">
        <v>738</v>
      </c>
      <c r="M503" s="5" t="s">
        <v>704</v>
      </c>
      <c r="N503" s="5" t="s">
        <v>24</v>
      </c>
      <c r="O503" s="6">
        <v>9</v>
      </c>
      <c r="P503" s="6">
        <v>1500</v>
      </c>
      <c r="Q503" s="6">
        <f t="shared" si="37"/>
        <v>13500</v>
      </c>
      <c r="R503" s="6"/>
      <c r="S503" s="6">
        <f t="shared" si="38"/>
        <v>0</v>
      </c>
      <c r="T503" s="5" t="s">
        <v>25</v>
      </c>
      <c r="X503" s="5" t="s">
        <v>739</v>
      </c>
      <c r="Y503" s="5" t="s">
        <v>738</v>
      </c>
      <c r="Z503" s="5" t="s">
        <v>704</v>
      </c>
      <c r="AA503" s="5" t="s">
        <v>24</v>
      </c>
      <c r="AB503" s="6">
        <v>9</v>
      </c>
      <c r="AC503" s="6">
        <v>1500</v>
      </c>
      <c r="AD503" s="6">
        <f t="shared" si="39"/>
        <v>13500</v>
      </c>
      <c r="AE503" s="6"/>
      <c r="AF503" s="6">
        <f t="shared" si="40"/>
        <v>0</v>
      </c>
    </row>
    <row r="504" spans="1:32" x14ac:dyDescent="0.2">
      <c r="A504" s="1">
        <v>716</v>
      </c>
      <c r="B504" s="4" t="s">
        <v>85</v>
      </c>
      <c r="C504" s="4">
        <v>45999</v>
      </c>
      <c r="D504" s="5" t="s">
        <v>238</v>
      </c>
      <c r="E504" s="5"/>
      <c r="F504" s="5" t="s">
        <v>740</v>
      </c>
      <c r="G504" s="5" t="s">
        <v>740</v>
      </c>
      <c r="H504" s="5">
        <f t="shared" si="41"/>
        <v>13</v>
      </c>
      <c r="I504" s="5"/>
      <c r="J504" s="5" t="s">
        <v>737</v>
      </c>
      <c r="K504" s="5" t="s">
        <v>737</v>
      </c>
      <c r="L504" s="5" t="s">
        <v>738</v>
      </c>
      <c r="M504" s="5" t="s">
        <v>704</v>
      </c>
      <c r="N504" s="5" t="s">
        <v>24</v>
      </c>
      <c r="O504" s="6">
        <v>8</v>
      </c>
      <c r="P504" s="6">
        <v>1500</v>
      </c>
      <c r="Q504" s="6">
        <f t="shared" si="37"/>
        <v>12000</v>
      </c>
      <c r="R504" s="6"/>
      <c r="S504" s="6">
        <f t="shared" si="38"/>
        <v>0</v>
      </c>
      <c r="T504" s="5" t="s">
        <v>25</v>
      </c>
      <c r="X504" s="5" t="s">
        <v>740</v>
      </c>
      <c r="Y504" s="5" t="s">
        <v>738</v>
      </c>
      <c r="Z504" s="5" t="s">
        <v>704</v>
      </c>
      <c r="AA504" s="5" t="s">
        <v>24</v>
      </c>
      <c r="AB504" s="6">
        <v>8</v>
      </c>
      <c r="AC504" s="6">
        <v>1500</v>
      </c>
      <c r="AD504" s="6">
        <f t="shared" si="39"/>
        <v>12000</v>
      </c>
      <c r="AE504" s="6"/>
      <c r="AF504" s="6">
        <f t="shared" si="40"/>
        <v>0</v>
      </c>
    </row>
    <row r="505" spans="1:32" x14ac:dyDescent="0.2">
      <c r="A505" s="1">
        <v>2540</v>
      </c>
      <c r="B505" s="5" t="s">
        <v>26</v>
      </c>
      <c r="C505" s="4">
        <v>46009</v>
      </c>
      <c r="D505" s="5" t="s">
        <v>27</v>
      </c>
      <c r="E505" s="5" t="s">
        <v>741</v>
      </c>
      <c r="F505" s="5" t="s">
        <v>742</v>
      </c>
      <c r="G505" s="5" t="s">
        <v>743</v>
      </c>
      <c r="H505" s="5">
        <f t="shared" si="41"/>
        <v>21</v>
      </c>
      <c r="I505" s="5"/>
      <c r="J505" s="5" t="s">
        <v>744</v>
      </c>
      <c r="K505" s="5" t="s">
        <v>744</v>
      </c>
      <c r="L505" s="5" t="s">
        <v>693</v>
      </c>
      <c r="M505" s="5" t="s">
        <v>34</v>
      </c>
      <c r="N505" s="5" t="s">
        <v>24</v>
      </c>
      <c r="O505" s="6">
        <v>2</v>
      </c>
      <c r="P505" s="6">
        <v>3000</v>
      </c>
      <c r="Q505" s="6">
        <f t="shared" si="37"/>
        <v>6000</v>
      </c>
      <c r="R505" s="6">
        <v>2500</v>
      </c>
      <c r="S505" s="6">
        <f t="shared" si="38"/>
        <v>5000</v>
      </c>
      <c r="T505" s="5" t="s">
        <v>34</v>
      </c>
      <c r="X505" s="5" t="s">
        <v>743</v>
      </c>
      <c r="Y505" s="5" t="s">
        <v>693</v>
      </c>
      <c r="Z505" s="5" t="s">
        <v>34</v>
      </c>
      <c r="AA505" s="5" t="s">
        <v>24</v>
      </c>
      <c r="AB505" s="6">
        <v>2</v>
      </c>
      <c r="AC505" s="6">
        <v>3000</v>
      </c>
      <c r="AD505" s="6">
        <f t="shared" si="39"/>
        <v>6000</v>
      </c>
      <c r="AE505" s="6">
        <v>2500</v>
      </c>
      <c r="AF505" s="6">
        <f t="shared" si="40"/>
        <v>5000</v>
      </c>
    </row>
    <row r="506" spans="1:32" x14ac:dyDescent="0.2">
      <c r="A506" s="1">
        <v>2606</v>
      </c>
      <c r="B506" s="4" t="s">
        <v>46</v>
      </c>
      <c r="C506" s="4">
        <v>46009</v>
      </c>
      <c r="D506" s="5" t="s">
        <v>684</v>
      </c>
      <c r="E506" s="5" t="s">
        <v>741</v>
      </c>
      <c r="F506" s="5" t="s">
        <v>742</v>
      </c>
      <c r="G506" s="5" t="s">
        <v>743</v>
      </c>
      <c r="H506" s="5">
        <f>+LEN(G506)</f>
        <v>21</v>
      </c>
      <c r="I506" s="5"/>
      <c r="J506" s="5" t="s">
        <v>744</v>
      </c>
      <c r="K506" s="5" t="s">
        <v>744</v>
      </c>
      <c r="L506" s="5" t="s">
        <v>693</v>
      </c>
      <c r="M506" s="5" t="s">
        <v>34</v>
      </c>
      <c r="N506" s="5" t="s">
        <v>24</v>
      </c>
      <c r="O506" s="6">
        <v>17</v>
      </c>
      <c r="P506" s="6">
        <v>3000</v>
      </c>
      <c r="Q506" s="6">
        <f t="shared" si="37"/>
        <v>51000</v>
      </c>
      <c r="R506" s="6">
        <v>2500</v>
      </c>
      <c r="S506" s="6">
        <f t="shared" si="38"/>
        <v>42500</v>
      </c>
      <c r="T506" s="5" t="s">
        <v>34</v>
      </c>
      <c r="X506" s="5" t="s">
        <v>743</v>
      </c>
      <c r="Y506" s="5" t="s">
        <v>693</v>
      </c>
      <c r="Z506" s="5" t="s">
        <v>34</v>
      </c>
      <c r="AA506" s="5" t="s">
        <v>24</v>
      </c>
      <c r="AB506" s="6">
        <v>17</v>
      </c>
      <c r="AC506" s="6">
        <v>3000</v>
      </c>
      <c r="AD506" s="6">
        <f t="shared" si="39"/>
        <v>51000</v>
      </c>
      <c r="AE506" s="6">
        <v>2500</v>
      </c>
      <c r="AF506" s="6">
        <f t="shared" si="40"/>
        <v>42500</v>
      </c>
    </row>
    <row r="507" spans="1:32" x14ac:dyDescent="0.2">
      <c r="A507" s="1">
        <v>2541</v>
      </c>
      <c r="B507" s="5" t="s">
        <v>26</v>
      </c>
      <c r="C507" s="4">
        <v>46009</v>
      </c>
      <c r="D507" s="5" t="s">
        <v>27</v>
      </c>
      <c r="E507" s="5" t="s">
        <v>745</v>
      </c>
      <c r="F507" s="5" t="s">
        <v>746</v>
      </c>
      <c r="G507" s="5" t="s">
        <v>747</v>
      </c>
      <c r="H507" s="5">
        <f t="shared" si="41"/>
        <v>21</v>
      </c>
      <c r="I507" s="5"/>
      <c r="J507" s="5" t="s">
        <v>744</v>
      </c>
      <c r="K507" s="5" t="s">
        <v>744</v>
      </c>
      <c r="L507" s="5" t="s">
        <v>693</v>
      </c>
      <c r="M507" s="5" t="s">
        <v>34</v>
      </c>
      <c r="N507" s="5" t="s">
        <v>24</v>
      </c>
      <c r="O507" s="6">
        <v>5</v>
      </c>
      <c r="P507" s="6">
        <v>4000</v>
      </c>
      <c r="Q507" s="6">
        <f t="shared" si="37"/>
        <v>20000</v>
      </c>
      <c r="R507" s="6">
        <v>3500</v>
      </c>
      <c r="S507" s="6">
        <f t="shared" si="38"/>
        <v>17500</v>
      </c>
      <c r="T507" s="5" t="s">
        <v>34</v>
      </c>
      <c r="X507" s="5" t="s">
        <v>747</v>
      </c>
      <c r="Y507" s="5" t="s">
        <v>693</v>
      </c>
      <c r="Z507" s="5" t="s">
        <v>34</v>
      </c>
      <c r="AA507" s="5" t="s">
        <v>24</v>
      </c>
      <c r="AB507" s="6">
        <v>5</v>
      </c>
      <c r="AC507" s="6">
        <v>4000</v>
      </c>
      <c r="AD507" s="6">
        <f t="shared" si="39"/>
        <v>20000</v>
      </c>
      <c r="AE507" s="6">
        <v>3500</v>
      </c>
      <c r="AF507" s="6">
        <f t="shared" si="40"/>
        <v>17500</v>
      </c>
    </row>
    <row r="508" spans="1:32" x14ac:dyDescent="0.2">
      <c r="A508" s="1">
        <v>2605</v>
      </c>
      <c r="B508" s="4" t="s">
        <v>46</v>
      </c>
      <c r="C508" s="4">
        <v>46009</v>
      </c>
      <c r="D508" s="5" t="s">
        <v>684</v>
      </c>
      <c r="E508" s="5" t="s">
        <v>745</v>
      </c>
      <c r="F508" s="5" t="s">
        <v>746</v>
      </c>
      <c r="G508" s="5" t="s">
        <v>747</v>
      </c>
      <c r="H508" s="5">
        <f t="shared" si="41"/>
        <v>21</v>
      </c>
      <c r="I508" s="5"/>
      <c r="J508" s="5" t="s">
        <v>744</v>
      </c>
      <c r="K508" s="5" t="s">
        <v>744</v>
      </c>
      <c r="L508" s="5" t="s">
        <v>693</v>
      </c>
      <c r="M508" s="5" t="s">
        <v>34</v>
      </c>
      <c r="N508" s="5" t="s">
        <v>24</v>
      </c>
      <c r="O508" s="6">
        <v>11</v>
      </c>
      <c r="P508" s="6">
        <v>4000</v>
      </c>
      <c r="Q508" s="6">
        <f t="shared" si="37"/>
        <v>44000</v>
      </c>
      <c r="R508" s="6">
        <v>3500</v>
      </c>
      <c r="S508" s="6">
        <f t="shared" si="38"/>
        <v>38500</v>
      </c>
      <c r="T508" s="5" t="s">
        <v>34</v>
      </c>
      <c r="X508" s="5" t="s">
        <v>747</v>
      </c>
      <c r="Y508" s="5" t="s">
        <v>693</v>
      </c>
      <c r="Z508" s="5" t="s">
        <v>34</v>
      </c>
      <c r="AA508" s="5" t="s">
        <v>24</v>
      </c>
      <c r="AB508" s="6">
        <v>11</v>
      </c>
      <c r="AC508" s="6">
        <v>4000</v>
      </c>
      <c r="AD508" s="6">
        <f t="shared" si="39"/>
        <v>44000</v>
      </c>
      <c r="AE508" s="6">
        <v>3500</v>
      </c>
      <c r="AF508" s="6">
        <f t="shared" si="40"/>
        <v>38500</v>
      </c>
    </row>
    <row r="509" spans="1:32" x14ac:dyDescent="0.2">
      <c r="A509" s="1">
        <v>668</v>
      </c>
      <c r="B509" s="4" t="s">
        <v>85</v>
      </c>
      <c r="C509" s="4">
        <v>45999</v>
      </c>
      <c r="D509" s="5" t="s">
        <v>243</v>
      </c>
      <c r="E509" s="5"/>
      <c r="F509" s="5" t="s">
        <v>748</v>
      </c>
      <c r="G509" s="5" t="s">
        <v>748</v>
      </c>
      <c r="H509" s="5">
        <f t="shared" si="41"/>
        <v>12</v>
      </c>
      <c r="I509" s="5"/>
      <c r="J509" s="5" t="s">
        <v>737</v>
      </c>
      <c r="K509" s="5" t="s">
        <v>737</v>
      </c>
      <c r="L509" s="5" t="s">
        <v>738</v>
      </c>
      <c r="M509" s="5" t="s">
        <v>704</v>
      </c>
      <c r="N509" s="5" t="s">
        <v>24</v>
      </c>
      <c r="O509" s="6">
        <v>1</v>
      </c>
      <c r="P509" s="6">
        <v>500</v>
      </c>
      <c r="Q509" s="6">
        <f t="shared" si="37"/>
        <v>500</v>
      </c>
      <c r="R509" s="6"/>
      <c r="S509" s="6">
        <f t="shared" si="38"/>
        <v>0</v>
      </c>
      <c r="T509" s="5" t="s">
        <v>25</v>
      </c>
      <c r="X509" s="5" t="s">
        <v>748</v>
      </c>
      <c r="Y509" s="5" t="s">
        <v>738</v>
      </c>
      <c r="Z509" s="5" t="s">
        <v>704</v>
      </c>
      <c r="AA509" s="5" t="s">
        <v>24</v>
      </c>
      <c r="AB509" s="6">
        <v>1</v>
      </c>
      <c r="AC509" s="6">
        <v>500</v>
      </c>
      <c r="AD509" s="6">
        <f t="shared" si="39"/>
        <v>500</v>
      </c>
      <c r="AE509" s="6"/>
      <c r="AF509" s="6">
        <f t="shared" si="40"/>
        <v>0</v>
      </c>
    </row>
    <row r="510" spans="1:32" x14ac:dyDescent="0.2">
      <c r="A510" s="1">
        <v>697</v>
      </c>
      <c r="B510" s="4" t="s">
        <v>85</v>
      </c>
      <c r="C510" s="4">
        <v>45999</v>
      </c>
      <c r="D510" s="5" t="s">
        <v>238</v>
      </c>
      <c r="E510" s="5"/>
      <c r="F510" s="5" t="s">
        <v>748</v>
      </c>
      <c r="G510" s="5" t="s">
        <v>748</v>
      </c>
      <c r="H510" s="5">
        <f t="shared" si="41"/>
        <v>12</v>
      </c>
      <c r="I510" s="5"/>
      <c r="J510" s="5" t="s">
        <v>737</v>
      </c>
      <c r="K510" s="5" t="s">
        <v>737</v>
      </c>
      <c r="L510" s="5" t="s">
        <v>738</v>
      </c>
      <c r="M510" s="5" t="s">
        <v>704</v>
      </c>
      <c r="N510" s="5" t="s">
        <v>24</v>
      </c>
      <c r="O510" s="6">
        <v>4</v>
      </c>
      <c r="P510" s="6">
        <v>500</v>
      </c>
      <c r="Q510" s="6">
        <f t="shared" si="37"/>
        <v>2000</v>
      </c>
      <c r="R510" s="6"/>
      <c r="S510" s="6">
        <f t="shared" si="38"/>
        <v>0</v>
      </c>
      <c r="T510" s="5" t="s">
        <v>25</v>
      </c>
      <c r="X510" s="5" t="s">
        <v>748</v>
      </c>
      <c r="Y510" s="5" t="s">
        <v>738</v>
      </c>
      <c r="Z510" s="5" t="s">
        <v>704</v>
      </c>
      <c r="AA510" s="5" t="s">
        <v>24</v>
      </c>
      <c r="AB510" s="6">
        <v>4</v>
      </c>
      <c r="AC510" s="6">
        <v>500</v>
      </c>
      <c r="AD510" s="6">
        <f t="shared" si="39"/>
        <v>2000</v>
      </c>
      <c r="AE510" s="6"/>
      <c r="AF510" s="6">
        <f t="shared" si="40"/>
        <v>0</v>
      </c>
    </row>
    <row r="511" spans="1:32" x14ac:dyDescent="0.2">
      <c r="A511" s="1">
        <v>764</v>
      </c>
      <c r="B511" s="4" t="s">
        <v>85</v>
      </c>
      <c r="C511" s="4">
        <v>46000</v>
      </c>
      <c r="D511" s="5" t="s">
        <v>239</v>
      </c>
      <c r="E511" s="5"/>
      <c r="F511" s="5" t="s">
        <v>749</v>
      </c>
      <c r="G511" s="5" t="s">
        <v>749</v>
      </c>
      <c r="H511" s="5">
        <f t="shared" si="41"/>
        <v>13</v>
      </c>
      <c r="I511" s="5"/>
      <c r="J511" s="5" t="s">
        <v>737</v>
      </c>
      <c r="K511" s="5" t="s">
        <v>737</v>
      </c>
      <c r="L511" s="5" t="s">
        <v>738</v>
      </c>
      <c r="M511" s="5" t="s">
        <v>704</v>
      </c>
      <c r="N511" s="5" t="s">
        <v>24</v>
      </c>
      <c r="O511" s="6">
        <v>1</v>
      </c>
      <c r="P511" s="6">
        <v>500</v>
      </c>
      <c r="Q511" s="6">
        <f t="shared" si="37"/>
        <v>500</v>
      </c>
      <c r="R511" s="6"/>
      <c r="S511" s="6">
        <f t="shared" si="38"/>
        <v>0</v>
      </c>
      <c r="T511" s="5" t="s">
        <v>25</v>
      </c>
      <c r="X511" s="5" t="s">
        <v>749</v>
      </c>
      <c r="Y511" s="5" t="s">
        <v>738</v>
      </c>
      <c r="Z511" s="5" t="s">
        <v>704</v>
      </c>
      <c r="AA511" s="5" t="s">
        <v>24</v>
      </c>
      <c r="AB511" s="6">
        <v>1</v>
      </c>
      <c r="AC511" s="6">
        <v>500</v>
      </c>
      <c r="AD511" s="6">
        <f t="shared" si="39"/>
        <v>500</v>
      </c>
      <c r="AE511" s="6"/>
      <c r="AF511" s="6">
        <f t="shared" si="40"/>
        <v>0</v>
      </c>
    </row>
    <row r="512" spans="1:32" x14ac:dyDescent="0.2">
      <c r="A512" s="1">
        <v>2657</v>
      </c>
      <c r="B512" s="4" t="s">
        <v>452</v>
      </c>
      <c r="C512" s="4">
        <v>46009</v>
      </c>
      <c r="D512" s="5" t="s">
        <v>433</v>
      </c>
      <c r="E512" s="5" t="s">
        <v>750</v>
      </c>
      <c r="F512" s="5" t="s">
        <v>751</v>
      </c>
      <c r="G512" s="5" t="s">
        <v>752</v>
      </c>
      <c r="H512" s="5">
        <f t="shared" si="41"/>
        <v>25</v>
      </c>
      <c r="I512" s="5"/>
      <c r="J512" s="5" t="s">
        <v>752</v>
      </c>
      <c r="K512" s="5" t="s">
        <v>752</v>
      </c>
      <c r="L512" s="5" t="s">
        <v>693</v>
      </c>
      <c r="M512" s="5" t="s">
        <v>34</v>
      </c>
      <c r="N512" s="5" t="s">
        <v>24</v>
      </c>
      <c r="O512" s="6">
        <v>9</v>
      </c>
      <c r="P512" s="6">
        <v>7500</v>
      </c>
      <c r="Q512" s="6">
        <f t="shared" si="37"/>
        <v>67500</v>
      </c>
      <c r="R512" s="6">
        <v>6500</v>
      </c>
      <c r="S512" s="6">
        <f t="shared" si="38"/>
        <v>58500</v>
      </c>
      <c r="T512" s="5" t="s">
        <v>34</v>
      </c>
      <c r="X512" s="5" t="s">
        <v>752</v>
      </c>
      <c r="Y512" s="5" t="s">
        <v>693</v>
      </c>
      <c r="Z512" s="5" t="s">
        <v>34</v>
      </c>
      <c r="AA512" s="5" t="s">
        <v>24</v>
      </c>
      <c r="AB512" s="6">
        <v>9</v>
      </c>
      <c r="AC512" s="6">
        <v>7500</v>
      </c>
      <c r="AD512" s="6">
        <f t="shared" si="39"/>
        <v>67500</v>
      </c>
      <c r="AE512" s="6">
        <v>6500</v>
      </c>
      <c r="AF512" s="6">
        <f t="shared" si="40"/>
        <v>58500</v>
      </c>
    </row>
    <row r="513" spans="1:32" x14ac:dyDescent="0.2">
      <c r="A513" s="1">
        <v>558</v>
      </c>
      <c r="B513" s="4" t="s">
        <v>105</v>
      </c>
      <c r="C513" s="4">
        <v>45999</v>
      </c>
      <c r="D513" s="5" t="s">
        <v>106</v>
      </c>
      <c r="E513" s="5"/>
      <c r="F513" s="5" t="s">
        <v>753</v>
      </c>
      <c r="G513" s="5" t="s">
        <v>753</v>
      </c>
      <c r="H513" s="5">
        <f t="shared" si="41"/>
        <v>7</v>
      </c>
      <c r="I513" s="5"/>
      <c r="J513" s="5" t="s">
        <v>753</v>
      </c>
      <c r="K513" s="5" t="s">
        <v>753</v>
      </c>
      <c r="L513" s="5" t="s">
        <v>754</v>
      </c>
      <c r="M513" s="5" t="s">
        <v>704</v>
      </c>
      <c r="N513" s="5" t="s">
        <v>24</v>
      </c>
      <c r="O513" s="6">
        <v>1</v>
      </c>
      <c r="P513" s="6">
        <v>500</v>
      </c>
      <c r="Q513" s="6">
        <f t="shared" si="37"/>
        <v>500</v>
      </c>
      <c r="R513" s="6"/>
      <c r="S513" s="6">
        <f t="shared" si="38"/>
        <v>0</v>
      </c>
      <c r="T513" s="5" t="s">
        <v>25</v>
      </c>
      <c r="X513" s="5" t="s">
        <v>753</v>
      </c>
      <c r="Y513" s="5" t="s">
        <v>754</v>
      </c>
      <c r="Z513" s="5" t="s">
        <v>704</v>
      </c>
      <c r="AA513" s="5" t="s">
        <v>24</v>
      </c>
      <c r="AB513" s="6">
        <v>1</v>
      </c>
      <c r="AC513" s="6">
        <v>500</v>
      </c>
      <c r="AD513" s="6">
        <f t="shared" si="39"/>
        <v>500</v>
      </c>
      <c r="AE513" s="6"/>
      <c r="AF513" s="6">
        <f t="shared" si="40"/>
        <v>0</v>
      </c>
    </row>
    <row r="514" spans="1:32" x14ac:dyDescent="0.2">
      <c r="A514" s="1">
        <v>1652</v>
      </c>
      <c r="B514" s="4" t="s">
        <v>52</v>
      </c>
      <c r="C514" s="4">
        <v>46000</v>
      </c>
      <c r="D514" s="5" t="s">
        <v>204</v>
      </c>
      <c r="E514" s="5"/>
      <c r="F514" s="5" t="s">
        <v>753</v>
      </c>
      <c r="G514" s="5" t="s">
        <v>753</v>
      </c>
      <c r="H514" s="5">
        <f t="shared" si="41"/>
        <v>7</v>
      </c>
      <c r="I514" s="5"/>
      <c r="J514" s="5" t="s">
        <v>753</v>
      </c>
      <c r="K514" s="5" t="s">
        <v>753</v>
      </c>
      <c r="L514" s="5" t="s">
        <v>754</v>
      </c>
      <c r="M514" s="5" t="s">
        <v>704</v>
      </c>
      <c r="N514" s="5" t="s">
        <v>24</v>
      </c>
      <c r="O514" s="6">
        <v>72</v>
      </c>
      <c r="P514" s="6">
        <v>500</v>
      </c>
      <c r="Q514" s="6">
        <f t="shared" si="37"/>
        <v>36000</v>
      </c>
      <c r="R514" s="6"/>
      <c r="S514" s="6">
        <f t="shared" si="38"/>
        <v>0</v>
      </c>
      <c r="T514" s="5" t="s">
        <v>25</v>
      </c>
      <c r="X514" s="5" t="s">
        <v>753</v>
      </c>
      <c r="Y514" s="5" t="s">
        <v>754</v>
      </c>
      <c r="Z514" s="5" t="s">
        <v>704</v>
      </c>
      <c r="AA514" s="5" t="s">
        <v>24</v>
      </c>
      <c r="AB514" s="6">
        <v>72</v>
      </c>
      <c r="AC514" s="6">
        <v>500</v>
      </c>
      <c r="AD514" s="6">
        <f t="shared" si="39"/>
        <v>36000</v>
      </c>
      <c r="AE514" s="6"/>
      <c r="AF514" s="6">
        <f t="shared" si="40"/>
        <v>0</v>
      </c>
    </row>
    <row r="515" spans="1:32" x14ac:dyDescent="0.2">
      <c r="A515" s="1">
        <v>2160</v>
      </c>
      <c r="B515" s="4" t="s">
        <v>79</v>
      </c>
      <c r="C515" s="4">
        <v>46011</v>
      </c>
      <c r="D515" s="5" t="s">
        <v>755</v>
      </c>
      <c r="E515" s="5"/>
      <c r="F515" s="5" t="s">
        <v>753</v>
      </c>
      <c r="G515" s="5" t="s">
        <v>753</v>
      </c>
      <c r="H515" s="5">
        <f t="shared" si="41"/>
        <v>7</v>
      </c>
      <c r="I515" s="5"/>
      <c r="J515" s="5" t="s">
        <v>753</v>
      </c>
      <c r="K515" s="5" t="s">
        <v>753</v>
      </c>
      <c r="L515" s="5" t="s">
        <v>754</v>
      </c>
      <c r="M515" s="5" t="s">
        <v>704</v>
      </c>
      <c r="N515" s="5" t="s">
        <v>24</v>
      </c>
      <c r="O515" s="6">
        <v>4</v>
      </c>
      <c r="P515" s="7">
        <v>500</v>
      </c>
      <c r="Q515" s="6">
        <f t="shared" si="37"/>
        <v>2000</v>
      </c>
      <c r="R515" s="7">
        <v>291</v>
      </c>
      <c r="S515" s="6">
        <f t="shared" si="38"/>
        <v>1164</v>
      </c>
      <c r="T515" s="5" t="s">
        <v>25</v>
      </c>
      <c r="X515" s="5" t="s">
        <v>753</v>
      </c>
      <c r="Y515" s="5" t="s">
        <v>754</v>
      </c>
      <c r="Z515" s="5" t="s">
        <v>704</v>
      </c>
      <c r="AA515" s="5" t="s">
        <v>24</v>
      </c>
      <c r="AB515" s="6">
        <v>4</v>
      </c>
      <c r="AC515" s="7">
        <v>500</v>
      </c>
      <c r="AD515" s="6">
        <f t="shared" si="39"/>
        <v>2000</v>
      </c>
      <c r="AE515" s="7">
        <v>291</v>
      </c>
      <c r="AF515" s="6">
        <f t="shared" si="40"/>
        <v>1164</v>
      </c>
    </row>
    <row r="516" spans="1:32" x14ac:dyDescent="0.2">
      <c r="A516" s="1">
        <v>2314</v>
      </c>
      <c r="B516" s="4" t="s">
        <v>90</v>
      </c>
      <c r="C516" s="4">
        <v>46007</v>
      </c>
      <c r="D516" s="5" t="s">
        <v>161</v>
      </c>
      <c r="E516" s="5" t="s">
        <v>756</v>
      </c>
      <c r="F516" s="5" t="s">
        <v>757</v>
      </c>
      <c r="G516" s="5" t="s">
        <v>758</v>
      </c>
      <c r="H516" s="5">
        <f t="shared" si="41"/>
        <v>25</v>
      </c>
      <c r="I516" s="5"/>
      <c r="J516" s="5" t="s">
        <v>759</v>
      </c>
      <c r="K516" s="5" t="s">
        <v>759</v>
      </c>
      <c r="L516" s="5" t="s">
        <v>693</v>
      </c>
      <c r="M516" s="5" t="s">
        <v>34</v>
      </c>
      <c r="N516" s="5" t="s">
        <v>24</v>
      </c>
      <c r="O516" s="6">
        <v>4</v>
      </c>
      <c r="P516" s="6">
        <v>3000</v>
      </c>
      <c r="Q516" s="6">
        <f t="shared" si="37"/>
        <v>12000</v>
      </c>
      <c r="R516" s="6">
        <v>2400</v>
      </c>
      <c r="S516" s="6">
        <f t="shared" si="38"/>
        <v>9600</v>
      </c>
      <c r="T516" s="5" t="s">
        <v>34</v>
      </c>
      <c r="X516" s="5" t="s">
        <v>758</v>
      </c>
      <c r="Y516" s="5" t="s">
        <v>693</v>
      </c>
      <c r="Z516" s="5" t="s">
        <v>34</v>
      </c>
      <c r="AA516" s="5" t="s">
        <v>24</v>
      </c>
      <c r="AB516" s="6">
        <v>4</v>
      </c>
      <c r="AC516" s="6">
        <v>3000</v>
      </c>
      <c r="AD516" s="6">
        <f t="shared" si="39"/>
        <v>12000</v>
      </c>
      <c r="AE516" s="6">
        <v>2400</v>
      </c>
      <c r="AF516" s="6">
        <f t="shared" si="40"/>
        <v>9600</v>
      </c>
    </row>
    <row r="517" spans="1:32" x14ac:dyDescent="0.2">
      <c r="A517" s="1">
        <v>2326</v>
      </c>
      <c r="B517" s="4" t="s">
        <v>90</v>
      </c>
      <c r="C517" s="4">
        <v>46007</v>
      </c>
      <c r="D517" s="5" t="s">
        <v>164</v>
      </c>
      <c r="E517" s="5" t="s">
        <v>756</v>
      </c>
      <c r="F517" s="5" t="s">
        <v>757</v>
      </c>
      <c r="G517" s="5" t="s">
        <v>758</v>
      </c>
      <c r="H517" s="5">
        <f t="shared" si="41"/>
        <v>25</v>
      </c>
      <c r="I517" s="5"/>
      <c r="J517" s="5" t="s">
        <v>759</v>
      </c>
      <c r="K517" s="5" t="s">
        <v>759</v>
      </c>
      <c r="L517" s="5" t="s">
        <v>693</v>
      </c>
      <c r="M517" s="5" t="s">
        <v>34</v>
      </c>
      <c r="N517" s="5" t="s">
        <v>24</v>
      </c>
      <c r="O517" s="6">
        <v>1</v>
      </c>
      <c r="P517" s="6">
        <v>3000</v>
      </c>
      <c r="Q517" s="6">
        <f t="shared" si="37"/>
        <v>3000</v>
      </c>
      <c r="R517" s="6">
        <v>2400</v>
      </c>
      <c r="S517" s="6">
        <f t="shared" si="38"/>
        <v>2400</v>
      </c>
      <c r="T517" s="5" t="s">
        <v>34</v>
      </c>
      <c r="X517" s="5" t="s">
        <v>758</v>
      </c>
      <c r="Y517" s="5" t="s">
        <v>693</v>
      </c>
      <c r="Z517" s="5" t="s">
        <v>34</v>
      </c>
      <c r="AA517" s="5" t="s">
        <v>24</v>
      </c>
      <c r="AB517" s="6">
        <v>1</v>
      </c>
      <c r="AC517" s="6">
        <v>3000</v>
      </c>
      <c r="AD517" s="6">
        <f t="shared" si="39"/>
        <v>3000</v>
      </c>
      <c r="AE517" s="6">
        <v>2400</v>
      </c>
      <c r="AF517" s="6">
        <f t="shared" si="40"/>
        <v>2400</v>
      </c>
    </row>
    <row r="518" spans="1:32" x14ac:dyDescent="0.2">
      <c r="A518" s="1">
        <v>2539</v>
      </c>
      <c r="B518" s="5" t="s">
        <v>26</v>
      </c>
      <c r="C518" s="4">
        <v>46009</v>
      </c>
      <c r="D518" s="5" t="s">
        <v>27</v>
      </c>
      <c r="E518" s="5" t="s">
        <v>756</v>
      </c>
      <c r="F518" s="5" t="s">
        <v>757</v>
      </c>
      <c r="G518" s="5" t="s">
        <v>758</v>
      </c>
      <c r="H518" s="5">
        <f t="shared" si="41"/>
        <v>25</v>
      </c>
      <c r="I518" s="5"/>
      <c r="J518" s="5" t="s">
        <v>759</v>
      </c>
      <c r="K518" s="5" t="s">
        <v>759</v>
      </c>
      <c r="L518" s="5" t="s">
        <v>693</v>
      </c>
      <c r="M518" s="5" t="s">
        <v>34</v>
      </c>
      <c r="N518" s="5" t="s">
        <v>24</v>
      </c>
      <c r="O518" s="6">
        <v>3</v>
      </c>
      <c r="P518" s="6">
        <v>3000</v>
      </c>
      <c r="Q518" s="6">
        <f t="shared" si="37"/>
        <v>9000</v>
      </c>
      <c r="R518" s="6">
        <v>2400</v>
      </c>
      <c r="S518" s="6">
        <f t="shared" si="38"/>
        <v>7200</v>
      </c>
      <c r="T518" s="5" t="s">
        <v>34</v>
      </c>
      <c r="X518" s="5" t="s">
        <v>758</v>
      </c>
      <c r="Y518" s="5" t="s">
        <v>693</v>
      </c>
      <c r="Z518" s="5" t="s">
        <v>34</v>
      </c>
      <c r="AA518" s="5" t="s">
        <v>24</v>
      </c>
      <c r="AB518" s="6">
        <v>3</v>
      </c>
      <c r="AC518" s="6">
        <v>3000</v>
      </c>
      <c r="AD518" s="6">
        <f t="shared" si="39"/>
        <v>9000</v>
      </c>
      <c r="AE518" s="6">
        <v>2400</v>
      </c>
      <c r="AF518" s="6">
        <f t="shared" si="40"/>
        <v>7200</v>
      </c>
    </row>
    <row r="519" spans="1:32" x14ac:dyDescent="0.2">
      <c r="A519" s="1">
        <v>2241</v>
      </c>
      <c r="B519" s="4" t="s">
        <v>90</v>
      </c>
      <c r="C519" s="4">
        <v>46006</v>
      </c>
      <c r="D519" s="5" t="s">
        <v>149</v>
      </c>
      <c r="E519" s="5" t="s">
        <v>756</v>
      </c>
      <c r="F519" s="5" t="s">
        <v>760</v>
      </c>
      <c r="G519" s="5" t="s">
        <v>758</v>
      </c>
      <c r="H519" s="5">
        <f t="shared" si="41"/>
        <v>25</v>
      </c>
      <c r="I519" s="5"/>
      <c r="J519" s="5" t="s">
        <v>759</v>
      </c>
      <c r="K519" s="5" t="s">
        <v>759</v>
      </c>
      <c r="L519" s="5" t="s">
        <v>693</v>
      </c>
      <c r="M519" s="5" t="s">
        <v>34</v>
      </c>
      <c r="N519" s="5" t="s">
        <v>761</v>
      </c>
      <c r="O519" s="6">
        <v>2</v>
      </c>
      <c r="P519" s="6">
        <v>3000</v>
      </c>
      <c r="Q519" s="6">
        <f t="shared" si="37"/>
        <v>6000</v>
      </c>
      <c r="R519" s="6">
        <v>2400</v>
      </c>
      <c r="S519" s="6">
        <f t="shared" si="38"/>
        <v>4800</v>
      </c>
      <c r="T519" s="5" t="s">
        <v>34</v>
      </c>
      <c r="X519" s="5" t="s">
        <v>758</v>
      </c>
      <c r="Y519" s="5" t="s">
        <v>693</v>
      </c>
      <c r="Z519" s="5" t="s">
        <v>34</v>
      </c>
      <c r="AA519" s="5" t="s">
        <v>761</v>
      </c>
      <c r="AB519" s="6">
        <v>2</v>
      </c>
      <c r="AC519" s="6">
        <v>3000</v>
      </c>
      <c r="AD519" s="6">
        <f t="shared" si="39"/>
        <v>6000</v>
      </c>
      <c r="AE519" s="6">
        <v>2400</v>
      </c>
      <c r="AF519" s="6">
        <f t="shared" si="40"/>
        <v>4800</v>
      </c>
    </row>
    <row r="520" spans="1:32" x14ac:dyDescent="0.2">
      <c r="A520" s="1">
        <v>2394</v>
      </c>
      <c r="B520" s="4" t="s">
        <v>38</v>
      </c>
      <c r="C520" s="4">
        <v>46007</v>
      </c>
      <c r="D520" s="5" t="s">
        <v>401</v>
      </c>
      <c r="E520" s="5" t="s">
        <v>756</v>
      </c>
      <c r="F520" s="5" t="s">
        <v>760</v>
      </c>
      <c r="G520" s="5" t="s">
        <v>758</v>
      </c>
      <c r="H520" s="5">
        <f>+LEN(G520)</f>
        <v>25</v>
      </c>
      <c r="I520" s="5"/>
      <c r="J520" s="5" t="s">
        <v>759</v>
      </c>
      <c r="K520" s="5" t="s">
        <v>759</v>
      </c>
      <c r="L520" s="5" t="s">
        <v>693</v>
      </c>
      <c r="M520" s="5" t="s">
        <v>34</v>
      </c>
      <c r="N520" s="5" t="s">
        <v>761</v>
      </c>
      <c r="O520" s="6">
        <v>1</v>
      </c>
      <c r="P520" s="6">
        <v>3000</v>
      </c>
      <c r="Q520" s="6">
        <f t="shared" si="37"/>
        <v>3000</v>
      </c>
      <c r="R520" s="6">
        <v>2400</v>
      </c>
      <c r="S520" s="6">
        <f t="shared" si="38"/>
        <v>2400</v>
      </c>
      <c r="T520" s="5" t="s">
        <v>34</v>
      </c>
      <c r="X520" s="5" t="s">
        <v>758</v>
      </c>
      <c r="Y520" s="5" t="s">
        <v>693</v>
      </c>
      <c r="Z520" s="5" t="s">
        <v>34</v>
      </c>
      <c r="AA520" s="5" t="s">
        <v>761</v>
      </c>
      <c r="AB520" s="6">
        <v>1</v>
      </c>
      <c r="AC520" s="6">
        <v>3000</v>
      </c>
      <c r="AD520" s="6">
        <f t="shared" si="39"/>
        <v>3000</v>
      </c>
      <c r="AE520" s="6">
        <v>2400</v>
      </c>
      <c r="AF520" s="6">
        <f t="shared" si="40"/>
        <v>2400</v>
      </c>
    </row>
    <row r="521" spans="1:32" x14ac:dyDescent="0.2">
      <c r="A521" s="1">
        <v>659</v>
      </c>
      <c r="B521" s="4" t="s">
        <v>85</v>
      </c>
      <c r="C521" s="4">
        <v>45999</v>
      </c>
      <c r="D521" s="5" t="s">
        <v>762</v>
      </c>
      <c r="E521" s="5"/>
      <c r="F521" s="5" t="s">
        <v>763</v>
      </c>
      <c r="G521" s="5" t="s">
        <v>763</v>
      </c>
      <c r="H521" s="5">
        <f t="shared" si="41"/>
        <v>8</v>
      </c>
      <c r="I521" s="5"/>
      <c r="J521" s="5" t="s">
        <v>763</v>
      </c>
      <c r="K521" s="5" t="s">
        <v>763</v>
      </c>
      <c r="L521" s="5" t="s">
        <v>754</v>
      </c>
      <c r="M521" s="5" t="s">
        <v>704</v>
      </c>
      <c r="N521" s="5" t="s">
        <v>24</v>
      </c>
      <c r="O521" s="6">
        <v>4</v>
      </c>
      <c r="P521" s="6">
        <v>3000</v>
      </c>
      <c r="Q521" s="6">
        <f t="shared" ref="Q521:Q584" si="42">+IFERROR(O521*P521,0)</f>
        <v>12000</v>
      </c>
      <c r="R521" s="6"/>
      <c r="S521" s="6">
        <f t="shared" ref="S521:S584" si="43">+IFERROR(O521*R521,0)</f>
        <v>0</v>
      </c>
      <c r="T521" s="5" t="s">
        <v>25</v>
      </c>
      <c r="X521" s="5" t="s">
        <v>763</v>
      </c>
      <c r="Y521" s="5" t="s">
        <v>754</v>
      </c>
      <c r="Z521" s="5" t="s">
        <v>704</v>
      </c>
      <c r="AA521" s="5" t="s">
        <v>24</v>
      </c>
      <c r="AB521" s="6">
        <v>4</v>
      </c>
      <c r="AC521" s="6">
        <v>3000</v>
      </c>
      <c r="AD521" s="6">
        <f t="shared" ref="AD521:AD584" si="44">+IFERROR(AB521*AC521,0)</f>
        <v>12000</v>
      </c>
      <c r="AE521" s="6"/>
      <c r="AF521" s="6">
        <f t="shared" ref="AF521:AF584" si="45">+IFERROR(AB521*AE521,0)</f>
        <v>0</v>
      </c>
    </row>
    <row r="522" spans="1:32" x14ac:dyDescent="0.2">
      <c r="A522" s="1">
        <v>988</v>
      </c>
      <c r="B522" s="4" t="s">
        <v>60</v>
      </c>
      <c r="C522" s="4">
        <v>46002</v>
      </c>
      <c r="D522" s="5" t="s">
        <v>60</v>
      </c>
      <c r="E522" s="5"/>
      <c r="F522" s="5" t="s">
        <v>764</v>
      </c>
      <c r="G522" s="5" t="s">
        <v>764</v>
      </c>
      <c r="H522" s="5">
        <f t="shared" ref="H522:H585" si="46">+LEN(G522)</f>
        <v>13</v>
      </c>
      <c r="I522" s="5"/>
      <c r="J522" s="5" t="s">
        <v>764</v>
      </c>
      <c r="K522" s="5" t="s">
        <v>764</v>
      </c>
      <c r="L522" s="5" t="s">
        <v>316</v>
      </c>
      <c r="M522" s="5" t="s">
        <v>765</v>
      </c>
      <c r="N522" s="5" t="s">
        <v>24</v>
      </c>
      <c r="O522" s="6">
        <v>1</v>
      </c>
      <c r="P522" s="6">
        <v>2000</v>
      </c>
      <c r="Q522" s="6">
        <f t="shared" si="42"/>
        <v>2000</v>
      </c>
      <c r="R522" s="6"/>
      <c r="S522" s="6">
        <f t="shared" si="43"/>
        <v>0</v>
      </c>
      <c r="T522" s="5" t="s">
        <v>25</v>
      </c>
      <c r="X522" s="5" t="s">
        <v>764</v>
      </c>
      <c r="Y522" s="5" t="s">
        <v>316</v>
      </c>
      <c r="Z522" s="5" t="s">
        <v>765</v>
      </c>
      <c r="AA522" s="5" t="s">
        <v>24</v>
      </c>
      <c r="AB522" s="6">
        <v>1</v>
      </c>
      <c r="AC522" s="6">
        <v>2000</v>
      </c>
      <c r="AD522" s="6">
        <f t="shared" si="44"/>
        <v>2000</v>
      </c>
      <c r="AE522" s="6"/>
      <c r="AF522" s="6">
        <f t="shared" si="45"/>
        <v>0</v>
      </c>
    </row>
    <row r="523" spans="1:32" x14ac:dyDescent="0.2">
      <c r="A523" s="1">
        <v>312</v>
      </c>
      <c r="B523" s="4" t="s">
        <v>48</v>
      </c>
      <c r="C523" s="4">
        <v>45998</v>
      </c>
      <c r="D523" s="5" t="s">
        <v>397</v>
      </c>
      <c r="E523" s="5"/>
      <c r="F523" s="5" t="s">
        <v>766</v>
      </c>
      <c r="G523" s="5" t="s">
        <v>766</v>
      </c>
      <c r="H523" s="5">
        <f t="shared" si="46"/>
        <v>14</v>
      </c>
      <c r="I523" s="5"/>
      <c r="J523" s="5" t="s">
        <v>767</v>
      </c>
      <c r="K523" s="5" t="s">
        <v>767</v>
      </c>
      <c r="L523" s="5" t="s">
        <v>592</v>
      </c>
      <c r="M523" s="5" t="s">
        <v>768</v>
      </c>
      <c r="N523" s="5" t="s">
        <v>24</v>
      </c>
      <c r="O523" s="6">
        <v>2</v>
      </c>
      <c r="P523" s="6">
        <v>9000</v>
      </c>
      <c r="Q523" s="6">
        <f t="shared" si="42"/>
        <v>18000</v>
      </c>
      <c r="R523" s="6"/>
      <c r="S523" s="6">
        <f t="shared" si="43"/>
        <v>0</v>
      </c>
      <c r="T523" s="5" t="s">
        <v>25</v>
      </c>
      <c r="X523" s="5" t="s">
        <v>766</v>
      </c>
      <c r="Y523" s="5" t="s">
        <v>592</v>
      </c>
      <c r="Z523" s="5" t="s">
        <v>768</v>
      </c>
      <c r="AA523" s="5" t="s">
        <v>24</v>
      </c>
      <c r="AB523" s="6">
        <v>2</v>
      </c>
      <c r="AC523" s="6">
        <v>9000</v>
      </c>
      <c r="AD523" s="6">
        <f t="shared" si="44"/>
        <v>18000</v>
      </c>
      <c r="AE523" s="6"/>
      <c r="AF523" s="6">
        <f t="shared" si="45"/>
        <v>0</v>
      </c>
    </row>
    <row r="524" spans="1:32" x14ac:dyDescent="0.2">
      <c r="A524" s="1">
        <v>313</v>
      </c>
      <c r="B524" s="4" t="s">
        <v>48</v>
      </c>
      <c r="C524" s="4">
        <v>45998</v>
      </c>
      <c r="D524" s="5" t="s">
        <v>397</v>
      </c>
      <c r="E524" s="5"/>
      <c r="F524" s="5" t="s">
        <v>769</v>
      </c>
      <c r="G524" s="5" t="s">
        <v>769</v>
      </c>
      <c r="H524" s="5">
        <f t="shared" si="46"/>
        <v>13</v>
      </c>
      <c r="I524" s="5"/>
      <c r="J524" s="5" t="s">
        <v>767</v>
      </c>
      <c r="K524" s="5" t="s">
        <v>767</v>
      </c>
      <c r="L524" s="5" t="s">
        <v>592</v>
      </c>
      <c r="M524" s="5" t="s">
        <v>768</v>
      </c>
      <c r="N524" s="5" t="s">
        <v>24</v>
      </c>
      <c r="O524" s="6">
        <v>2</v>
      </c>
      <c r="P524" s="6">
        <v>3500</v>
      </c>
      <c r="Q524" s="6">
        <f t="shared" si="42"/>
        <v>7000</v>
      </c>
      <c r="R524" s="6"/>
      <c r="S524" s="6">
        <f t="shared" si="43"/>
        <v>0</v>
      </c>
      <c r="T524" s="5" t="s">
        <v>25</v>
      </c>
      <c r="X524" s="5" t="s">
        <v>769</v>
      </c>
      <c r="Y524" s="5" t="s">
        <v>592</v>
      </c>
      <c r="Z524" s="5" t="s">
        <v>768</v>
      </c>
      <c r="AA524" s="5" t="s">
        <v>24</v>
      </c>
      <c r="AB524" s="6">
        <v>2</v>
      </c>
      <c r="AC524" s="6">
        <v>3500</v>
      </c>
      <c r="AD524" s="6">
        <f t="shared" si="44"/>
        <v>7000</v>
      </c>
      <c r="AE524" s="6"/>
      <c r="AF524" s="6">
        <f t="shared" si="45"/>
        <v>0</v>
      </c>
    </row>
    <row r="525" spans="1:32" x14ac:dyDescent="0.2">
      <c r="A525" s="1">
        <v>383</v>
      </c>
      <c r="B525" s="4" t="s">
        <v>48</v>
      </c>
      <c r="C525" s="4">
        <v>45998</v>
      </c>
      <c r="D525" s="5" t="s">
        <v>47</v>
      </c>
      <c r="E525" s="5"/>
      <c r="F525" s="5" t="s">
        <v>770</v>
      </c>
      <c r="G525" s="5" t="s">
        <v>770</v>
      </c>
      <c r="H525" s="5">
        <f t="shared" si="46"/>
        <v>14</v>
      </c>
      <c r="I525" s="5"/>
      <c r="J525" s="5" t="s">
        <v>767</v>
      </c>
      <c r="K525" s="5" t="s">
        <v>767</v>
      </c>
      <c r="L525" s="5" t="s">
        <v>592</v>
      </c>
      <c r="M525" s="5" t="s">
        <v>768</v>
      </c>
      <c r="N525" s="5" t="s">
        <v>24</v>
      </c>
      <c r="O525" s="6">
        <v>1</v>
      </c>
      <c r="P525" s="6">
        <v>17000</v>
      </c>
      <c r="Q525" s="6">
        <f t="shared" si="42"/>
        <v>17000</v>
      </c>
      <c r="R525" s="6"/>
      <c r="S525" s="6">
        <f t="shared" si="43"/>
        <v>0</v>
      </c>
      <c r="T525" s="5" t="s">
        <v>25</v>
      </c>
      <c r="X525" s="5" t="s">
        <v>770</v>
      </c>
      <c r="Y525" s="5" t="s">
        <v>592</v>
      </c>
      <c r="Z525" s="5" t="s">
        <v>768</v>
      </c>
      <c r="AA525" s="5" t="s">
        <v>24</v>
      </c>
      <c r="AB525" s="6">
        <v>1</v>
      </c>
      <c r="AC525" s="6">
        <v>17000</v>
      </c>
      <c r="AD525" s="6">
        <f t="shared" si="44"/>
        <v>17000</v>
      </c>
      <c r="AE525" s="6"/>
      <c r="AF525" s="6">
        <f t="shared" si="45"/>
        <v>0</v>
      </c>
    </row>
    <row r="526" spans="1:32" x14ac:dyDescent="0.2">
      <c r="A526" s="1">
        <v>1956</v>
      </c>
      <c r="B526" s="4" t="s">
        <v>83</v>
      </c>
      <c r="C526" s="4">
        <v>46010</v>
      </c>
      <c r="D526" s="5" t="s">
        <v>132</v>
      </c>
      <c r="E526" s="5"/>
      <c r="F526" s="5" t="s">
        <v>771</v>
      </c>
      <c r="G526" s="5" t="s">
        <v>771</v>
      </c>
      <c r="H526" s="5">
        <f t="shared" si="46"/>
        <v>17</v>
      </c>
      <c r="I526" s="5"/>
      <c r="J526" s="5" t="s">
        <v>767</v>
      </c>
      <c r="K526" s="5" t="s">
        <v>767</v>
      </c>
      <c r="L526" s="5" t="s">
        <v>592</v>
      </c>
      <c r="M526" s="5" t="s">
        <v>768</v>
      </c>
      <c r="N526" s="5" t="s">
        <v>24</v>
      </c>
      <c r="O526" s="6">
        <v>1</v>
      </c>
      <c r="P526" s="7">
        <v>4500</v>
      </c>
      <c r="Q526" s="6">
        <f t="shared" si="42"/>
        <v>4500</v>
      </c>
      <c r="R526" s="7">
        <v>2700</v>
      </c>
      <c r="S526" s="6">
        <f t="shared" si="43"/>
        <v>2700</v>
      </c>
      <c r="T526" s="5" t="s">
        <v>25</v>
      </c>
      <c r="X526" s="5" t="s">
        <v>771</v>
      </c>
      <c r="Y526" s="5" t="s">
        <v>592</v>
      </c>
      <c r="Z526" s="5" t="s">
        <v>768</v>
      </c>
      <c r="AA526" s="5" t="s">
        <v>24</v>
      </c>
      <c r="AB526" s="6">
        <v>1</v>
      </c>
      <c r="AC526" s="7">
        <v>4500</v>
      </c>
      <c r="AD526" s="6">
        <f t="shared" si="44"/>
        <v>4500</v>
      </c>
      <c r="AE526" s="7">
        <v>2700</v>
      </c>
      <c r="AF526" s="6">
        <f t="shared" si="45"/>
        <v>2700</v>
      </c>
    </row>
    <row r="527" spans="1:32" x14ac:dyDescent="0.2">
      <c r="A527" s="1">
        <v>1957</v>
      </c>
      <c r="B527" s="4" t="s">
        <v>83</v>
      </c>
      <c r="C527" s="4">
        <v>46010</v>
      </c>
      <c r="D527" s="5" t="s">
        <v>141</v>
      </c>
      <c r="E527" s="5"/>
      <c r="F527" s="5" t="s">
        <v>772</v>
      </c>
      <c r="G527" s="5" t="s">
        <v>772</v>
      </c>
      <c r="H527" s="5">
        <f t="shared" si="46"/>
        <v>17</v>
      </c>
      <c r="I527" s="5"/>
      <c r="J527" s="5" t="s">
        <v>767</v>
      </c>
      <c r="K527" s="5" t="s">
        <v>767</v>
      </c>
      <c r="L527" s="5" t="s">
        <v>592</v>
      </c>
      <c r="M527" s="5" t="s">
        <v>768</v>
      </c>
      <c r="N527" s="5" t="s">
        <v>24</v>
      </c>
      <c r="O527" s="6">
        <v>8</v>
      </c>
      <c r="P527" s="7">
        <v>6500</v>
      </c>
      <c r="Q527" s="6">
        <f t="shared" si="42"/>
        <v>52000</v>
      </c>
      <c r="R527" s="7">
        <v>4200</v>
      </c>
      <c r="S527" s="6">
        <f t="shared" si="43"/>
        <v>33600</v>
      </c>
      <c r="T527" s="5" t="s">
        <v>25</v>
      </c>
      <c r="X527" s="5" t="s">
        <v>772</v>
      </c>
      <c r="Y527" s="5" t="s">
        <v>592</v>
      </c>
      <c r="Z527" s="5" t="s">
        <v>768</v>
      </c>
      <c r="AA527" s="5" t="s">
        <v>24</v>
      </c>
      <c r="AB527" s="6">
        <v>8</v>
      </c>
      <c r="AC527" s="7">
        <v>6500</v>
      </c>
      <c r="AD527" s="6">
        <f t="shared" si="44"/>
        <v>52000</v>
      </c>
      <c r="AE527" s="7">
        <v>4200</v>
      </c>
      <c r="AF527" s="6">
        <f t="shared" si="45"/>
        <v>33600</v>
      </c>
    </row>
    <row r="528" spans="1:32" x14ac:dyDescent="0.2">
      <c r="A528" s="1">
        <v>1958</v>
      </c>
      <c r="B528" s="4" t="s">
        <v>83</v>
      </c>
      <c r="C528" s="4">
        <v>46010</v>
      </c>
      <c r="D528" s="5" t="s">
        <v>773</v>
      </c>
      <c r="E528" s="5"/>
      <c r="F528" s="5" t="s">
        <v>774</v>
      </c>
      <c r="G528" s="5" t="s">
        <v>774</v>
      </c>
      <c r="H528" s="5">
        <f t="shared" si="46"/>
        <v>17</v>
      </c>
      <c r="I528" s="5"/>
      <c r="J528" s="5" t="s">
        <v>767</v>
      </c>
      <c r="K528" s="5" t="s">
        <v>767</v>
      </c>
      <c r="L528" s="5" t="s">
        <v>592</v>
      </c>
      <c r="M528" s="5" t="s">
        <v>768</v>
      </c>
      <c r="N528" s="5" t="s">
        <v>24</v>
      </c>
      <c r="O528" s="6">
        <v>5</v>
      </c>
      <c r="P528" s="7">
        <v>10000</v>
      </c>
      <c r="Q528" s="6">
        <f t="shared" si="42"/>
        <v>50000</v>
      </c>
      <c r="R528" s="7">
        <v>8400</v>
      </c>
      <c r="S528" s="6">
        <f t="shared" si="43"/>
        <v>42000</v>
      </c>
      <c r="T528" s="5" t="s">
        <v>25</v>
      </c>
      <c r="X528" s="5" t="s">
        <v>774</v>
      </c>
      <c r="Y528" s="5" t="s">
        <v>592</v>
      </c>
      <c r="Z528" s="5" t="s">
        <v>768</v>
      </c>
      <c r="AA528" s="5" t="s">
        <v>24</v>
      </c>
      <c r="AB528" s="6">
        <v>5</v>
      </c>
      <c r="AC528" s="7">
        <v>10000</v>
      </c>
      <c r="AD528" s="6">
        <f t="shared" si="44"/>
        <v>50000</v>
      </c>
      <c r="AE528" s="7">
        <v>8400</v>
      </c>
      <c r="AF528" s="6">
        <f t="shared" si="45"/>
        <v>42000</v>
      </c>
    </row>
    <row r="529" spans="1:32" x14ac:dyDescent="0.2">
      <c r="A529" s="1">
        <v>1954</v>
      </c>
      <c r="B529" s="4" t="s">
        <v>83</v>
      </c>
      <c r="C529" s="4">
        <v>46010</v>
      </c>
      <c r="D529" s="5" t="s">
        <v>127</v>
      </c>
      <c r="E529" s="5"/>
      <c r="F529" s="5" t="s">
        <v>775</v>
      </c>
      <c r="G529" s="5" t="s">
        <v>775</v>
      </c>
      <c r="H529" s="5">
        <f t="shared" si="46"/>
        <v>15</v>
      </c>
      <c r="I529" s="5"/>
      <c r="J529" s="5" t="s">
        <v>767</v>
      </c>
      <c r="K529" s="5" t="s">
        <v>767</v>
      </c>
      <c r="L529" s="5" t="s">
        <v>592</v>
      </c>
      <c r="M529" s="5" t="s">
        <v>768</v>
      </c>
      <c r="N529" s="5" t="s">
        <v>24</v>
      </c>
      <c r="O529" s="6">
        <v>20</v>
      </c>
      <c r="P529" s="7">
        <v>3000</v>
      </c>
      <c r="Q529" s="6">
        <f t="shared" si="42"/>
        <v>60000</v>
      </c>
      <c r="R529" s="7">
        <v>2000</v>
      </c>
      <c r="S529" s="6">
        <f t="shared" si="43"/>
        <v>40000</v>
      </c>
      <c r="T529" s="5" t="s">
        <v>25</v>
      </c>
      <c r="X529" s="5" t="s">
        <v>775</v>
      </c>
      <c r="Y529" s="5" t="s">
        <v>592</v>
      </c>
      <c r="Z529" s="5" t="s">
        <v>768</v>
      </c>
      <c r="AA529" s="5" t="s">
        <v>24</v>
      </c>
      <c r="AB529" s="6">
        <v>20</v>
      </c>
      <c r="AC529" s="7">
        <v>3000</v>
      </c>
      <c r="AD529" s="6">
        <f t="shared" si="44"/>
        <v>60000</v>
      </c>
      <c r="AE529" s="7">
        <v>2000</v>
      </c>
      <c r="AF529" s="6">
        <f t="shared" si="45"/>
        <v>40000</v>
      </c>
    </row>
    <row r="530" spans="1:32" x14ac:dyDescent="0.2">
      <c r="A530" s="1">
        <v>1955</v>
      </c>
      <c r="B530" s="4" t="s">
        <v>83</v>
      </c>
      <c r="C530" s="4">
        <v>46010</v>
      </c>
      <c r="D530" s="5" t="s">
        <v>132</v>
      </c>
      <c r="E530" s="5"/>
      <c r="F530" s="5" t="s">
        <v>776</v>
      </c>
      <c r="G530" s="5" t="s">
        <v>776</v>
      </c>
      <c r="H530" s="5">
        <f t="shared" si="46"/>
        <v>16</v>
      </c>
      <c r="I530" s="5"/>
      <c r="J530" s="5" t="s">
        <v>767</v>
      </c>
      <c r="K530" s="5" t="s">
        <v>767</v>
      </c>
      <c r="L530" s="5" t="s">
        <v>592</v>
      </c>
      <c r="M530" s="5" t="s">
        <v>768</v>
      </c>
      <c r="N530" s="5" t="s">
        <v>24</v>
      </c>
      <c r="O530" s="6">
        <v>9</v>
      </c>
      <c r="P530" s="7">
        <v>3500</v>
      </c>
      <c r="Q530" s="6">
        <f t="shared" si="42"/>
        <v>31500</v>
      </c>
      <c r="R530" s="7">
        <v>2150</v>
      </c>
      <c r="S530" s="6">
        <f t="shared" si="43"/>
        <v>19350</v>
      </c>
      <c r="T530" s="5" t="s">
        <v>25</v>
      </c>
      <c r="X530" s="5" t="s">
        <v>776</v>
      </c>
      <c r="Y530" s="5" t="s">
        <v>592</v>
      </c>
      <c r="Z530" s="5" t="s">
        <v>768</v>
      </c>
      <c r="AA530" s="5" t="s">
        <v>24</v>
      </c>
      <c r="AB530" s="6">
        <v>9</v>
      </c>
      <c r="AC530" s="7">
        <v>3500</v>
      </c>
      <c r="AD530" s="6">
        <f t="shared" si="44"/>
        <v>31500</v>
      </c>
      <c r="AE530" s="7">
        <v>2150</v>
      </c>
      <c r="AF530" s="6">
        <f t="shared" si="45"/>
        <v>19350</v>
      </c>
    </row>
    <row r="531" spans="1:32" x14ac:dyDescent="0.2">
      <c r="A531" s="1">
        <v>2011</v>
      </c>
      <c r="B531" s="4" t="s">
        <v>83</v>
      </c>
      <c r="C531" s="4">
        <v>46011</v>
      </c>
      <c r="D531" s="5" t="s">
        <v>453</v>
      </c>
      <c r="E531" s="5"/>
      <c r="F531" s="5" t="s">
        <v>777</v>
      </c>
      <c r="G531" s="5" t="s">
        <v>777</v>
      </c>
      <c r="H531" s="5">
        <f t="shared" si="46"/>
        <v>28</v>
      </c>
      <c r="I531" s="5"/>
      <c r="J531" s="5" t="s">
        <v>767</v>
      </c>
      <c r="K531" s="5" t="s">
        <v>767</v>
      </c>
      <c r="L531" s="5" t="s">
        <v>592</v>
      </c>
      <c r="M531" s="5" t="s">
        <v>768</v>
      </c>
      <c r="N531" s="5" t="s">
        <v>24</v>
      </c>
      <c r="O531" s="6">
        <v>1000</v>
      </c>
      <c r="P531" s="7">
        <v>51</v>
      </c>
      <c r="Q531" s="6">
        <f t="shared" si="42"/>
        <v>51000</v>
      </c>
      <c r="R531" s="7"/>
      <c r="S531" s="6">
        <f t="shared" si="43"/>
        <v>0</v>
      </c>
      <c r="T531" s="5" t="s">
        <v>25</v>
      </c>
      <c r="X531" s="5" t="s">
        <v>777</v>
      </c>
      <c r="Y531" s="5" t="s">
        <v>592</v>
      </c>
      <c r="Z531" s="5" t="s">
        <v>768</v>
      </c>
      <c r="AA531" s="5" t="s">
        <v>24</v>
      </c>
      <c r="AB531" s="6">
        <v>1000</v>
      </c>
      <c r="AC531" s="7">
        <v>51</v>
      </c>
      <c r="AD531" s="6">
        <f t="shared" si="44"/>
        <v>51000</v>
      </c>
      <c r="AE531" s="7"/>
      <c r="AF531" s="6">
        <f t="shared" si="45"/>
        <v>0</v>
      </c>
    </row>
    <row r="532" spans="1:32" x14ac:dyDescent="0.2">
      <c r="A532" s="1">
        <v>1733</v>
      </c>
      <c r="B532" s="4" t="s">
        <v>52</v>
      </c>
      <c r="C532" s="4">
        <v>46000</v>
      </c>
      <c r="D532" s="5" t="s">
        <v>245</v>
      </c>
      <c r="E532" s="5"/>
      <c r="F532" s="5" t="s">
        <v>778</v>
      </c>
      <c r="G532" s="5" t="s">
        <v>778</v>
      </c>
      <c r="H532" s="5">
        <f t="shared" si="46"/>
        <v>20</v>
      </c>
      <c r="I532" s="5"/>
      <c r="J532" s="5" t="s">
        <v>767</v>
      </c>
      <c r="K532" s="5" t="s">
        <v>767</v>
      </c>
      <c r="L532" s="5" t="s">
        <v>592</v>
      </c>
      <c r="M532" s="5" t="s">
        <v>768</v>
      </c>
      <c r="N532" s="5" t="s">
        <v>24</v>
      </c>
      <c r="O532" s="6">
        <v>16</v>
      </c>
      <c r="P532" s="6">
        <v>1000</v>
      </c>
      <c r="Q532" s="6">
        <f t="shared" si="42"/>
        <v>16000</v>
      </c>
      <c r="R532" s="6"/>
      <c r="S532" s="6">
        <f t="shared" si="43"/>
        <v>0</v>
      </c>
      <c r="T532" s="5" t="s">
        <v>25</v>
      </c>
      <c r="X532" s="5" t="s">
        <v>778</v>
      </c>
      <c r="Y532" s="5" t="s">
        <v>592</v>
      </c>
      <c r="Z532" s="5" t="s">
        <v>768</v>
      </c>
      <c r="AA532" s="5" t="s">
        <v>24</v>
      </c>
      <c r="AB532" s="6">
        <v>16</v>
      </c>
      <c r="AC532" s="6">
        <v>1000</v>
      </c>
      <c r="AD532" s="6">
        <f t="shared" si="44"/>
        <v>16000</v>
      </c>
      <c r="AE532" s="6"/>
      <c r="AF532" s="6">
        <f t="shared" si="45"/>
        <v>0</v>
      </c>
    </row>
    <row r="533" spans="1:32" x14ac:dyDescent="0.2">
      <c r="A533" s="1">
        <v>1009</v>
      </c>
      <c r="B533" s="4" t="s">
        <v>60</v>
      </c>
      <c r="C533" s="4">
        <v>46002</v>
      </c>
      <c r="D533" s="5" t="s">
        <v>60</v>
      </c>
      <c r="E533" s="5"/>
      <c r="F533" s="5" t="s">
        <v>779</v>
      </c>
      <c r="G533" s="5" t="s">
        <v>779</v>
      </c>
      <c r="H533" s="5">
        <f t="shared" si="46"/>
        <v>27</v>
      </c>
      <c r="I533" s="5"/>
      <c r="J533" s="5" t="s">
        <v>767</v>
      </c>
      <c r="K533" s="5" t="s">
        <v>767</v>
      </c>
      <c r="L533" s="5" t="s">
        <v>592</v>
      </c>
      <c r="M533" s="5" t="s">
        <v>768</v>
      </c>
      <c r="N533" s="5" t="s">
        <v>24</v>
      </c>
      <c r="O533" s="6">
        <v>18</v>
      </c>
      <c r="P533" s="6">
        <v>1000</v>
      </c>
      <c r="Q533" s="6">
        <f t="shared" si="42"/>
        <v>18000</v>
      </c>
      <c r="R533" s="6"/>
      <c r="S533" s="6">
        <f t="shared" si="43"/>
        <v>0</v>
      </c>
      <c r="T533" s="5" t="s">
        <v>25</v>
      </c>
      <c r="X533" s="5" t="s">
        <v>779</v>
      </c>
      <c r="Y533" s="5" t="s">
        <v>592</v>
      </c>
      <c r="Z533" s="5" t="s">
        <v>768</v>
      </c>
      <c r="AA533" s="5" t="s">
        <v>24</v>
      </c>
      <c r="AB533" s="6">
        <v>18</v>
      </c>
      <c r="AC533" s="6">
        <v>1000</v>
      </c>
      <c r="AD533" s="6">
        <f t="shared" si="44"/>
        <v>18000</v>
      </c>
      <c r="AE533" s="6"/>
      <c r="AF533" s="6">
        <f t="shared" si="45"/>
        <v>0</v>
      </c>
    </row>
    <row r="534" spans="1:32" x14ac:dyDescent="0.2">
      <c r="A534" s="1">
        <v>1008</v>
      </c>
      <c r="B534" s="4" t="s">
        <v>60</v>
      </c>
      <c r="C534" s="4">
        <v>46002</v>
      </c>
      <c r="D534" s="5" t="s">
        <v>60</v>
      </c>
      <c r="E534" s="5"/>
      <c r="F534" s="5" t="s">
        <v>780</v>
      </c>
      <c r="G534" s="5" t="s">
        <v>780</v>
      </c>
      <c r="H534" s="5">
        <f t="shared" si="46"/>
        <v>26</v>
      </c>
      <c r="I534" s="5"/>
      <c r="J534" s="5" t="s">
        <v>767</v>
      </c>
      <c r="K534" s="5" t="s">
        <v>767</v>
      </c>
      <c r="L534" s="5" t="s">
        <v>592</v>
      </c>
      <c r="M534" s="5" t="s">
        <v>768</v>
      </c>
      <c r="N534" s="5" t="s">
        <v>24</v>
      </c>
      <c r="O534" s="6">
        <v>6</v>
      </c>
      <c r="P534" s="6">
        <v>1000</v>
      </c>
      <c r="Q534" s="6">
        <f t="shared" si="42"/>
        <v>6000</v>
      </c>
      <c r="R534" s="6"/>
      <c r="S534" s="6">
        <f t="shared" si="43"/>
        <v>0</v>
      </c>
      <c r="T534" s="5" t="s">
        <v>25</v>
      </c>
      <c r="X534" s="5" t="s">
        <v>780</v>
      </c>
      <c r="Y534" s="5" t="s">
        <v>592</v>
      </c>
      <c r="Z534" s="5" t="s">
        <v>768</v>
      </c>
      <c r="AA534" s="5" t="s">
        <v>24</v>
      </c>
      <c r="AB534" s="6">
        <v>6</v>
      </c>
      <c r="AC534" s="6">
        <v>1000</v>
      </c>
      <c r="AD534" s="6">
        <f t="shared" si="44"/>
        <v>6000</v>
      </c>
      <c r="AE534" s="6"/>
      <c r="AF534" s="6">
        <f t="shared" si="45"/>
        <v>0</v>
      </c>
    </row>
    <row r="535" spans="1:32" x14ac:dyDescent="0.2">
      <c r="A535" s="1">
        <v>1125</v>
      </c>
      <c r="B535" s="4" t="s">
        <v>60</v>
      </c>
      <c r="C535" s="4">
        <v>46003</v>
      </c>
      <c r="D535" s="5" t="s">
        <v>60</v>
      </c>
      <c r="E535" s="5"/>
      <c r="F535" s="5" t="s">
        <v>780</v>
      </c>
      <c r="G535" s="5" t="s">
        <v>780</v>
      </c>
      <c r="H535" s="5">
        <f t="shared" si="46"/>
        <v>26</v>
      </c>
      <c r="I535" s="5"/>
      <c r="J535" s="5" t="s">
        <v>767</v>
      </c>
      <c r="K535" s="5" t="s">
        <v>767</v>
      </c>
      <c r="L535" s="5" t="s">
        <v>592</v>
      </c>
      <c r="M535" s="5" t="s">
        <v>768</v>
      </c>
      <c r="N535" s="5" t="s">
        <v>24</v>
      </c>
      <c r="O535" s="6">
        <v>1</v>
      </c>
      <c r="P535" s="6">
        <v>1000</v>
      </c>
      <c r="Q535" s="6">
        <f t="shared" si="42"/>
        <v>1000</v>
      </c>
      <c r="R535" s="6"/>
      <c r="S535" s="6">
        <f t="shared" si="43"/>
        <v>0</v>
      </c>
      <c r="T535" s="5" t="s">
        <v>25</v>
      </c>
      <c r="X535" s="5" t="s">
        <v>780</v>
      </c>
      <c r="Y535" s="5" t="s">
        <v>592</v>
      </c>
      <c r="Z535" s="5" t="s">
        <v>768</v>
      </c>
      <c r="AA535" s="5" t="s">
        <v>24</v>
      </c>
      <c r="AB535" s="6">
        <v>1</v>
      </c>
      <c r="AC535" s="6">
        <v>1000</v>
      </c>
      <c r="AD535" s="6">
        <f t="shared" si="44"/>
        <v>1000</v>
      </c>
      <c r="AE535" s="6"/>
      <c r="AF535" s="6">
        <f t="shared" si="45"/>
        <v>0</v>
      </c>
    </row>
    <row r="536" spans="1:32" x14ac:dyDescent="0.2">
      <c r="A536" s="1">
        <v>1144</v>
      </c>
      <c r="B536" s="4" t="s">
        <v>60</v>
      </c>
      <c r="C536" s="4">
        <v>46003</v>
      </c>
      <c r="D536" s="5" t="s">
        <v>60</v>
      </c>
      <c r="E536" s="5"/>
      <c r="F536" s="5" t="s">
        <v>780</v>
      </c>
      <c r="G536" s="5" t="s">
        <v>780</v>
      </c>
      <c r="H536" s="5">
        <f t="shared" si="46"/>
        <v>26</v>
      </c>
      <c r="I536" s="5"/>
      <c r="J536" s="5" t="s">
        <v>767</v>
      </c>
      <c r="K536" s="5" t="s">
        <v>767</v>
      </c>
      <c r="L536" s="5" t="s">
        <v>592</v>
      </c>
      <c r="M536" s="5" t="s">
        <v>768</v>
      </c>
      <c r="N536" s="5" t="s">
        <v>24</v>
      </c>
      <c r="O536" s="6">
        <v>1</v>
      </c>
      <c r="P536" s="6">
        <v>1000</v>
      </c>
      <c r="Q536" s="6">
        <f t="shared" si="42"/>
        <v>1000</v>
      </c>
      <c r="R536" s="6"/>
      <c r="S536" s="6">
        <f t="shared" si="43"/>
        <v>0</v>
      </c>
      <c r="T536" s="5" t="s">
        <v>25</v>
      </c>
      <c r="X536" s="5" t="s">
        <v>780</v>
      </c>
      <c r="Y536" s="5" t="s">
        <v>592</v>
      </c>
      <c r="Z536" s="5" t="s">
        <v>768</v>
      </c>
      <c r="AA536" s="5" t="s">
        <v>24</v>
      </c>
      <c r="AB536" s="6">
        <v>1</v>
      </c>
      <c r="AC536" s="6">
        <v>1000</v>
      </c>
      <c r="AD536" s="6">
        <f t="shared" si="44"/>
        <v>1000</v>
      </c>
      <c r="AE536" s="6"/>
      <c r="AF536" s="6">
        <f t="shared" si="45"/>
        <v>0</v>
      </c>
    </row>
    <row r="537" spans="1:32" x14ac:dyDescent="0.2">
      <c r="A537" s="1">
        <v>1038</v>
      </c>
      <c r="B537" s="4" t="s">
        <v>60</v>
      </c>
      <c r="C537" s="4">
        <v>46003</v>
      </c>
      <c r="D537" s="5" t="s">
        <v>60</v>
      </c>
      <c r="E537" s="5"/>
      <c r="F537" s="5" t="s">
        <v>781</v>
      </c>
      <c r="G537" s="5" t="s">
        <v>781</v>
      </c>
      <c r="H537" s="5">
        <f t="shared" si="46"/>
        <v>27</v>
      </c>
      <c r="I537" s="5"/>
      <c r="J537" s="5" t="s">
        <v>767</v>
      </c>
      <c r="K537" s="5" t="s">
        <v>767</v>
      </c>
      <c r="L537" s="5" t="s">
        <v>592</v>
      </c>
      <c r="M537" s="5" t="s">
        <v>768</v>
      </c>
      <c r="N537" s="5" t="s">
        <v>24</v>
      </c>
      <c r="O537" s="6">
        <v>2</v>
      </c>
      <c r="P537" s="6">
        <v>1000</v>
      </c>
      <c r="Q537" s="6">
        <f t="shared" si="42"/>
        <v>2000</v>
      </c>
      <c r="R537" s="6"/>
      <c r="S537" s="6">
        <f t="shared" si="43"/>
        <v>0</v>
      </c>
      <c r="T537" s="5" t="s">
        <v>25</v>
      </c>
      <c r="X537" s="5" t="s">
        <v>781</v>
      </c>
      <c r="Y537" s="5" t="s">
        <v>592</v>
      </c>
      <c r="Z537" s="5" t="s">
        <v>768</v>
      </c>
      <c r="AA537" s="5" t="s">
        <v>24</v>
      </c>
      <c r="AB537" s="6">
        <v>2</v>
      </c>
      <c r="AC537" s="6">
        <v>1000</v>
      </c>
      <c r="AD537" s="6">
        <f t="shared" si="44"/>
        <v>2000</v>
      </c>
      <c r="AE537" s="6"/>
      <c r="AF537" s="6">
        <f t="shared" si="45"/>
        <v>0</v>
      </c>
    </row>
    <row r="538" spans="1:32" x14ac:dyDescent="0.2">
      <c r="A538" s="1">
        <v>1083</v>
      </c>
      <c r="B538" s="4" t="s">
        <v>60</v>
      </c>
      <c r="C538" s="4">
        <v>46003</v>
      </c>
      <c r="D538" s="5" t="s">
        <v>60</v>
      </c>
      <c r="E538" s="5"/>
      <c r="F538" s="5" t="s">
        <v>781</v>
      </c>
      <c r="G538" s="5" t="s">
        <v>781</v>
      </c>
      <c r="H538" s="5">
        <f t="shared" si="46"/>
        <v>27</v>
      </c>
      <c r="I538" s="5"/>
      <c r="J538" s="5" t="s">
        <v>767</v>
      </c>
      <c r="K538" s="5" t="s">
        <v>767</v>
      </c>
      <c r="L538" s="5" t="s">
        <v>592</v>
      </c>
      <c r="M538" s="5" t="s">
        <v>768</v>
      </c>
      <c r="N538" s="5" t="s">
        <v>24</v>
      </c>
      <c r="O538" s="6">
        <v>1</v>
      </c>
      <c r="P538" s="6">
        <v>1000</v>
      </c>
      <c r="Q538" s="6">
        <f t="shared" si="42"/>
        <v>1000</v>
      </c>
      <c r="R538" s="6"/>
      <c r="S538" s="6">
        <f t="shared" si="43"/>
        <v>0</v>
      </c>
      <c r="T538" s="5" t="s">
        <v>25</v>
      </c>
      <c r="X538" s="5" t="s">
        <v>781</v>
      </c>
      <c r="Y538" s="5" t="s">
        <v>592</v>
      </c>
      <c r="Z538" s="5" t="s">
        <v>768</v>
      </c>
      <c r="AA538" s="5" t="s">
        <v>24</v>
      </c>
      <c r="AB538" s="6">
        <v>1</v>
      </c>
      <c r="AC538" s="6">
        <v>1000</v>
      </c>
      <c r="AD538" s="6">
        <f t="shared" si="44"/>
        <v>1000</v>
      </c>
      <c r="AE538" s="6"/>
      <c r="AF538" s="6">
        <f t="shared" si="45"/>
        <v>0</v>
      </c>
    </row>
    <row r="539" spans="1:32" x14ac:dyDescent="0.2">
      <c r="A539" s="1">
        <v>1098</v>
      </c>
      <c r="B539" s="4" t="s">
        <v>60</v>
      </c>
      <c r="C539" s="4">
        <v>46003</v>
      </c>
      <c r="D539" s="5" t="s">
        <v>60</v>
      </c>
      <c r="E539" s="5"/>
      <c r="F539" s="5" t="s">
        <v>781</v>
      </c>
      <c r="G539" s="5" t="s">
        <v>781</v>
      </c>
      <c r="H539" s="5">
        <f t="shared" si="46"/>
        <v>27</v>
      </c>
      <c r="I539" s="5"/>
      <c r="J539" s="5" t="s">
        <v>767</v>
      </c>
      <c r="K539" s="5" t="s">
        <v>767</v>
      </c>
      <c r="L539" s="5" t="s">
        <v>592</v>
      </c>
      <c r="M539" s="5" t="s">
        <v>768</v>
      </c>
      <c r="N539" s="5" t="s">
        <v>24</v>
      </c>
      <c r="O539" s="6">
        <v>1</v>
      </c>
      <c r="P539" s="6">
        <v>1000</v>
      </c>
      <c r="Q539" s="6">
        <f t="shared" si="42"/>
        <v>1000</v>
      </c>
      <c r="R539" s="6"/>
      <c r="S539" s="6">
        <f t="shared" si="43"/>
        <v>0</v>
      </c>
      <c r="T539" s="5" t="s">
        <v>25</v>
      </c>
      <c r="X539" s="5" t="s">
        <v>781</v>
      </c>
      <c r="Y539" s="5" t="s">
        <v>592</v>
      </c>
      <c r="Z539" s="5" t="s">
        <v>768</v>
      </c>
      <c r="AA539" s="5" t="s">
        <v>24</v>
      </c>
      <c r="AB539" s="6">
        <v>1</v>
      </c>
      <c r="AC539" s="6">
        <v>1000</v>
      </c>
      <c r="AD539" s="6">
        <f t="shared" si="44"/>
        <v>1000</v>
      </c>
      <c r="AE539" s="6"/>
      <c r="AF539" s="6">
        <f t="shared" si="45"/>
        <v>0</v>
      </c>
    </row>
    <row r="540" spans="1:32" x14ac:dyDescent="0.2">
      <c r="A540" s="1">
        <v>254</v>
      </c>
      <c r="B540" s="4" t="s">
        <v>27</v>
      </c>
      <c r="C540" s="4">
        <v>45998</v>
      </c>
      <c r="D540" s="5" t="s">
        <v>35</v>
      </c>
      <c r="E540" s="5"/>
      <c r="F540" s="5" t="s">
        <v>782</v>
      </c>
      <c r="G540" s="5" t="s">
        <v>782</v>
      </c>
      <c r="H540" s="5">
        <f t="shared" si="46"/>
        <v>25</v>
      </c>
      <c r="I540" s="5"/>
      <c r="J540" s="5" t="s">
        <v>783</v>
      </c>
      <c r="K540" s="5" t="s">
        <v>784</v>
      </c>
      <c r="L540" s="5" t="s">
        <v>785</v>
      </c>
      <c r="M540" s="5" t="s">
        <v>784</v>
      </c>
      <c r="N540" s="5" t="s">
        <v>241</v>
      </c>
      <c r="O540" s="6">
        <v>3</v>
      </c>
      <c r="P540" s="6">
        <v>1000</v>
      </c>
      <c r="Q540" s="6">
        <f t="shared" si="42"/>
        <v>3000</v>
      </c>
      <c r="R540" s="6"/>
      <c r="S540" s="6">
        <f t="shared" si="43"/>
        <v>0</v>
      </c>
      <c r="T540" s="5" t="s">
        <v>25</v>
      </c>
      <c r="X540" s="5" t="s">
        <v>782</v>
      </c>
      <c r="Y540" s="5" t="s">
        <v>785</v>
      </c>
      <c r="Z540" s="5" t="s">
        <v>784</v>
      </c>
      <c r="AA540" s="5" t="s">
        <v>241</v>
      </c>
      <c r="AB540" s="6">
        <v>3</v>
      </c>
      <c r="AC540" s="6">
        <v>1000</v>
      </c>
      <c r="AD540" s="6">
        <f t="shared" si="44"/>
        <v>3000</v>
      </c>
      <c r="AE540" s="6"/>
      <c r="AF540" s="6">
        <f t="shared" si="45"/>
        <v>0</v>
      </c>
    </row>
    <row r="541" spans="1:32" x14ac:dyDescent="0.2">
      <c r="A541" s="1">
        <v>1659</v>
      </c>
      <c r="B541" s="4" t="s">
        <v>52</v>
      </c>
      <c r="C541" s="4">
        <v>46000</v>
      </c>
      <c r="D541" s="5" t="s">
        <v>226</v>
      </c>
      <c r="E541" s="5"/>
      <c r="F541" s="5" t="s">
        <v>786</v>
      </c>
      <c r="G541" s="5" t="s">
        <v>786</v>
      </c>
      <c r="H541" s="5">
        <f t="shared" si="46"/>
        <v>9</v>
      </c>
      <c r="I541" s="5"/>
      <c r="J541" s="5" t="s">
        <v>787</v>
      </c>
      <c r="K541" s="5" t="s">
        <v>787</v>
      </c>
      <c r="L541" s="5" t="s">
        <v>222</v>
      </c>
      <c r="M541" s="5" t="s">
        <v>788</v>
      </c>
      <c r="N541" s="5" t="s">
        <v>24</v>
      </c>
      <c r="O541" s="6">
        <v>22</v>
      </c>
      <c r="P541" s="6">
        <v>3000</v>
      </c>
      <c r="Q541" s="6">
        <f t="shared" si="42"/>
        <v>66000</v>
      </c>
      <c r="R541" s="6"/>
      <c r="S541" s="6">
        <f t="shared" si="43"/>
        <v>0</v>
      </c>
      <c r="T541" s="5" t="s">
        <v>25</v>
      </c>
      <c r="X541" s="5" t="s">
        <v>786</v>
      </c>
      <c r="Y541" s="5" t="s">
        <v>222</v>
      </c>
      <c r="Z541" s="5" t="s">
        <v>788</v>
      </c>
      <c r="AA541" s="5" t="s">
        <v>24</v>
      </c>
      <c r="AB541" s="6">
        <v>22</v>
      </c>
      <c r="AC541" s="6">
        <v>3000</v>
      </c>
      <c r="AD541" s="6">
        <f t="shared" si="44"/>
        <v>66000</v>
      </c>
      <c r="AE541" s="6"/>
      <c r="AF541" s="6">
        <f t="shared" si="45"/>
        <v>0</v>
      </c>
    </row>
    <row r="542" spans="1:32" x14ac:dyDescent="0.2">
      <c r="A542" s="1">
        <v>1651</v>
      </c>
      <c r="B542" s="4" t="s">
        <v>52</v>
      </c>
      <c r="C542" s="4">
        <v>46000</v>
      </c>
      <c r="D542" s="5" t="s">
        <v>204</v>
      </c>
      <c r="E542" s="5"/>
      <c r="F542" s="5" t="s">
        <v>789</v>
      </c>
      <c r="G542" s="5" t="s">
        <v>789</v>
      </c>
      <c r="H542" s="5">
        <f t="shared" si="46"/>
        <v>12</v>
      </c>
      <c r="I542" s="5"/>
      <c r="J542" s="5" t="s">
        <v>790</v>
      </c>
      <c r="K542" s="5" t="s">
        <v>790</v>
      </c>
      <c r="L542" s="5" t="s">
        <v>222</v>
      </c>
      <c r="M542" s="5" t="s">
        <v>788</v>
      </c>
      <c r="N542" s="5" t="s">
        <v>24</v>
      </c>
      <c r="O542" s="6">
        <v>61</v>
      </c>
      <c r="P542" s="6">
        <v>300</v>
      </c>
      <c r="Q542" s="6">
        <f t="shared" si="42"/>
        <v>18300</v>
      </c>
      <c r="R542" s="6"/>
      <c r="S542" s="6">
        <f t="shared" si="43"/>
        <v>0</v>
      </c>
      <c r="T542" s="5" t="s">
        <v>25</v>
      </c>
      <c r="X542" s="5" t="s">
        <v>789</v>
      </c>
      <c r="Y542" s="5" t="s">
        <v>222</v>
      </c>
      <c r="Z542" s="5" t="s">
        <v>788</v>
      </c>
      <c r="AA542" s="5" t="s">
        <v>24</v>
      </c>
      <c r="AB542" s="6">
        <v>61</v>
      </c>
      <c r="AC542" s="6">
        <v>300</v>
      </c>
      <c r="AD542" s="6">
        <f t="shared" si="44"/>
        <v>18300</v>
      </c>
      <c r="AE542" s="6"/>
      <c r="AF542" s="6">
        <f t="shared" si="45"/>
        <v>0</v>
      </c>
    </row>
    <row r="543" spans="1:32" x14ac:dyDescent="0.2">
      <c r="A543" s="1">
        <v>832</v>
      </c>
      <c r="B543" s="4" t="s">
        <v>353</v>
      </c>
      <c r="C543" s="4">
        <v>46001</v>
      </c>
      <c r="D543" s="5" t="s">
        <v>354</v>
      </c>
      <c r="E543" s="5"/>
      <c r="F543" s="5" t="s">
        <v>791</v>
      </c>
      <c r="G543" s="5" t="s">
        <v>791</v>
      </c>
      <c r="H543" s="5">
        <f t="shared" si="46"/>
        <v>13</v>
      </c>
      <c r="I543" s="5"/>
      <c r="J543" s="5" t="s">
        <v>790</v>
      </c>
      <c r="K543" s="5" t="s">
        <v>790</v>
      </c>
      <c r="L543" s="5" t="s">
        <v>222</v>
      </c>
      <c r="M543" s="5" t="s">
        <v>788</v>
      </c>
      <c r="N543" s="5" t="s">
        <v>24</v>
      </c>
      <c r="O543" s="6">
        <v>7</v>
      </c>
      <c r="P543" s="6">
        <v>300</v>
      </c>
      <c r="Q543" s="6">
        <f t="shared" si="42"/>
        <v>2100</v>
      </c>
      <c r="R543" s="6"/>
      <c r="S543" s="6">
        <f t="shared" si="43"/>
        <v>0</v>
      </c>
      <c r="T543" s="5" t="s">
        <v>25</v>
      </c>
      <c r="X543" s="5" t="s">
        <v>791</v>
      </c>
      <c r="Y543" s="5" t="s">
        <v>222</v>
      </c>
      <c r="Z543" s="5" t="s">
        <v>788</v>
      </c>
      <c r="AA543" s="5" t="s">
        <v>24</v>
      </c>
      <c r="AB543" s="6">
        <v>7</v>
      </c>
      <c r="AC543" s="6">
        <v>300</v>
      </c>
      <c r="AD543" s="6">
        <f t="shared" si="44"/>
        <v>2100</v>
      </c>
      <c r="AE543" s="6"/>
      <c r="AF543" s="6">
        <f t="shared" si="45"/>
        <v>0</v>
      </c>
    </row>
    <row r="544" spans="1:32" x14ac:dyDescent="0.2">
      <c r="A544" s="1">
        <v>1073</v>
      </c>
      <c r="B544" s="4" t="s">
        <v>60</v>
      </c>
      <c r="C544" s="4">
        <v>46003</v>
      </c>
      <c r="D544" s="5" t="s">
        <v>60</v>
      </c>
      <c r="E544" s="5"/>
      <c r="F544" s="5" t="s">
        <v>790</v>
      </c>
      <c r="G544" s="5" t="s">
        <v>790</v>
      </c>
      <c r="H544" s="5">
        <f t="shared" si="46"/>
        <v>10</v>
      </c>
      <c r="I544" s="5"/>
      <c r="J544" s="5" t="s">
        <v>790</v>
      </c>
      <c r="K544" s="5" t="s">
        <v>790</v>
      </c>
      <c r="L544" s="5" t="s">
        <v>222</v>
      </c>
      <c r="M544" s="5" t="s">
        <v>788</v>
      </c>
      <c r="N544" s="5" t="s">
        <v>24</v>
      </c>
      <c r="O544" s="6">
        <v>8</v>
      </c>
      <c r="P544" s="6">
        <v>2000</v>
      </c>
      <c r="Q544" s="6">
        <f t="shared" si="42"/>
        <v>16000</v>
      </c>
      <c r="R544" s="6"/>
      <c r="S544" s="6">
        <f t="shared" si="43"/>
        <v>0</v>
      </c>
      <c r="T544" s="5" t="s">
        <v>25</v>
      </c>
      <c r="X544" s="5" t="s">
        <v>790</v>
      </c>
      <c r="Y544" s="5" t="s">
        <v>222</v>
      </c>
      <c r="Z544" s="5" t="s">
        <v>788</v>
      </c>
      <c r="AA544" s="5" t="s">
        <v>24</v>
      </c>
      <c r="AB544" s="6">
        <v>8</v>
      </c>
      <c r="AC544" s="6">
        <v>2000</v>
      </c>
      <c r="AD544" s="6">
        <f t="shared" si="44"/>
        <v>16000</v>
      </c>
      <c r="AE544" s="6"/>
      <c r="AF544" s="6">
        <f t="shared" si="45"/>
        <v>0</v>
      </c>
    </row>
    <row r="545" spans="1:32" x14ac:dyDescent="0.2">
      <c r="A545" s="1">
        <v>1170</v>
      </c>
      <c r="B545" s="4" t="s">
        <v>20</v>
      </c>
      <c r="C545" s="4">
        <v>46003</v>
      </c>
      <c r="D545" s="5" t="s">
        <v>20</v>
      </c>
      <c r="E545" s="5"/>
      <c r="F545" s="5" t="s">
        <v>790</v>
      </c>
      <c r="G545" s="5" t="s">
        <v>790</v>
      </c>
      <c r="H545" s="5">
        <f t="shared" si="46"/>
        <v>10</v>
      </c>
      <c r="I545" s="5"/>
      <c r="J545" s="5" t="s">
        <v>790</v>
      </c>
      <c r="K545" s="5" t="s">
        <v>790</v>
      </c>
      <c r="L545" s="5" t="s">
        <v>222</v>
      </c>
      <c r="M545" s="5" t="s">
        <v>788</v>
      </c>
      <c r="N545" s="5" t="s">
        <v>24</v>
      </c>
      <c r="O545" s="6">
        <v>1</v>
      </c>
      <c r="P545" s="6">
        <v>2000</v>
      </c>
      <c r="Q545" s="6">
        <f t="shared" si="42"/>
        <v>2000</v>
      </c>
      <c r="R545" s="6"/>
      <c r="S545" s="6">
        <f t="shared" si="43"/>
        <v>0</v>
      </c>
      <c r="T545" s="5" t="s">
        <v>25</v>
      </c>
      <c r="X545" s="5" t="s">
        <v>790</v>
      </c>
      <c r="Y545" s="5" t="s">
        <v>222</v>
      </c>
      <c r="Z545" s="5" t="s">
        <v>788</v>
      </c>
      <c r="AA545" s="5" t="s">
        <v>24</v>
      </c>
      <c r="AB545" s="6">
        <v>1</v>
      </c>
      <c r="AC545" s="6">
        <v>2000</v>
      </c>
      <c r="AD545" s="6">
        <f t="shared" si="44"/>
        <v>2000</v>
      </c>
      <c r="AE545" s="6"/>
      <c r="AF545" s="6">
        <f t="shared" si="45"/>
        <v>0</v>
      </c>
    </row>
    <row r="546" spans="1:32" x14ac:dyDescent="0.2">
      <c r="A546" s="1">
        <v>1090</v>
      </c>
      <c r="B546" s="4" t="s">
        <v>60</v>
      </c>
      <c r="C546" s="4">
        <v>46003</v>
      </c>
      <c r="D546" s="5" t="s">
        <v>60</v>
      </c>
      <c r="E546" s="5"/>
      <c r="F546" s="5" t="s">
        <v>792</v>
      </c>
      <c r="G546" s="5" t="s">
        <v>792</v>
      </c>
      <c r="H546" s="5">
        <f t="shared" si="46"/>
        <v>11</v>
      </c>
      <c r="I546" s="5"/>
      <c r="J546" s="5" t="s">
        <v>790</v>
      </c>
      <c r="K546" s="5" t="s">
        <v>790</v>
      </c>
      <c r="L546" s="5" t="s">
        <v>222</v>
      </c>
      <c r="M546" s="5" t="s">
        <v>788</v>
      </c>
      <c r="N546" s="5" t="s">
        <v>24</v>
      </c>
      <c r="O546" s="6">
        <v>3</v>
      </c>
      <c r="P546" s="6">
        <v>2000</v>
      </c>
      <c r="Q546" s="6">
        <f t="shared" si="42"/>
        <v>6000</v>
      </c>
      <c r="R546" s="6"/>
      <c r="S546" s="6">
        <f t="shared" si="43"/>
        <v>0</v>
      </c>
      <c r="T546" s="5" t="s">
        <v>25</v>
      </c>
      <c r="X546" s="5" t="s">
        <v>792</v>
      </c>
      <c r="Y546" s="5" t="s">
        <v>222</v>
      </c>
      <c r="Z546" s="5" t="s">
        <v>788</v>
      </c>
      <c r="AA546" s="5" t="s">
        <v>24</v>
      </c>
      <c r="AB546" s="6">
        <v>3</v>
      </c>
      <c r="AC546" s="6">
        <v>2000</v>
      </c>
      <c r="AD546" s="6">
        <f t="shared" si="44"/>
        <v>6000</v>
      </c>
      <c r="AE546" s="6"/>
      <c r="AF546" s="6">
        <f t="shared" si="45"/>
        <v>0</v>
      </c>
    </row>
    <row r="547" spans="1:32" x14ac:dyDescent="0.2">
      <c r="A547" s="1">
        <v>466</v>
      </c>
      <c r="B547" s="4" t="s">
        <v>105</v>
      </c>
      <c r="C547" s="4">
        <v>45999</v>
      </c>
      <c r="D547" s="5" t="s">
        <v>151</v>
      </c>
      <c r="E547" s="5"/>
      <c r="F547" s="5" t="s">
        <v>793</v>
      </c>
      <c r="G547" s="5" t="s">
        <v>793</v>
      </c>
      <c r="H547" s="5">
        <f t="shared" si="46"/>
        <v>18</v>
      </c>
      <c r="I547" s="5"/>
      <c r="J547" s="5" t="s">
        <v>790</v>
      </c>
      <c r="K547" s="5" t="s">
        <v>790</v>
      </c>
      <c r="L547" s="5" t="s">
        <v>222</v>
      </c>
      <c r="M547" s="5" t="s">
        <v>788</v>
      </c>
      <c r="N547" s="5" t="s">
        <v>24</v>
      </c>
      <c r="O547" s="6">
        <v>2</v>
      </c>
      <c r="P547" s="6">
        <v>1000</v>
      </c>
      <c r="Q547" s="6">
        <f t="shared" si="42"/>
        <v>2000</v>
      </c>
      <c r="R547" s="6"/>
      <c r="S547" s="6">
        <f t="shared" si="43"/>
        <v>0</v>
      </c>
      <c r="T547" s="5" t="s">
        <v>25</v>
      </c>
      <c r="X547" s="5" t="s">
        <v>793</v>
      </c>
      <c r="Y547" s="5" t="s">
        <v>222</v>
      </c>
      <c r="Z547" s="5" t="s">
        <v>788</v>
      </c>
      <c r="AA547" s="5" t="s">
        <v>24</v>
      </c>
      <c r="AB547" s="6">
        <v>2</v>
      </c>
      <c r="AC547" s="6">
        <v>1000</v>
      </c>
      <c r="AD547" s="6">
        <f t="shared" si="44"/>
        <v>2000</v>
      </c>
      <c r="AE547" s="6"/>
      <c r="AF547" s="6">
        <f t="shared" si="45"/>
        <v>0</v>
      </c>
    </row>
    <row r="548" spans="1:32" x14ac:dyDescent="0.2">
      <c r="A548" s="1">
        <v>487</v>
      </c>
      <c r="B548" s="4" t="s">
        <v>105</v>
      </c>
      <c r="C548" s="4">
        <v>45999</v>
      </c>
      <c r="D548" s="5" t="s">
        <v>143</v>
      </c>
      <c r="E548" s="5"/>
      <c r="F548" s="5" t="s">
        <v>793</v>
      </c>
      <c r="G548" s="5" t="s">
        <v>793</v>
      </c>
      <c r="H548" s="5">
        <f t="shared" si="46"/>
        <v>18</v>
      </c>
      <c r="I548" s="5"/>
      <c r="J548" s="5" t="s">
        <v>790</v>
      </c>
      <c r="K548" s="5" t="s">
        <v>790</v>
      </c>
      <c r="L548" s="5" t="s">
        <v>222</v>
      </c>
      <c r="M548" s="5" t="s">
        <v>788</v>
      </c>
      <c r="N548" s="5" t="s">
        <v>24</v>
      </c>
      <c r="O548" s="6">
        <v>1</v>
      </c>
      <c r="P548" s="6">
        <v>1000</v>
      </c>
      <c r="Q548" s="6">
        <f t="shared" si="42"/>
        <v>1000</v>
      </c>
      <c r="R548" s="6"/>
      <c r="S548" s="6">
        <f t="shared" si="43"/>
        <v>0</v>
      </c>
      <c r="T548" s="5" t="s">
        <v>25</v>
      </c>
      <c r="X548" s="5" t="s">
        <v>793</v>
      </c>
      <c r="Y548" s="5" t="s">
        <v>222</v>
      </c>
      <c r="Z548" s="5" t="s">
        <v>788</v>
      </c>
      <c r="AA548" s="5" t="s">
        <v>24</v>
      </c>
      <c r="AB548" s="6">
        <v>1</v>
      </c>
      <c r="AC548" s="6">
        <v>1000</v>
      </c>
      <c r="AD548" s="6">
        <f t="shared" si="44"/>
        <v>1000</v>
      </c>
      <c r="AE548" s="6"/>
      <c r="AF548" s="6">
        <f t="shared" si="45"/>
        <v>0</v>
      </c>
    </row>
    <row r="549" spans="1:32" x14ac:dyDescent="0.2">
      <c r="A549" s="1">
        <v>529</v>
      </c>
      <c r="B549" s="4" t="s">
        <v>105</v>
      </c>
      <c r="C549" s="4">
        <v>45999</v>
      </c>
      <c r="D549" s="5" t="s">
        <v>110</v>
      </c>
      <c r="E549" s="5"/>
      <c r="F549" s="5" t="s">
        <v>793</v>
      </c>
      <c r="G549" s="5" t="s">
        <v>793</v>
      </c>
      <c r="H549" s="5">
        <f t="shared" si="46"/>
        <v>18</v>
      </c>
      <c r="I549" s="5"/>
      <c r="J549" s="5" t="s">
        <v>790</v>
      </c>
      <c r="K549" s="5" t="s">
        <v>790</v>
      </c>
      <c r="L549" s="5" t="s">
        <v>222</v>
      </c>
      <c r="M549" s="5" t="s">
        <v>788</v>
      </c>
      <c r="N549" s="5" t="s">
        <v>24</v>
      </c>
      <c r="O549" s="6">
        <v>1</v>
      </c>
      <c r="P549" s="6">
        <v>1000</v>
      </c>
      <c r="Q549" s="6">
        <f t="shared" si="42"/>
        <v>1000</v>
      </c>
      <c r="R549" s="6"/>
      <c r="S549" s="6">
        <f t="shared" si="43"/>
        <v>0</v>
      </c>
      <c r="T549" s="5" t="s">
        <v>25</v>
      </c>
      <c r="X549" s="5" t="s">
        <v>793</v>
      </c>
      <c r="Y549" s="5" t="s">
        <v>222</v>
      </c>
      <c r="Z549" s="5" t="s">
        <v>788</v>
      </c>
      <c r="AA549" s="5" t="s">
        <v>24</v>
      </c>
      <c r="AB549" s="6">
        <v>1</v>
      </c>
      <c r="AC549" s="6">
        <v>1000</v>
      </c>
      <c r="AD549" s="6">
        <f t="shared" si="44"/>
        <v>1000</v>
      </c>
      <c r="AE549" s="6"/>
      <c r="AF549" s="6">
        <f t="shared" si="45"/>
        <v>0</v>
      </c>
    </row>
    <row r="550" spans="1:32" x14ac:dyDescent="0.2">
      <c r="A550" s="1">
        <v>560</v>
      </c>
      <c r="B550" s="4" t="s">
        <v>105</v>
      </c>
      <c r="C550" s="4">
        <v>45999</v>
      </c>
      <c r="D550" s="5" t="s">
        <v>106</v>
      </c>
      <c r="E550" s="5"/>
      <c r="F550" s="5" t="s">
        <v>793</v>
      </c>
      <c r="G550" s="5" t="s">
        <v>793</v>
      </c>
      <c r="H550" s="5">
        <f t="shared" si="46"/>
        <v>18</v>
      </c>
      <c r="I550" s="5"/>
      <c r="J550" s="5" t="s">
        <v>790</v>
      </c>
      <c r="K550" s="5" t="s">
        <v>790</v>
      </c>
      <c r="L550" s="5" t="s">
        <v>222</v>
      </c>
      <c r="M550" s="5" t="s">
        <v>788</v>
      </c>
      <c r="N550" s="5" t="s">
        <v>24</v>
      </c>
      <c r="O550" s="6">
        <v>3</v>
      </c>
      <c r="P550" s="6">
        <v>1000</v>
      </c>
      <c r="Q550" s="6">
        <f t="shared" si="42"/>
        <v>3000</v>
      </c>
      <c r="R550" s="6"/>
      <c r="S550" s="6">
        <f t="shared" si="43"/>
        <v>0</v>
      </c>
      <c r="T550" s="5" t="s">
        <v>25</v>
      </c>
      <c r="X550" s="5" t="s">
        <v>793</v>
      </c>
      <c r="Y550" s="5" t="s">
        <v>222</v>
      </c>
      <c r="Z550" s="5" t="s">
        <v>788</v>
      </c>
      <c r="AA550" s="5" t="s">
        <v>24</v>
      </c>
      <c r="AB550" s="6">
        <v>3</v>
      </c>
      <c r="AC550" s="6">
        <v>1000</v>
      </c>
      <c r="AD550" s="6">
        <f t="shared" si="44"/>
        <v>3000</v>
      </c>
      <c r="AE550" s="6"/>
      <c r="AF550" s="6">
        <f t="shared" si="45"/>
        <v>0</v>
      </c>
    </row>
    <row r="551" spans="1:32" x14ac:dyDescent="0.2">
      <c r="A551" s="1">
        <v>571</v>
      </c>
      <c r="B551" s="4" t="s">
        <v>105</v>
      </c>
      <c r="C551" s="4">
        <v>45999</v>
      </c>
      <c r="D551" s="5" t="s">
        <v>106</v>
      </c>
      <c r="E551" s="5"/>
      <c r="F551" s="5" t="s">
        <v>793</v>
      </c>
      <c r="G551" s="5" t="s">
        <v>793</v>
      </c>
      <c r="H551" s="5">
        <f t="shared" si="46"/>
        <v>18</v>
      </c>
      <c r="I551" s="5"/>
      <c r="J551" s="5" t="s">
        <v>790</v>
      </c>
      <c r="K551" s="5" t="s">
        <v>790</v>
      </c>
      <c r="L551" s="5" t="s">
        <v>222</v>
      </c>
      <c r="M551" s="5" t="s">
        <v>788</v>
      </c>
      <c r="N551" s="5" t="s">
        <v>24</v>
      </c>
      <c r="O551" s="6">
        <v>2</v>
      </c>
      <c r="P551" s="6">
        <v>1000</v>
      </c>
      <c r="Q551" s="6">
        <f t="shared" si="42"/>
        <v>2000</v>
      </c>
      <c r="R551" s="6"/>
      <c r="S551" s="6">
        <f t="shared" si="43"/>
        <v>0</v>
      </c>
      <c r="T551" s="5" t="s">
        <v>25</v>
      </c>
      <c r="X551" s="5" t="s">
        <v>793</v>
      </c>
      <c r="Y551" s="5" t="s">
        <v>222</v>
      </c>
      <c r="Z551" s="5" t="s">
        <v>788</v>
      </c>
      <c r="AA551" s="5" t="s">
        <v>24</v>
      </c>
      <c r="AB551" s="6">
        <v>2</v>
      </c>
      <c r="AC551" s="6">
        <v>1000</v>
      </c>
      <c r="AD551" s="6">
        <f t="shared" si="44"/>
        <v>2000</v>
      </c>
      <c r="AE551" s="6"/>
      <c r="AF551" s="6">
        <f t="shared" si="45"/>
        <v>0</v>
      </c>
    </row>
    <row r="552" spans="1:32" x14ac:dyDescent="0.2">
      <c r="A552" s="1">
        <v>637</v>
      </c>
      <c r="B552" s="4" t="s">
        <v>85</v>
      </c>
      <c r="C552" s="4">
        <v>45999</v>
      </c>
      <c r="D552" s="5" t="s">
        <v>566</v>
      </c>
      <c r="E552" s="5"/>
      <c r="F552" s="5" t="s">
        <v>793</v>
      </c>
      <c r="G552" s="5" t="s">
        <v>793</v>
      </c>
      <c r="H552" s="5">
        <f t="shared" si="46"/>
        <v>18</v>
      </c>
      <c r="I552" s="5"/>
      <c r="J552" s="5" t="s">
        <v>790</v>
      </c>
      <c r="K552" s="5" t="s">
        <v>790</v>
      </c>
      <c r="L552" s="5" t="s">
        <v>222</v>
      </c>
      <c r="M552" s="5" t="s">
        <v>788</v>
      </c>
      <c r="N552" s="5" t="s">
        <v>24</v>
      </c>
      <c r="O552" s="6">
        <v>1</v>
      </c>
      <c r="P552" s="6">
        <v>1000</v>
      </c>
      <c r="Q552" s="6">
        <f t="shared" si="42"/>
        <v>1000</v>
      </c>
      <c r="R552" s="6"/>
      <c r="S552" s="6">
        <f t="shared" si="43"/>
        <v>0</v>
      </c>
      <c r="T552" s="5" t="s">
        <v>25</v>
      </c>
      <c r="X552" s="5" t="s">
        <v>793</v>
      </c>
      <c r="Y552" s="5" t="s">
        <v>222</v>
      </c>
      <c r="Z552" s="5" t="s">
        <v>788</v>
      </c>
      <c r="AA552" s="5" t="s">
        <v>24</v>
      </c>
      <c r="AB552" s="6">
        <v>1</v>
      </c>
      <c r="AC552" s="6">
        <v>1000</v>
      </c>
      <c r="AD552" s="6">
        <f t="shared" si="44"/>
        <v>1000</v>
      </c>
      <c r="AE552" s="6"/>
      <c r="AF552" s="6">
        <f t="shared" si="45"/>
        <v>0</v>
      </c>
    </row>
    <row r="553" spans="1:32" x14ac:dyDescent="0.2">
      <c r="A553" s="1">
        <v>759</v>
      </c>
      <c r="B553" s="4" t="s">
        <v>85</v>
      </c>
      <c r="C553" s="4">
        <v>46000</v>
      </c>
      <c r="D553" s="5" t="s">
        <v>239</v>
      </c>
      <c r="E553" s="5"/>
      <c r="F553" s="5" t="s">
        <v>793</v>
      </c>
      <c r="G553" s="5" t="s">
        <v>793</v>
      </c>
      <c r="H553" s="5">
        <f t="shared" si="46"/>
        <v>18</v>
      </c>
      <c r="I553" s="5"/>
      <c r="J553" s="5" t="s">
        <v>790</v>
      </c>
      <c r="K553" s="5" t="s">
        <v>790</v>
      </c>
      <c r="L553" s="5" t="s">
        <v>222</v>
      </c>
      <c r="M553" s="5" t="s">
        <v>788</v>
      </c>
      <c r="N553" s="5" t="s">
        <v>24</v>
      </c>
      <c r="O553" s="6">
        <v>1</v>
      </c>
      <c r="P553" s="6">
        <v>1000</v>
      </c>
      <c r="Q553" s="6">
        <f t="shared" si="42"/>
        <v>1000</v>
      </c>
      <c r="R553" s="6"/>
      <c r="S553" s="6">
        <f t="shared" si="43"/>
        <v>0</v>
      </c>
      <c r="T553" s="5" t="s">
        <v>25</v>
      </c>
      <c r="X553" s="5" t="s">
        <v>793</v>
      </c>
      <c r="Y553" s="5" t="s">
        <v>222</v>
      </c>
      <c r="Z553" s="5" t="s">
        <v>788</v>
      </c>
      <c r="AA553" s="5" t="s">
        <v>24</v>
      </c>
      <c r="AB553" s="6">
        <v>1</v>
      </c>
      <c r="AC553" s="6">
        <v>1000</v>
      </c>
      <c r="AD553" s="6">
        <f t="shared" si="44"/>
        <v>1000</v>
      </c>
      <c r="AE553" s="6"/>
      <c r="AF553" s="6">
        <f t="shared" si="45"/>
        <v>0</v>
      </c>
    </row>
    <row r="554" spans="1:32" x14ac:dyDescent="0.2">
      <c r="A554" s="1">
        <v>783</v>
      </c>
      <c r="B554" s="4" t="s">
        <v>85</v>
      </c>
      <c r="C554" s="4">
        <v>46000</v>
      </c>
      <c r="D554" s="5" t="s">
        <v>534</v>
      </c>
      <c r="E554" s="5"/>
      <c r="F554" s="5" t="s">
        <v>793</v>
      </c>
      <c r="G554" s="5" t="s">
        <v>793</v>
      </c>
      <c r="H554" s="5">
        <f t="shared" si="46"/>
        <v>18</v>
      </c>
      <c r="I554" s="5"/>
      <c r="J554" s="5" t="s">
        <v>790</v>
      </c>
      <c r="K554" s="5" t="s">
        <v>790</v>
      </c>
      <c r="L554" s="5" t="s">
        <v>222</v>
      </c>
      <c r="M554" s="5" t="s">
        <v>788</v>
      </c>
      <c r="N554" s="5" t="s">
        <v>24</v>
      </c>
      <c r="O554" s="6">
        <v>1</v>
      </c>
      <c r="P554" s="6">
        <v>1000</v>
      </c>
      <c r="Q554" s="6">
        <f t="shared" si="42"/>
        <v>1000</v>
      </c>
      <c r="R554" s="6"/>
      <c r="S554" s="6">
        <f t="shared" si="43"/>
        <v>0</v>
      </c>
      <c r="T554" s="5" t="s">
        <v>25</v>
      </c>
      <c r="X554" s="5" t="s">
        <v>793</v>
      </c>
      <c r="Y554" s="5" t="s">
        <v>222</v>
      </c>
      <c r="Z554" s="5" t="s">
        <v>788</v>
      </c>
      <c r="AA554" s="5" t="s">
        <v>24</v>
      </c>
      <c r="AB554" s="6">
        <v>1</v>
      </c>
      <c r="AC554" s="6">
        <v>1000</v>
      </c>
      <c r="AD554" s="6">
        <f t="shared" si="44"/>
        <v>1000</v>
      </c>
      <c r="AE554" s="6"/>
      <c r="AF554" s="6">
        <f t="shared" si="45"/>
        <v>0</v>
      </c>
    </row>
    <row r="555" spans="1:32" x14ac:dyDescent="0.2">
      <c r="A555" s="1">
        <v>809</v>
      </c>
      <c r="B555" s="4" t="s">
        <v>85</v>
      </c>
      <c r="C555" s="4">
        <v>46000</v>
      </c>
      <c r="D555" s="5" t="s">
        <v>235</v>
      </c>
      <c r="E555" s="5"/>
      <c r="F555" s="5" t="s">
        <v>793</v>
      </c>
      <c r="G555" s="5" t="s">
        <v>793</v>
      </c>
      <c r="H555" s="5">
        <f t="shared" si="46"/>
        <v>18</v>
      </c>
      <c r="I555" s="5"/>
      <c r="J555" s="5" t="s">
        <v>790</v>
      </c>
      <c r="K555" s="5" t="s">
        <v>790</v>
      </c>
      <c r="L555" s="5" t="s">
        <v>222</v>
      </c>
      <c r="M555" s="5" t="s">
        <v>788</v>
      </c>
      <c r="N555" s="5" t="s">
        <v>24</v>
      </c>
      <c r="O555" s="6">
        <v>2</v>
      </c>
      <c r="P555" s="6">
        <v>1000</v>
      </c>
      <c r="Q555" s="6">
        <f t="shared" si="42"/>
        <v>2000</v>
      </c>
      <c r="R555" s="6"/>
      <c r="S555" s="6">
        <f t="shared" si="43"/>
        <v>0</v>
      </c>
      <c r="T555" s="5" t="s">
        <v>25</v>
      </c>
      <c r="X555" s="5" t="s">
        <v>793</v>
      </c>
      <c r="Y555" s="5" t="s">
        <v>222</v>
      </c>
      <c r="Z555" s="5" t="s">
        <v>788</v>
      </c>
      <c r="AA555" s="5" t="s">
        <v>24</v>
      </c>
      <c r="AB555" s="6">
        <v>2</v>
      </c>
      <c r="AC555" s="6">
        <v>1000</v>
      </c>
      <c r="AD555" s="6">
        <f t="shared" si="44"/>
        <v>2000</v>
      </c>
      <c r="AE555" s="6"/>
      <c r="AF555" s="6">
        <f t="shared" si="45"/>
        <v>0</v>
      </c>
    </row>
    <row r="556" spans="1:32" x14ac:dyDescent="0.2">
      <c r="A556" s="1">
        <v>1865</v>
      </c>
      <c r="B556" s="4" t="s">
        <v>57</v>
      </c>
      <c r="C556" s="4">
        <v>46010</v>
      </c>
      <c r="D556" s="5" t="s">
        <v>121</v>
      </c>
      <c r="E556" s="5"/>
      <c r="F556" s="5" t="s">
        <v>794</v>
      </c>
      <c r="G556" s="5" t="s">
        <v>794</v>
      </c>
      <c r="H556" s="5">
        <f t="shared" si="46"/>
        <v>10</v>
      </c>
      <c r="I556" s="5"/>
      <c r="J556" s="5" t="s">
        <v>794</v>
      </c>
      <c r="K556" s="5" t="s">
        <v>794</v>
      </c>
      <c r="L556" s="5" t="s">
        <v>222</v>
      </c>
      <c r="M556" s="5" t="s">
        <v>788</v>
      </c>
      <c r="N556" s="5" t="s">
        <v>24</v>
      </c>
      <c r="O556" s="6">
        <v>4</v>
      </c>
      <c r="P556" s="7">
        <v>3000</v>
      </c>
      <c r="Q556" s="6">
        <f t="shared" si="42"/>
        <v>12000</v>
      </c>
      <c r="R556" s="7">
        <v>2750</v>
      </c>
      <c r="S556" s="6">
        <f t="shared" si="43"/>
        <v>11000</v>
      </c>
      <c r="T556" s="5" t="s">
        <v>25</v>
      </c>
      <c r="X556" s="5" t="s">
        <v>794</v>
      </c>
      <c r="Y556" s="5" t="s">
        <v>222</v>
      </c>
      <c r="Z556" s="5" t="s">
        <v>788</v>
      </c>
      <c r="AA556" s="5" t="s">
        <v>24</v>
      </c>
      <c r="AB556" s="6">
        <v>4</v>
      </c>
      <c r="AC556" s="7">
        <v>3000</v>
      </c>
      <c r="AD556" s="6">
        <f t="shared" si="44"/>
        <v>12000</v>
      </c>
      <c r="AE556" s="7">
        <v>2750</v>
      </c>
      <c r="AF556" s="6">
        <f t="shared" si="45"/>
        <v>11000</v>
      </c>
    </row>
    <row r="557" spans="1:32" x14ac:dyDescent="0.2">
      <c r="A557" s="1">
        <v>1746</v>
      </c>
      <c r="B557" s="4" t="s">
        <v>52</v>
      </c>
      <c r="C557" s="4">
        <v>46000</v>
      </c>
      <c r="D557" s="5" t="s">
        <v>795</v>
      </c>
      <c r="E557" s="5"/>
      <c r="F557" s="5" t="s">
        <v>796</v>
      </c>
      <c r="G557" s="5" t="s">
        <v>796</v>
      </c>
      <c r="H557" s="5">
        <f t="shared" si="46"/>
        <v>15</v>
      </c>
      <c r="I557" s="5"/>
      <c r="J557" s="5" t="s">
        <v>794</v>
      </c>
      <c r="K557" s="5" t="s">
        <v>794</v>
      </c>
      <c r="L557" s="5" t="s">
        <v>222</v>
      </c>
      <c r="M557" s="5" t="s">
        <v>788</v>
      </c>
      <c r="N557" s="5" t="s">
        <v>24</v>
      </c>
      <c r="O557" s="6">
        <v>25</v>
      </c>
      <c r="P557" s="6">
        <v>3000</v>
      </c>
      <c r="Q557" s="6">
        <f t="shared" si="42"/>
        <v>75000</v>
      </c>
      <c r="R557" s="6"/>
      <c r="S557" s="6">
        <f t="shared" si="43"/>
        <v>0</v>
      </c>
      <c r="T557" s="5" t="s">
        <v>25</v>
      </c>
      <c r="X557" s="5" t="s">
        <v>796</v>
      </c>
      <c r="Y557" s="5" t="s">
        <v>222</v>
      </c>
      <c r="Z557" s="5" t="s">
        <v>788</v>
      </c>
      <c r="AA557" s="5" t="s">
        <v>24</v>
      </c>
      <c r="AB557" s="6">
        <v>25</v>
      </c>
      <c r="AC557" s="6">
        <v>3000</v>
      </c>
      <c r="AD557" s="6">
        <f t="shared" si="44"/>
        <v>75000</v>
      </c>
      <c r="AE557" s="6"/>
      <c r="AF557" s="6">
        <f t="shared" si="45"/>
        <v>0</v>
      </c>
    </row>
    <row r="558" spans="1:32" x14ac:dyDescent="0.2">
      <c r="A558" s="1">
        <v>1708</v>
      </c>
      <c r="B558" s="4" t="s">
        <v>52</v>
      </c>
      <c r="C558" s="4">
        <v>46000</v>
      </c>
      <c r="D558" s="5" t="s">
        <v>797</v>
      </c>
      <c r="E558" s="5"/>
      <c r="F558" s="5" t="s">
        <v>798</v>
      </c>
      <c r="G558" s="5" t="s">
        <v>798</v>
      </c>
      <c r="H558" s="5">
        <f t="shared" si="46"/>
        <v>22</v>
      </c>
      <c r="I558" s="5"/>
      <c r="J558" s="5" t="s">
        <v>787</v>
      </c>
      <c r="K558" s="5" t="s">
        <v>787</v>
      </c>
      <c r="L558" s="5" t="s">
        <v>222</v>
      </c>
      <c r="M558" s="5" t="s">
        <v>788</v>
      </c>
      <c r="N558" s="5" t="s">
        <v>24</v>
      </c>
      <c r="O558" s="6">
        <v>23</v>
      </c>
      <c r="P558" s="6">
        <v>3000</v>
      </c>
      <c r="Q558" s="6">
        <f t="shared" si="42"/>
        <v>69000</v>
      </c>
      <c r="R558" s="6"/>
      <c r="S558" s="6">
        <f t="shared" si="43"/>
        <v>0</v>
      </c>
      <c r="T558" s="5" t="s">
        <v>25</v>
      </c>
      <c r="X558" s="5" t="s">
        <v>798</v>
      </c>
      <c r="Y558" s="5" t="s">
        <v>222</v>
      </c>
      <c r="Z558" s="5" t="s">
        <v>788</v>
      </c>
      <c r="AA558" s="5" t="s">
        <v>24</v>
      </c>
      <c r="AB558" s="6">
        <v>23</v>
      </c>
      <c r="AC558" s="6">
        <v>3000</v>
      </c>
      <c r="AD558" s="6">
        <f t="shared" si="44"/>
        <v>69000</v>
      </c>
      <c r="AE558" s="6"/>
      <c r="AF558" s="6">
        <f t="shared" si="45"/>
        <v>0</v>
      </c>
    </row>
    <row r="559" spans="1:32" x14ac:dyDescent="0.2">
      <c r="A559" s="1">
        <v>1662</v>
      </c>
      <c r="B559" s="4" t="s">
        <v>52</v>
      </c>
      <c r="C559" s="4">
        <v>46000</v>
      </c>
      <c r="D559" s="5" t="s">
        <v>226</v>
      </c>
      <c r="E559" s="5"/>
      <c r="F559" s="5" t="s">
        <v>799</v>
      </c>
      <c r="G559" s="5" t="s">
        <v>799</v>
      </c>
      <c r="H559" s="5">
        <f t="shared" si="46"/>
        <v>17</v>
      </c>
      <c r="I559" s="5"/>
      <c r="J559" s="5" t="s">
        <v>787</v>
      </c>
      <c r="K559" s="5" t="s">
        <v>787</v>
      </c>
      <c r="L559" s="5" t="s">
        <v>222</v>
      </c>
      <c r="M559" s="5" t="s">
        <v>788</v>
      </c>
      <c r="N559" s="5" t="s">
        <v>24</v>
      </c>
      <c r="O559" s="6">
        <v>15</v>
      </c>
      <c r="P559" s="6">
        <v>1000</v>
      </c>
      <c r="Q559" s="6">
        <f t="shared" si="42"/>
        <v>15000</v>
      </c>
      <c r="R559" s="6"/>
      <c r="S559" s="6">
        <f t="shared" si="43"/>
        <v>0</v>
      </c>
      <c r="T559" s="5" t="s">
        <v>25</v>
      </c>
      <c r="X559" s="5" t="s">
        <v>799</v>
      </c>
      <c r="Y559" s="5" t="s">
        <v>222</v>
      </c>
      <c r="Z559" s="5" t="s">
        <v>788</v>
      </c>
      <c r="AA559" s="5" t="s">
        <v>24</v>
      </c>
      <c r="AB559" s="6">
        <v>15</v>
      </c>
      <c r="AC559" s="6">
        <v>1000</v>
      </c>
      <c r="AD559" s="6">
        <f t="shared" si="44"/>
        <v>15000</v>
      </c>
      <c r="AE559" s="6"/>
      <c r="AF559" s="6">
        <f t="shared" si="45"/>
        <v>0</v>
      </c>
    </row>
    <row r="560" spans="1:32" x14ac:dyDescent="0.2">
      <c r="A560" s="1">
        <v>1707</v>
      </c>
      <c r="B560" s="4" t="s">
        <v>52</v>
      </c>
      <c r="C560" s="4">
        <v>46000</v>
      </c>
      <c r="D560" s="5" t="s">
        <v>797</v>
      </c>
      <c r="E560" s="5"/>
      <c r="F560" s="5" t="s">
        <v>799</v>
      </c>
      <c r="G560" s="5" t="s">
        <v>799</v>
      </c>
      <c r="H560" s="5">
        <f t="shared" si="46"/>
        <v>17</v>
      </c>
      <c r="I560" s="5"/>
      <c r="J560" s="5" t="s">
        <v>787</v>
      </c>
      <c r="K560" s="5" t="s">
        <v>787</v>
      </c>
      <c r="L560" s="5" t="s">
        <v>222</v>
      </c>
      <c r="M560" s="5" t="s">
        <v>788</v>
      </c>
      <c r="N560" s="5" t="s">
        <v>24</v>
      </c>
      <c r="O560" s="6">
        <v>65</v>
      </c>
      <c r="P560" s="6">
        <v>1000</v>
      </c>
      <c r="Q560" s="6">
        <f t="shared" si="42"/>
        <v>65000</v>
      </c>
      <c r="R560" s="6"/>
      <c r="S560" s="6">
        <f t="shared" si="43"/>
        <v>0</v>
      </c>
      <c r="T560" s="5" t="s">
        <v>25</v>
      </c>
      <c r="X560" s="5" t="s">
        <v>799</v>
      </c>
      <c r="Y560" s="5" t="s">
        <v>222</v>
      </c>
      <c r="Z560" s="5" t="s">
        <v>788</v>
      </c>
      <c r="AA560" s="5" t="s">
        <v>24</v>
      </c>
      <c r="AB560" s="6">
        <v>65</v>
      </c>
      <c r="AC560" s="6">
        <v>1000</v>
      </c>
      <c r="AD560" s="6">
        <f t="shared" si="44"/>
        <v>65000</v>
      </c>
      <c r="AE560" s="6"/>
      <c r="AF560" s="6">
        <f t="shared" si="45"/>
        <v>0</v>
      </c>
    </row>
    <row r="561" spans="1:32" x14ac:dyDescent="0.2">
      <c r="A561" s="1">
        <v>666</v>
      </c>
      <c r="B561" s="4" t="s">
        <v>85</v>
      </c>
      <c r="C561" s="4">
        <v>45999</v>
      </c>
      <c r="D561" s="5" t="s">
        <v>243</v>
      </c>
      <c r="E561" s="5"/>
      <c r="F561" s="5" t="s">
        <v>800</v>
      </c>
      <c r="G561" s="5" t="s">
        <v>800</v>
      </c>
      <c r="H561" s="5">
        <f t="shared" si="46"/>
        <v>13</v>
      </c>
      <c r="I561" s="5"/>
      <c r="J561" s="5" t="s">
        <v>800</v>
      </c>
      <c r="K561" s="5" t="s">
        <v>800</v>
      </c>
      <c r="L561" s="5" t="s">
        <v>222</v>
      </c>
      <c r="M561" s="5" t="s">
        <v>788</v>
      </c>
      <c r="N561" s="5" t="s">
        <v>24</v>
      </c>
      <c r="O561" s="6">
        <v>6</v>
      </c>
      <c r="P561" s="6">
        <v>1000</v>
      </c>
      <c r="Q561" s="6">
        <f t="shared" si="42"/>
        <v>6000</v>
      </c>
      <c r="R561" s="6"/>
      <c r="S561" s="6">
        <f t="shared" si="43"/>
        <v>0</v>
      </c>
      <c r="T561" s="5" t="s">
        <v>25</v>
      </c>
      <c r="X561" s="5" t="s">
        <v>800</v>
      </c>
      <c r="Y561" s="5" t="s">
        <v>222</v>
      </c>
      <c r="Z561" s="5" t="s">
        <v>788</v>
      </c>
      <c r="AA561" s="5" t="s">
        <v>24</v>
      </c>
      <c r="AB561" s="6">
        <v>6</v>
      </c>
      <c r="AC561" s="6">
        <v>1000</v>
      </c>
      <c r="AD561" s="6">
        <f t="shared" si="44"/>
        <v>6000</v>
      </c>
      <c r="AE561" s="6"/>
      <c r="AF561" s="6">
        <f t="shared" si="45"/>
        <v>0</v>
      </c>
    </row>
    <row r="562" spans="1:32" x14ac:dyDescent="0.2">
      <c r="A562" s="1">
        <v>1667</v>
      </c>
      <c r="B562" s="4" t="s">
        <v>52</v>
      </c>
      <c r="C562" s="4">
        <v>46000</v>
      </c>
      <c r="D562" s="5" t="s">
        <v>230</v>
      </c>
      <c r="E562" s="5"/>
      <c r="F562" s="5" t="s">
        <v>800</v>
      </c>
      <c r="G562" s="5" t="s">
        <v>800</v>
      </c>
      <c r="H562" s="5">
        <f t="shared" si="46"/>
        <v>13</v>
      </c>
      <c r="I562" s="5"/>
      <c r="J562" s="5" t="s">
        <v>800</v>
      </c>
      <c r="K562" s="5" t="s">
        <v>800</v>
      </c>
      <c r="L562" s="5" t="s">
        <v>222</v>
      </c>
      <c r="M562" s="5" t="s">
        <v>788</v>
      </c>
      <c r="N562" s="5" t="s">
        <v>24</v>
      </c>
      <c r="O562" s="6">
        <v>3</v>
      </c>
      <c r="P562" s="6">
        <v>1000</v>
      </c>
      <c r="Q562" s="6">
        <f t="shared" si="42"/>
        <v>3000</v>
      </c>
      <c r="R562" s="6"/>
      <c r="S562" s="6">
        <f t="shared" si="43"/>
        <v>0</v>
      </c>
      <c r="T562" s="5" t="s">
        <v>25</v>
      </c>
      <c r="X562" s="5" t="s">
        <v>800</v>
      </c>
      <c r="Y562" s="5" t="s">
        <v>222</v>
      </c>
      <c r="Z562" s="5" t="s">
        <v>788</v>
      </c>
      <c r="AA562" s="5" t="s">
        <v>24</v>
      </c>
      <c r="AB562" s="6">
        <v>3</v>
      </c>
      <c r="AC562" s="6">
        <v>1000</v>
      </c>
      <c r="AD562" s="6">
        <f t="shared" si="44"/>
        <v>3000</v>
      </c>
      <c r="AE562" s="6"/>
      <c r="AF562" s="6">
        <f t="shared" si="45"/>
        <v>0</v>
      </c>
    </row>
    <row r="563" spans="1:32" x14ac:dyDescent="0.2">
      <c r="A563" s="1">
        <v>1723</v>
      </c>
      <c r="B563" s="4" t="s">
        <v>52</v>
      </c>
      <c r="C563" s="4">
        <v>46000</v>
      </c>
      <c r="D563" s="5" t="s">
        <v>260</v>
      </c>
      <c r="E563" s="5"/>
      <c r="F563" s="5" t="s">
        <v>800</v>
      </c>
      <c r="G563" s="5" t="s">
        <v>800</v>
      </c>
      <c r="H563" s="5">
        <f t="shared" si="46"/>
        <v>13</v>
      </c>
      <c r="I563" s="5"/>
      <c r="J563" s="5" t="s">
        <v>800</v>
      </c>
      <c r="K563" s="5" t="s">
        <v>800</v>
      </c>
      <c r="L563" s="5" t="s">
        <v>222</v>
      </c>
      <c r="M563" s="5" t="s">
        <v>788</v>
      </c>
      <c r="N563" s="5" t="s">
        <v>24</v>
      </c>
      <c r="O563" s="6">
        <v>6</v>
      </c>
      <c r="P563" s="6">
        <v>1000</v>
      </c>
      <c r="Q563" s="6">
        <f t="shared" si="42"/>
        <v>6000</v>
      </c>
      <c r="R563" s="6"/>
      <c r="S563" s="6">
        <f t="shared" si="43"/>
        <v>0</v>
      </c>
      <c r="T563" s="5" t="s">
        <v>25</v>
      </c>
      <c r="X563" s="5" t="s">
        <v>800</v>
      </c>
      <c r="Y563" s="5" t="s">
        <v>222</v>
      </c>
      <c r="Z563" s="5" t="s">
        <v>788</v>
      </c>
      <c r="AA563" s="5" t="s">
        <v>24</v>
      </c>
      <c r="AB563" s="6">
        <v>6</v>
      </c>
      <c r="AC563" s="6">
        <v>1000</v>
      </c>
      <c r="AD563" s="6">
        <f t="shared" si="44"/>
        <v>6000</v>
      </c>
      <c r="AE563" s="6"/>
      <c r="AF563" s="6">
        <f t="shared" si="45"/>
        <v>0</v>
      </c>
    </row>
    <row r="564" spans="1:32" x14ac:dyDescent="0.2">
      <c r="A564" s="1">
        <v>1843</v>
      </c>
      <c r="B564" s="4" t="s">
        <v>57</v>
      </c>
      <c r="C564" s="4">
        <v>46010</v>
      </c>
      <c r="D564" s="5" t="s">
        <v>250</v>
      </c>
      <c r="E564" s="5"/>
      <c r="F564" s="5" t="s">
        <v>800</v>
      </c>
      <c r="G564" s="5" t="s">
        <v>800</v>
      </c>
      <c r="H564" s="5">
        <f t="shared" si="46"/>
        <v>13</v>
      </c>
      <c r="I564" s="5"/>
      <c r="J564" s="5" t="s">
        <v>800</v>
      </c>
      <c r="K564" s="5" t="s">
        <v>800</v>
      </c>
      <c r="L564" s="5" t="s">
        <v>222</v>
      </c>
      <c r="M564" s="5" t="s">
        <v>788</v>
      </c>
      <c r="N564" s="5" t="s">
        <v>24</v>
      </c>
      <c r="O564" s="6">
        <v>10</v>
      </c>
      <c r="P564" s="7">
        <v>1000</v>
      </c>
      <c r="Q564" s="6">
        <f t="shared" si="42"/>
        <v>10000</v>
      </c>
      <c r="R564" s="7">
        <v>750</v>
      </c>
      <c r="S564" s="6">
        <f t="shared" si="43"/>
        <v>7500</v>
      </c>
      <c r="T564" s="5" t="s">
        <v>25</v>
      </c>
      <c r="X564" s="5" t="s">
        <v>800</v>
      </c>
      <c r="Y564" s="5" t="s">
        <v>222</v>
      </c>
      <c r="Z564" s="5" t="s">
        <v>788</v>
      </c>
      <c r="AA564" s="5" t="s">
        <v>24</v>
      </c>
      <c r="AB564" s="6">
        <v>10</v>
      </c>
      <c r="AC564" s="7">
        <v>1000</v>
      </c>
      <c r="AD564" s="6">
        <f t="shared" si="44"/>
        <v>10000</v>
      </c>
      <c r="AE564" s="7">
        <v>750</v>
      </c>
      <c r="AF564" s="6">
        <f t="shared" si="45"/>
        <v>7500</v>
      </c>
    </row>
    <row r="565" spans="1:32" x14ac:dyDescent="0.2">
      <c r="A565" s="1">
        <v>2148</v>
      </c>
      <c r="B565" s="4" t="s">
        <v>79</v>
      </c>
      <c r="C565" s="4">
        <v>46011</v>
      </c>
      <c r="D565" s="5" t="s">
        <v>801</v>
      </c>
      <c r="E565" s="5"/>
      <c r="F565" s="5" t="s">
        <v>800</v>
      </c>
      <c r="G565" s="5" t="s">
        <v>800</v>
      </c>
      <c r="H565" s="5">
        <f t="shared" si="46"/>
        <v>13</v>
      </c>
      <c r="I565" s="5"/>
      <c r="J565" s="5" t="s">
        <v>800</v>
      </c>
      <c r="K565" s="5" t="s">
        <v>800</v>
      </c>
      <c r="L565" s="5" t="s">
        <v>222</v>
      </c>
      <c r="M565" s="5" t="s">
        <v>788</v>
      </c>
      <c r="N565" s="5" t="s">
        <v>24</v>
      </c>
      <c r="O565" s="6">
        <v>18</v>
      </c>
      <c r="P565" s="7">
        <v>1000</v>
      </c>
      <c r="Q565" s="6">
        <f t="shared" si="42"/>
        <v>18000</v>
      </c>
      <c r="R565" s="7">
        <v>750</v>
      </c>
      <c r="S565" s="6">
        <f t="shared" si="43"/>
        <v>13500</v>
      </c>
      <c r="T565" s="5" t="s">
        <v>25</v>
      </c>
      <c r="X565" s="5" t="s">
        <v>800</v>
      </c>
      <c r="Y565" s="5" t="s">
        <v>222</v>
      </c>
      <c r="Z565" s="5" t="s">
        <v>788</v>
      </c>
      <c r="AA565" s="5" t="s">
        <v>24</v>
      </c>
      <c r="AB565" s="6">
        <v>18</v>
      </c>
      <c r="AC565" s="7">
        <v>1000</v>
      </c>
      <c r="AD565" s="6">
        <f t="shared" si="44"/>
        <v>18000</v>
      </c>
      <c r="AE565" s="7">
        <v>750</v>
      </c>
      <c r="AF565" s="6">
        <f t="shared" si="45"/>
        <v>13500</v>
      </c>
    </row>
    <row r="566" spans="1:32" x14ac:dyDescent="0.2">
      <c r="A566" s="1">
        <v>476</v>
      </c>
      <c r="B566" s="4" t="s">
        <v>105</v>
      </c>
      <c r="C566" s="4">
        <v>45999</v>
      </c>
      <c r="D566" s="5" t="s">
        <v>138</v>
      </c>
      <c r="E566" s="5"/>
      <c r="F566" s="5" t="s">
        <v>802</v>
      </c>
      <c r="G566" s="5" t="s">
        <v>802</v>
      </c>
      <c r="H566" s="5">
        <f t="shared" si="46"/>
        <v>14</v>
      </c>
      <c r="I566" s="5"/>
      <c r="J566" s="5" t="s">
        <v>800</v>
      </c>
      <c r="K566" s="5" t="s">
        <v>800</v>
      </c>
      <c r="L566" s="5" t="s">
        <v>222</v>
      </c>
      <c r="M566" s="5" t="s">
        <v>788</v>
      </c>
      <c r="N566" s="5" t="s">
        <v>24</v>
      </c>
      <c r="O566" s="6">
        <v>1</v>
      </c>
      <c r="P566" s="6">
        <v>1000</v>
      </c>
      <c r="Q566" s="6">
        <f t="shared" si="42"/>
        <v>1000</v>
      </c>
      <c r="R566" s="6"/>
      <c r="S566" s="6">
        <f t="shared" si="43"/>
        <v>0</v>
      </c>
      <c r="T566" s="5" t="s">
        <v>25</v>
      </c>
      <c r="X566" s="5" t="s">
        <v>802</v>
      </c>
      <c r="Y566" s="5" t="s">
        <v>222</v>
      </c>
      <c r="Z566" s="5" t="s">
        <v>788</v>
      </c>
      <c r="AA566" s="5" t="s">
        <v>24</v>
      </c>
      <c r="AB566" s="6">
        <v>1</v>
      </c>
      <c r="AC566" s="6">
        <v>1000</v>
      </c>
      <c r="AD566" s="6">
        <f t="shared" si="44"/>
        <v>1000</v>
      </c>
      <c r="AE566" s="6"/>
      <c r="AF566" s="6">
        <f t="shared" si="45"/>
        <v>0</v>
      </c>
    </row>
    <row r="567" spans="1:32" x14ac:dyDescent="0.2">
      <c r="A567" s="1">
        <v>492</v>
      </c>
      <c r="B567" s="4" t="s">
        <v>105</v>
      </c>
      <c r="C567" s="4">
        <v>45999</v>
      </c>
      <c r="D567" s="5" t="s">
        <v>143</v>
      </c>
      <c r="E567" s="5"/>
      <c r="F567" s="5" t="s">
        <v>802</v>
      </c>
      <c r="G567" s="5" t="s">
        <v>802</v>
      </c>
      <c r="H567" s="5">
        <f t="shared" si="46"/>
        <v>14</v>
      </c>
      <c r="I567" s="5"/>
      <c r="J567" s="5" t="s">
        <v>800</v>
      </c>
      <c r="K567" s="5" t="s">
        <v>800</v>
      </c>
      <c r="L567" s="5" t="s">
        <v>222</v>
      </c>
      <c r="M567" s="5" t="s">
        <v>788</v>
      </c>
      <c r="N567" s="5" t="s">
        <v>24</v>
      </c>
      <c r="O567" s="6">
        <v>2</v>
      </c>
      <c r="P567" s="6">
        <v>1000</v>
      </c>
      <c r="Q567" s="6">
        <f t="shared" si="42"/>
        <v>2000</v>
      </c>
      <c r="R567" s="6"/>
      <c r="S567" s="6">
        <f t="shared" si="43"/>
        <v>0</v>
      </c>
      <c r="T567" s="5" t="s">
        <v>25</v>
      </c>
      <c r="X567" s="5" t="s">
        <v>802</v>
      </c>
      <c r="Y567" s="5" t="s">
        <v>222</v>
      </c>
      <c r="Z567" s="5" t="s">
        <v>788</v>
      </c>
      <c r="AA567" s="5" t="s">
        <v>24</v>
      </c>
      <c r="AB567" s="6">
        <v>2</v>
      </c>
      <c r="AC567" s="6">
        <v>1000</v>
      </c>
      <c r="AD567" s="6">
        <f t="shared" si="44"/>
        <v>2000</v>
      </c>
      <c r="AE567" s="6"/>
      <c r="AF567" s="6">
        <f t="shared" si="45"/>
        <v>0</v>
      </c>
    </row>
    <row r="568" spans="1:32" x14ac:dyDescent="0.2">
      <c r="A568" s="1">
        <v>541</v>
      </c>
      <c r="B568" s="4" t="s">
        <v>105</v>
      </c>
      <c r="C568" s="4">
        <v>45999</v>
      </c>
      <c r="D568" s="5" t="s">
        <v>327</v>
      </c>
      <c r="E568" s="5"/>
      <c r="F568" s="5" t="s">
        <v>802</v>
      </c>
      <c r="G568" s="5" t="s">
        <v>802</v>
      </c>
      <c r="H568" s="5">
        <f t="shared" si="46"/>
        <v>14</v>
      </c>
      <c r="I568" s="5"/>
      <c r="J568" s="5" t="s">
        <v>800</v>
      </c>
      <c r="K568" s="5" t="s">
        <v>800</v>
      </c>
      <c r="L568" s="5" t="s">
        <v>222</v>
      </c>
      <c r="M568" s="5" t="s">
        <v>788</v>
      </c>
      <c r="N568" s="5" t="s">
        <v>24</v>
      </c>
      <c r="O568" s="6">
        <v>1</v>
      </c>
      <c r="P568" s="6">
        <v>1000</v>
      </c>
      <c r="Q568" s="6">
        <f t="shared" si="42"/>
        <v>1000</v>
      </c>
      <c r="R568" s="6"/>
      <c r="S568" s="6">
        <f t="shared" si="43"/>
        <v>0</v>
      </c>
      <c r="T568" s="5" t="s">
        <v>25</v>
      </c>
      <c r="X568" s="5" t="s">
        <v>802</v>
      </c>
      <c r="Y568" s="5" t="s">
        <v>222</v>
      </c>
      <c r="Z568" s="5" t="s">
        <v>788</v>
      </c>
      <c r="AA568" s="5" t="s">
        <v>24</v>
      </c>
      <c r="AB568" s="6">
        <v>1</v>
      </c>
      <c r="AC568" s="6">
        <v>1000</v>
      </c>
      <c r="AD568" s="6">
        <f t="shared" si="44"/>
        <v>1000</v>
      </c>
      <c r="AE568" s="6"/>
      <c r="AF568" s="6">
        <f t="shared" si="45"/>
        <v>0</v>
      </c>
    </row>
    <row r="569" spans="1:32" x14ac:dyDescent="0.2">
      <c r="A569" s="1">
        <v>548</v>
      </c>
      <c r="B569" s="4" t="s">
        <v>105</v>
      </c>
      <c r="C569" s="4">
        <v>45999</v>
      </c>
      <c r="D569" s="5" t="s">
        <v>84</v>
      </c>
      <c r="E569" s="5"/>
      <c r="F569" s="5" t="s">
        <v>802</v>
      </c>
      <c r="G569" s="5" t="s">
        <v>802</v>
      </c>
      <c r="H569" s="5">
        <f t="shared" si="46"/>
        <v>14</v>
      </c>
      <c r="I569" s="5"/>
      <c r="J569" s="5" t="s">
        <v>800</v>
      </c>
      <c r="K569" s="5" t="s">
        <v>800</v>
      </c>
      <c r="L569" s="5" t="s">
        <v>222</v>
      </c>
      <c r="M569" s="5" t="s">
        <v>788</v>
      </c>
      <c r="N569" s="5" t="s">
        <v>24</v>
      </c>
      <c r="O569" s="6">
        <v>2</v>
      </c>
      <c r="P569" s="6">
        <v>1000</v>
      </c>
      <c r="Q569" s="6">
        <f t="shared" si="42"/>
        <v>2000</v>
      </c>
      <c r="R569" s="6"/>
      <c r="S569" s="6">
        <f t="shared" si="43"/>
        <v>0</v>
      </c>
      <c r="T569" s="5" t="s">
        <v>25</v>
      </c>
      <c r="X569" s="5" t="s">
        <v>802</v>
      </c>
      <c r="Y569" s="5" t="s">
        <v>222</v>
      </c>
      <c r="Z569" s="5" t="s">
        <v>788</v>
      </c>
      <c r="AA569" s="5" t="s">
        <v>24</v>
      </c>
      <c r="AB569" s="6">
        <v>2</v>
      </c>
      <c r="AC569" s="6">
        <v>1000</v>
      </c>
      <c r="AD569" s="6">
        <f t="shared" si="44"/>
        <v>2000</v>
      </c>
      <c r="AE569" s="6"/>
      <c r="AF569" s="6">
        <f t="shared" si="45"/>
        <v>0</v>
      </c>
    </row>
    <row r="570" spans="1:32" x14ac:dyDescent="0.2">
      <c r="A570" s="1">
        <v>561</v>
      </c>
      <c r="B570" s="4" t="s">
        <v>105</v>
      </c>
      <c r="C570" s="4">
        <v>45999</v>
      </c>
      <c r="D570" s="5" t="s">
        <v>106</v>
      </c>
      <c r="E570" s="5"/>
      <c r="F570" s="5" t="s">
        <v>802</v>
      </c>
      <c r="G570" s="5" t="s">
        <v>802</v>
      </c>
      <c r="H570" s="5">
        <f t="shared" si="46"/>
        <v>14</v>
      </c>
      <c r="I570" s="5"/>
      <c r="J570" s="5" t="s">
        <v>800</v>
      </c>
      <c r="K570" s="5" t="s">
        <v>800</v>
      </c>
      <c r="L570" s="5" t="s">
        <v>222</v>
      </c>
      <c r="M570" s="5" t="s">
        <v>788</v>
      </c>
      <c r="N570" s="5" t="s">
        <v>24</v>
      </c>
      <c r="O570" s="6">
        <v>1</v>
      </c>
      <c r="P570" s="6">
        <v>1000</v>
      </c>
      <c r="Q570" s="6">
        <f t="shared" si="42"/>
        <v>1000</v>
      </c>
      <c r="R570" s="6"/>
      <c r="S570" s="6">
        <f t="shared" si="43"/>
        <v>0</v>
      </c>
      <c r="T570" s="5" t="s">
        <v>25</v>
      </c>
      <c r="X570" s="5" t="s">
        <v>802</v>
      </c>
      <c r="Y570" s="5" t="s">
        <v>222</v>
      </c>
      <c r="Z570" s="5" t="s">
        <v>788</v>
      </c>
      <c r="AA570" s="5" t="s">
        <v>24</v>
      </c>
      <c r="AB570" s="6">
        <v>1</v>
      </c>
      <c r="AC570" s="6">
        <v>1000</v>
      </c>
      <c r="AD570" s="6">
        <f t="shared" si="44"/>
        <v>1000</v>
      </c>
      <c r="AE570" s="6"/>
      <c r="AF570" s="6">
        <f t="shared" si="45"/>
        <v>0</v>
      </c>
    </row>
    <row r="571" spans="1:32" x14ac:dyDescent="0.2">
      <c r="A571" s="1">
        <v>566</v>
      </c>
      <c r="B571" s="4" t="s">
        <v>105</v>
      </c>
      <c r="C571" s="4">
        <v>45999</v>
      </c>
      <c r="D571" s="5" t="s">
        <v>106</v>
      </c>
      <c r="E571" s="5"/>
      <c r="F571" s="5" t="s">
        <v>802</v>
      </c>
      <c r="G571" s="5" t="s">
        <v>802</v>
      </c>
      <c r="H571" s="5">
        <f t="shared" si="46"/>
        <v>14</v>
      </c>
      <c r="I571" s="5"/>
      <c r="J571" s="5" t="s">
        <v>800</v>
      </c>
      <c r="K571" s="5" t="s">
        <v>800</v>
      </c>
      <c r="L571" s="5" t="s">
        <v>222</v>
      </c>
      <c r="M571" s="5" t="s">
        <v>788</v>
      </c>
      <c r="N571" s="5" t="s">
        <v>24</v>
      </c>
      <c r="O571" s="6">
        <v>2</v>
      </c>
      <c r="P571" s="6">
        <v>1000</v>
      </c>
      <c r="Q571" s="6">
        <f t="shared" si="42"/>
        <v>2000</v>
      </c>
      <c r="R571" s="6"/>
      <c r="S571" s="6">
        <f t="shared" si="43"/>
        <v>0</v>
      </c>
      <c r="T571" s="5" t="s">
        <v>25</v>
      </c>
      <c r="X571" s="5" t="s">
        <v>802</v>
      </c>
      <c r="Y571" s="5" t="s">
        <v>222</v>
      </c>
      <c r="Z571" s="5" t="s">
        <v>788</v>
      </c>
      <c r="AA571" s="5" t="s">
        <v>24</v>
      </c>
      <c r="AB571" s="6">
        <v>2</v>
      </c>
      <c r="AC571" s="6">
        <v>1000</v>
      </c>
      <c r="AD571" s="6">
        <f t="shared" si="44"/>
        <v>2000</v>
      </c>
      <c r="AE571" s="6"/>
      <c r="AF571" s="6">
        <f t="shared" si="45"/>
        <v>0</v>
      </c>
    </row>
    <row r="572" spans="1:32" x14ac:dyDescent="0.2">
      <c r="A572" s="1">
        <v>628</v>
      </c>
      <c r="B572" s="4" t="s">
        <v>85</v>
      </c>
      <c r="C572" s="4">
        <v>45999</v>
      </c>
      <c r="D572" s="5" t="s">
        <v>146</v>
      </c>
      <c r="E572" s="5"/>
      <c r="F572" s="5" t="s">
        <v>802</v>
      </c>
      <c r="G572" s="5" t="s">
        <v>802</v>
      </c>
      <c r="H572" s="5">
        <f t="shared" si="46"/>
        <v>14</v>
      </c>
      <c r="I572" s="5"/>
      <c r="J572" s="5" t="s">
        <v>800</v>
      </c>
      <c r="K572" s="5" t="s">
        <v>800</v>
      </c>
      <c r="L572" s="5" t="s">
        <v>222</v>
      </c>
      <c r="M572" s="5" t="s">
        <v>788</v>
      </c>
      <c r="N572" s="5" t="s">
        <v>24</v>
      </c>
      <c r="O572" s="6">
        <v>8</v>
      </c>
      <c r="P572" s="6">
        <v>1000</v>
      </c>
      <c r="Q572" s="6">
        <f t="shared" si="42"/>
        <v>8000</v>
      </c>
      <c r="R572" s="6"/>
      <c r="S572" s="6">
        <f t="shared" si="43"/>
        <v>0</v>
      </c>
      <c r="T572" s="5" t="s">
        <v>25</v>
      </c>
      <c r="X572" s="5" t="s">
        <v>802</v>
      </c>
      <c r="Y572" s="5" t="s">
        <v>222</v>
      </c>
      <c r="Z572" s="5" t="s">
        <v>788</v>
      </c>
      <c r="AA572" s="5" t="s">
        <v>24</v>
      </c>
      <c r="AB572" s="6">
        <v>8</v>
      </c>
      <c r="AC572" s="6">
        <v>1000</v>
      </c>
      <c r="AD572" s="6">
        <f t="shared" si="44"/>
        <v>8000</v>
      </c>
      <c r="AE572" s="6"/>
      <c r="AF572" s="6">
        <f t="shared" si="45"/>
        <v>0</v>
      </c>
    </row>
    <row r="573" spans="1:32" x14ac:dyDescent="0.2">
      <c r="A573" s="1">
        <v>680</v>
      </c>
      <c r="B573" s="4" t="s">
        <v>85</v>
      </c>
      <c r="C573" s="4">
        <v>45999</v>
      </c>
      <c r="D573" s="5" t="s">
        <v>243</v>
      </c>
      <c r="E573" s="5"/>
      <c r="F573" s="5" t="s">
        <v>802</v>
      </c>
      <c r="G573" s="5" t="s">
        <v>802</v>
      </c>
      <c r="H573" s="5">
        <f t="shared" si="46"/>
        <v>14</v>
      </c>
      <c r="I573" s="5"/>
      <c r="J573" s="5" t="s">
        <v>800</v>
      </c>
      <c r="K573" s="5" t="s">
        <v>800</v>
      </c>
      <c r="L573" s="5" t="s">
        <v>222</v>
      </c>
      <c r="M573" s="5" t="s">
        <v>788</v>
      </c>
      <c r="N573" s="5" t="s">
        <v>24</v>
      </c>
      <c r="O573" s="6">
        <v>2</v>
      </c>
      <c r="P573" s="6">
        <v>1000</v>
      </c>
      <c r="Q573" s="6">
        <f t="shared" si="42"/>
        <v>2000</v>
      </c>
      <c r="R573" s="6"/>
      <c r="S573" s="6">
        <f t="shared" si="43"/>
        <v>0</v>
      </c>
      <c r="T573" s="5" t="s">
        <v>25</v>
      </c>
      <c r="X573" s="5" t="s">
        <v>802</v>
      </c>
      <c r="Y573" s="5" t="s">
        <v>222</v>
      </c>
      <c r="Z573" s="5" t="s">
        <v>788</v>
      </c>
      <c r="AA573" s="5" t="s">
        <v>24</v>
      </c>
      <c r="AB573" s="6">
        <v>2</v>
      </c>
      <c r="AC573" s="6">
        <v>1000</v>
      </c>
      <c r="AD573" s="6">
        <f t="shared" si="44"/>
        <v>2000</v>
      </c>
      <c r="AE573" s="6"/>
      <c r="AF573" s="6">
        <f t="shared" si="45"/>
        <v>0</v>
      </c>
    </row>
    <row r="574" spans="1:32" x14ac:dyDescent="0.2">
      <c r="A574" s="1">
        <v>698</v>
      </c>
      <c r="B574" s="4" t="s">
        <v>85</v>
      </c>
      <c r="C574" s="4">
        <v>45999</v>
      </c>
      <c r="D574" s="5" t="s">
        <v>238</v>
      </c>
      <c r="E574" s="5"/>
      <c r="F574" s="5" t="s">
        <v>802</v>
      </c>
      <c r="G574" s="5" t="s">
        <v>802</v>
      </c>
      <c r="H574" s="5">
        <f t="shared" si="46"/>
        <v>14</v>
      </c>
      <c r="I574" s="5"/>
      <c r="J574" s="5" t="s">
        <v>800</v>
      </c>
      <c r="K574" s="5" t="s">
        <v>800</v>
      </c>
      <c r="L574" s="5" t="s">
        <v>222</v>
      </c>
      <c r="M574" s="5" t="s">
        <v>788</v>
      </c>
      <c r="N574" s="5" t="s">
        <v>24</v>
      </c>
      <c r="O574" s="6">
        <v>1</v>
      </c>
      <c r="P574" s="6">
        <v>1000</v>
      </c>
      <c r="Q574" s="6">
        <f t="shared" si="42"/>
        <v>1000</v>
      </c>
      <c r="R574" s="6"/>
      <c r="S574" s="6">
        <f t="shared" si="43"/>
        <v>0</v>
      </c>
      <c r="T574" s="5" t="s">
        <v>25</v>
      </c>
      <c r="X574" s="5" t="s">
        <v>802</v>
      </c>
      <c r="Y574" s="5" t="s">
        <v>222</v>
      </c>
      <c r="Z574" s="5" t="s">
        <v>788</v>
      </c>
      <c r="AA574" s="5" t="s">
        <v>24</v>
      </c>
      <c r="AB574" s="6">
        <v>1</v>
      </c>
      <c r="AC574" s="6">
        <v>1000</v>
      </c>
      <c r="AD574" s="6">
        <f t="shared" si="44"/>
        <v>1000</v>
      </c>
      <c r="AE574" s="6"/>
      <c r="AF574" s="6">
        <f t="shared" si="45"/>
        <v>0</v>
      </c>
    </row>
    <row r="575" spans="1:32" x14ac:dyDescent="0.2">
      <c r="A575" s="1">
        <v>777</v>
      </c>
      <c r="B575" s="4" t="s">
        <v>85</v>
      </c>
      <c r="C575" s="4">
        <v>46000</v>
      </c>
      <c r="D575" s="5" t="s">
        <v>534</v>
      </c>
      <c r="E575" s="5"/>
      <c r="F575" s="5" t="s">
        <v>802</v>
      </c>
      <c r="G575" s="5" t="s">
        <v>802</v>
      </c>
      <c r="H575" s="5">
        <f t="shared" si="46"/>
        <v>14</v>
      </c>
      <c r="I575" s="5"/>
      <c r="J575" s="5" t="s">
        <v>800</v>
      </c>
      <c r="K575" s="5" t="s">
        <v>800</v>
      </c>
      <c r="L575" s="5" t="s">
        <v>222</v>
      </c>
      <c r="M575" s="5" t="s">
        <v>788</v>
      </c>
      <c r="N575" s="5" t="s">
        <v>24</v>
      </c>
      <c r="O575" s="6">
        <v>6</v>
      </c>
      <c r="P575" s="6">
        <v>1000</v>
      </c>
      <c r="Q575" s="6">
        <f t="shared" si="42"/>
        <v>6000</v>
      </c>
      <c r="R575" s="6"/>
      <c r="S575" s="6">
        <f t="shared" si="43"/>
        <v>0</v>
      </c>
      <c r="T575" s="5" t="s">
        <v>25</v>
      </c>
      <c r="X575" s="5" t="s">
        <v>802</v>
      </c>
      <c r="Y575" s="5" t="s">
        <v>222</v>
      </c>
      <c r="Z575" s="5" t="s">
        <v>788</v>
      </c>
      <c r="AA575" s="5" t="s">
        <v>24</v>
      </c>
      <c r="AB575" s="6">
        <v>6</v>
      </c>
      <c r="AC575" s="6">
        <v>1000</v>
      </c>
      <c r="AD575" s="6">
        <f t="shared" si="44"/>
        <v>6000</v>
      </c>
      <c r="AE575" s="6"/>
      <c r="AF575" s="6">
        <f t="shared" si="45"/>
        <v>0</v>
      </c>
    </row>
    <row r="576" spans="1:32" x14ac:dyDescent="0.2">
      <c r="A576" s="1">
        <v>347</v>
      </c>
      <c r="B576" s="4" t="s">
        <v>48</v>
      </c>
      <c r="C576" s="4">
        <v>45998</v>
      </c>
      <c r="D576" s="5" t="s">
        <v>321</v>
      </c>
      <c r="E576" s="5"/>
      <c r="F576" s="5" t="s">
        <v>803</v>
      </c>
      <c r="G576" s="5" t="s">
        <v>803</v>
      </c>
      <c r="H576" s="5">
        <f t="shared" si="46"/>
        <v>15</v>
      </c>
      <c r="I576" s="5"/>
      <c r="J576" s="5" t="s">
        <v>800</v>
      </c>
      <c r="K576" s="5" t="s">
        <v>800</v>
      </c>
      <c r="L576" s="5" t="s">
        <v>222</v>
      </c>
      <c r="M576" s="5" t="s">
        <v>788</v>
      </c>
      <c r="N576" s="5" t="s">
        <v>24</v>
      </c>
      <c r="O576" s="6">
        <v>3</v>
      </c>
      <c r="P576" s="6">
        <v>1000</v>
      </c>
      <c r="Q576" s="6">
        <f t="shared" si="42"/>
        <v>3000</v>
      </c>
      <c r="R576" s="6"/>
      <c r="S576" s="6">
        <f t="shared" si="43"/>
        <v>0</v>
      </c>
      <c r="T576" s="5" t="s">
        <v>25</v>
      </c>
      <c r="X576" s="5" t="s">
        <v>803</v>
      </c>
      <c r="Y576" s="5" t="s">
        <v>222</v>
      </c>
      <c r="Z576" s="5" t="s">
        <v>788</v>
      </c>
      <c r="AA576" s="5" t="s">
        <v>24</v>
      </c>
      <c r="AB576" s="6">
        <v>3</v>
      </c>
      <c r="AC576" s="6">
        <v>1000</v>
      </c>
      <c r="AD576" s="6">
        <f t="shared" si="44"/>
        <v>3000</v>
      </c>
      <c r="AE576" s="6"/>
      <c r="AF576" s="6">
        <f t="shared" si="45"/>
        <v>0</v>
      </c>
    </row>
    <row r="577" spans="1:32" x14ac:dyDescent="0.2">
      <c r="A577" s="1">
        <v>1694</v>
      </c>
      <c r="B577" s="4" t="s">
        <v>52</v>
      </c>
      <c r="C577" s="4">
        <v>46000</v>
      </c>
      <c r="D577" s="5" t="s">
        <v>804</v>
      </c>
      <c r="E577" s="5"/>
      <c r="F577" s="5" t="s">
        <v>805</v>
      </c>
      <c r="G577" s="5" t="s">
        <v>805</v>
      </c>
      <c r="H577" s="5">
        <f t="shared" si="46"/>
        <v>17</v>
      </c>
      <c r="I577" s="5"/>
      <c r="J577" s="5" t="s">
        <v>790</v>
      </c>
      <c r="K577" s="5" t="s">
        <v>790</v>
      </c>
      <c r="L577" s="5" t="s">
        <v>222</v>
      </c>
      <c r="M577" s="5" t="s">
        <v>788</v>
      </c>
      <c r="N577" s="5" t="s">
        <v>24</v>
      </c>
      <c r="O577" s="6">
        <v>12</v>
      </c>
      <c r="P577" s="6">
        <v>1000</v>
      </c>
      <c r="Q577" s="6">
        <f t="shared" si="42"/>
        <v>12000</v>
      </c>
      <c r="R577" s="6"/>
      <c r="S577" s="6">
        <f t="shared" si="43"/>
        <v>0</v>
      </c>
      <c r="T577" s="5" t="s">
        <v>25</v>
      </c>
      <c r="X577" s="5" t="s">
        <v>805</v>
      </c>
      <c r="Y577" s="5" t="s">
        <v>222</v>
      </c>
      <c r="Z577" s="5" t="s">
        <v>788</v>
      </c>
      <c r="AA577" s="5" t="s">
        <v>24</v>
      </c>
      <c r="AB577" s="6">
        <v>12</v>
      </c>
      <c r="AC577" s="6">
        <v>1000</v>
      </c>
      <c r="AD577" s="6">
        <f t="shared" si="44"/>
        <v>12000</v>
      </c>
      <c r="AE577" s="6"/>
      <c r="AF577" s="6">
        <f t="shared" si="45"/>
        <v>0</v>
      </c>
    </row>
    <row r="578" spans="1:32" x14ac:dyDescent="0.2">
      <c r="A578" s="1">
        <v>1468</v>
      </c>
      <c r="B578" s="5" t="s">
        <v>116</v>
      </c>
      <c r="C578" s="4">
        <v>46004</v>
      </c>
      <c r="D578" s="5" t="s">
        <v>116</v>
      </c>
      <c r="E578" s="5"/>
      <c r="F578" s="5" t="s">
        <v>806</v>
      </c>
      <c r="G578" s="5" t="s">
        <v>806</v>
      </c>
      <c r="H578" s="5">
        <f t="shared" si="46"/>
        <v>15</v>
      </c>
      <c r="I578" s="5"/>
      <c r="J578" s="5" t="s">
        <v>807</v>
      </c>
      <c r="K578" s="5" t="s">
        <v>807</v>
      </c>
      <c r="L578" s="5" t="s">
        <v>222</v>
      </c>
      <c r="M578" s="5" t="s">
        <v>788</v>
      </c>
      <c r="N578" s="5" t="s">
        <v>24</v>
      </c>
      <c r="O578" s="6">
        <v>12</v>
      </c>
      <c r="P578" s="6">
        <v>3000</v>
      </c>
      <c r="Q578" s="6">
        <f t="shared" si="42"/>
        <v>36000</v>
      </c>
      <c r="R578" s="6"/>
      <c r="S578" s="6">
        <f t="shared" si="43"/>
        <v>0</v>
      </c>
      <c r="T578" s="5" t="s">
        <v>25</v>
      </c>
      <c r="X578" s="5" t="s">
        <v>806</v>
      </c>
      <c r="Y578" s="5" t="s">
        <v>222</v>
      </c>
      <c r="Z578" s="5" t="s">
        <v>788</v>
      </c>
      <c r="AA578" s="5" t="s">
        <v>24</v>
      </c>
      <c r="AB578" s="6">
        <v>12</v>
      </c>
      <c r="AC578" s="6">
        <v>3000</v>
      </c>
      <c r="AD578" s="6">
        <f t="shared" si="44"/>
        <v>36000</v>
      </c>
      <c r="AE578" s="6"/>
      <c r="AF578" s="6">
        <f t="shared" si="45"/>
        <v>0</v>
      </c>
    </row>
    <row r="579" spans="1:32" x14ac:dyDescent="0.2">
      <c r="A579" s="1">
        <v>1838</v>
      </c>
      <c r="B579" s="4" t="s">
        <v>57</v>
      </c>
      <c r="C579" s="4">
        <v>46010</v>
      </c>
      <c r="D579" s="5" t="s">
        <v>397</v>
      </c>
      <c r="E579" s="5"/>
      <c r="F579" s="5" t="s">
        <v>808</v>
      </c>
      <c r="G579" s="5" t="s">
        <v>808</v>
      </c>
      <c r="H579" s="5">
        <f t="shared" si="46"/>
        <v>13</v>
      </c>
      <c r="I579" s="5"/>
      <c r="J579" s="5" t="s">
        <v>807</v>
      </c>
      <c r="K579" s="5" t="s">
        <v>807</v>
      </c>
      <c r="L579" s="5" t="s">
        <v>222</v>
      </c>
      <c r="M579" s="5" t="s">
        <v>788</v>
      </c>
      <c r="N579" s="5" t="s">
        <v>24</v>
      </c>
      <c r="O579" s="6">
        <v>43</v>
      </c>
      <c r="P579" s="7">
        <v>2000</v>
      </c>
      <c r="Q579" s="6">
        <f t="shared" si="42"/>
        <v>86000</v>
      </c>
      <c r="R579" s="7">
        <v>958</v>
      </c>
      <c r="S579" s="6">
        <f t="shared" si="43"/>
        <v>41194</v>
      </c>
      <c r="T579" s="5" t="s">
        <v>25</v>
      </c>
      <c r="X579" s="5" t="s">
        <v>808</v>
      </c>
      <c r="Y579" s="5" t="s">
        <v>222</v>
      </c>
      <c r="Z579" s="5" t="s">
        <v>788</v>
      </c>
      <c r="AA579" s="5" t="s">
        <v>24</v>
      </c>
      <c r="AB579" s="6">
        <v>43</v>
      </c>
      <c r="AC579" s="7">
        <v>2000</v>
      </c>
      <c r="AD579" s="6">
        <f t="shared" si="44"/>
        <v>86000</v>
      </c>
      <c r="AE579" s="7">
        <v>958</v>
      </c>
      <c r="AF579" s="6">
        <f t="shared" si="45"/>
        <v>41194</v>
      </c>
    </row>
    <row r="580" spans="1:32" x14ac:dyDescent="0.2">
      <c r="A580" s="1">
        <v>1856</v>
      </c>
      <c r="B580" s="4" t="s">
        <v>57</v>
      </c>
      <c r="C580" s="4">
        <v>46010</v>
      </c>
      <c r="D580" s="5" t="s">
        <v>149</v>
      </c>
      <c r="E580" s="5"/>
      <c r="F580" s="5" t="s">
        <v>809</v>
      </c>
      <c r="G580" s="5" t="s">
        <v>809</v>
      </c>
      <c r="H580" s="5">
        <f t="shared" si="46"/>
        <v>13</v>
      </c>
      <c r="I580" s="5"/>
      <c r="J580" s="5" t="s">
        <v>807</v>
      </c>
      <c r="K580" s="5" t="s">
        <v>807</v>
      </c>
      <c r="L580" s="5" t="s">
        <v>222</v>
      </c>
      <c r="M580" s="5" t="s">
        <v>788</v>
      </c>
      <c r="N580" s="5" t="s">
        <v>24</v>
      </c>
      <c r="O580" s="6">
        <v>37</v>
      </c>
      <c r="P580" s="7">
        <v>1000</v>
      </c>
      <c r="Q580" s="6">
        <f t="shared" si="42"/>
        <v>37000</v>
      </c>
      <c r="R580" s="7">
        <v>320</v>
      </c>
      <c r="S580" s="6">
        <f t="shared" si="43"/>
        <v>11840</v>
      </c>
      <c r="T580" s="5" t="s">
        <v>25</v>
      </c>
      <c r="X580" s="5" t="s">
        <v>809</v>
      </c>
      <c r="Y580" s="5" t="s">
        <v>222</v>
      </c>
      <c r="Z580" s="5" t="s">
        <v>788</v>
      </c>
      <c r="AA580" s="5" t="s">
        <v>24</v>
      </c>
      <c r="AB580" s="6">
        <v>37</v>
      </c>
      <c r="AC580" s="7">
        <v>1000</v>
      </c>
      <c r="AD580" s="6">
        <f t="shared" si="44"/>
        <v>37000</v>
      </c>
      <c r="AE580" s="7">
        <v>320</v>
      </c>
      <c r="AF580" s="6">
        <f t="shared" si="45"/>
        <v>11840</v>
      </c>
    </row>
    <row r="581" spans="1:32" x14ac:dyDescent="0.2">
      <c r="A581" s="1">
        <v>1745</v>
      </c>
      <c r="B581" s="4" t="s">
        <v>52</v>
      </c>
      <c r="C581" s="4">
        <v>46000</v>
      </c>
      <c r="D581" s="5" t="s">
        <v>795</v>
      </c>
      <c r="E581" s="5"/>
      <c r="F581" s="5" t="s">
        <v>810</v>
      </c>
      <c r="G581" s="5" t="s">
        <v>810</v>
      </c>
      <c r="H581" s="5">
        <f t="shared" si="46"/>
        <v>14</v>
      </c>
      <c r="I581" s="5"/>
      <c r="J581" s="5" t="s">
        <v>807</v>
      </c>
      <c r="K581" s="5" t="s">
        <v>807</v>
      </c>
      <c r="L581" s="5" t="s">
        <v>222</v>
      </c>
      <c r="M581" s="5" t="s">
        <v>788</v>
      </c>
      <c r="N581" s="5" t="s">
        <v>24</v>
      </c>
      <c r="O581" s="6">
        <v>32</v>
      </c>
      <c r="P581" s="6">
        <v>1000</v>
      </c>
      <c r="Q581" s="6">
        <f t="shared" si="42"/>
        <v>32000</v>
      </c>
      <c r="R581" s="6"/>
      <c r="S581" s="6">
        <f t="shared" si="43"/>
        <v>0</v>
      </c>
      <c r="T581" s="5" t="s">
        <v>25</v>
      </c>
      <c r="X581" s="5" t="s">
        <v>810</v>
      </c>
      <c r="Y581" s="5" t="s">
        <v>222</v>
      </c>
      <c r="Z581" s="5" t="s">
        <v>788</v>
      </c>
      <c r="AA581" s="5" t="s">
        <v>24</v>
      </c>
      <c r="AB581" s="6">
        <v>32</v>
      </c>
      <c r="AC581" s="6">
        <v>1000</v>
      </c>
      <c r="AD581" s="6">
        <f t="shared" si="44"/>
        <v>32000</v>
      </c>
      <c r="AE581" s="6"/>
      <c r="AF581" s="6">
        <f t="shared" si="45"/>
        <v>0</v>
      </c>
    </row>
    <row r="582" spans="1:32" x14ac:dyDescent="0.2">
      <c r="A582" s="1">
        <v>1747</v>
      </c>
      <c r="B582" s="4" t="s">
        <v>52</v>
      </c>
      <c r="C582" s="4">
        <v>46000</v>
      </c>
      <c r="D582" s="5" t="s">
        <v>795</v>
      </c>
      <c r="E582" s="5"/>
      <c r="F582" s="5" t="s">
        <v>811</v>
      </c>
      <c r="G582" s="5" t="s">
        <v>811</v>
      </c>
      <c r="H582" s="5">
        <f t="shared" si="46"/>
        <v>13</v>
      </c>
      <c r="I582" s="5"/>
      <c r="J582" s="5" t="s">
        <v>807</v>
      </c>
      <c r="K582" s="5" t="s">
        <v>807</v>
      </c>
      <c r="L582" s="5" t="s">
        <v>222</v>
      </c>
      <c r="M582" s="5" t="s">
        <v>788</v>
      </c>
      <c r="N582" s="5" t="s">
        <v>24</v>
      </c>
      <c r="O582" s="6">
        <v>21</v>
      </c>
      <c r="P582" s="6">
        <v>3000</v>
      </c>
      <c r="Q582" s="6">
        <f t="shared" si="42"/>
        <v>63000</v>
      </c>
      <c r="R582" s="6"/>
      <c r="S582" s="6">
        <f t="shared" si="43"/>
        <v>0</v>
      </c>
      <c r="T582" s="5" t="s">
        <v>25</v>
      </c>
      <c r="X582" s="5" t="s">
        <v>811</v>
      </c>
      <c r="Y582" s="5" t="s">
        <v>222</v>
      </c>
      <c r="Z582" s="5" t="s">
        <v>788</v>
      </c>
      <c r="AA582" s="5" t="s">
        <v>24</v>
      </c>
      <c r="AB582" s="6">
        <v>21</v>
      </c>
      <c r="AC582" s="6">
        <v>3000</v>
      </c>
      <c r="AD582" s="6">
        <f t="shared" si="44"/>
        <v>63000</v>
      </c>
      <c r="AE582" s="6"/>
      <c r="AF582" s="6">
        <f t="shared" si="45"/>
        <v>0</v>
      </c>
    </row>
    <row r="583" spans="1:32" x14ac:dyDescent="0.2">
      <c r="A583" s="1">
        <v>1748</v>
      </c>
      <c r="B583" s="4" t="s">
        <v>52</v>
      </c>
      <c r="C583" s="4">
        <v>46000</v>
      </c>
      <c r="D583" s="5" t="s">
        <v>795</v>
      </c>
      <c r="E583" s="5"/>
      <c r="F583" s="5" t="s">
        <v>812</v>
      </c>
      <c r="G583" s="5" t="s">
        <v>812</v>
      </c>
      <c r="H583" s="5">
        <f t="shared" si="46"/>
        <v>14</v>
      </c>
      <c r="I583" s="5"/>
      <c r="J583" s="5" t="s">
        <v>807</v>
      </c>
      <c r="K583" s="5" t="s">
        <v>807</v>
      </c>
      <c r="L583" s="5" t="s">
        <v>222</v>
      </c>
      <c r="M583" s="5" t="s">
        <v>788</v>
      </c>
      <c r="N583" s="5" t="s">
        <v>24</v>
      </c>
      <c r="O583" s="6">
        <v>2</v>
      </c>
      <c r="P583" s="6">
        <v>2000</v>
      </c>
      <c r="Q583" s="6">
        <f t="shared" si="42"/>
        <v>4000</v>
      </c>
      <c r="R583" s="6"/>
      <c r="S583" s="6">
        <f t="shared" si="43"/>
        <v>0</v>
      </c>
      <c r="T583" s="5" t="s">
        <v>25</v>
      </c>
      <c r="X583" s="5" t="s">
        <v>812</v>
      </c>
      <c r="Y583" s="5" t="s">
        <v>222</v>
      </c>
      <c r="Z583" s="5" t="s">
        <v>788</v>
      </c>
      <c r="AA583" s="5" t="s">
        <v>24</v>
      </c>
      <c r="AB583" s="6">
        <v>2</v>
      </c>
      <c r="AC583" s="6">
        <v>2000</v>
      </c>
      <c r="AD583" s="6">
        <f t="shared" si="44"/>
        <v>4000</v>
      </c>
      <c r="AE583" s="6"/>
      <c r="AF583" s="6">
        <f t="shared" si="45"/>
        <v>0</v>
      </c>
    </row>
    <row r="584" spans="1:32" x14ac:dyDescent="0.2">
      <c r="A584" s="1">
        <v>1696</v>
      </c>
      <c r="B584" s="4" t="s">
        <v>52</v>
      </c>
      <c r="C584" s="4">
        <v>46000</v>
      </c>
      <c r="D584" s="5" t="s">
        <v>804</v>
      </c>
      <c r="E584" s="5"/>
      <c r="F584" s="5" t="s">
        <v>813</v>
      </c>
      <c r="G584" s="5" t="s">
        <v>813</v>
      </c>
      <c r="H584" s="5">
        <f t="shared" si="46"/>
        <v>12</v>
      </c>
      <c r="I584" s="5"/>
      <c r="J584" s="5" t="s">
        <v>813</v>
      </c>
      <c r="K584" s="5" t="s">
        <v>813</v>
      </c>
      <c r="L584" s="5" t="s">
        <v>222</v>
      </c>
      <c r="M584" s="5" t="s">
        <v>788</v>
      </c>
      <c r="N584" s="5" t="s">
        <v>24</v>
      </c>
      <c r="O584" s="6">
        <v>13</v>
      </c>
      <c r="P584" s="6">
        <v>5500</v>
      </c>
      <c r="Q584" s="6">
        <f t="shared" si="42"/>
        <v>71500</v>
      </c>
      <c r="R584" s="6"/>
      <c r="S584" s="6">
        <f t="shared" si="43"/>
        <v>0</v>
      </c>
      <c r="T584" s="5" t="s">
        <v>25</v>
      </c>
      <c r="X584" s="5" t="s">
        <v>813</v>
      </c>
      <c r="Y584" s="5" t="s">
        <v>222</v>
      </c>
      <c r="Z584" s="5" t="s">
        <v>788</v>
      </c>
      <c r="AA584" s="5" t="s">
        <v>24</v>
      </c>
      <c r="AB584" s="6">
        <v>13</v>
      </c>
      <c r="AC584" s="6">
        <v>5500</v>
      </c>
      <c r="AD584" s="6">
        <f t="shared" si="44"/>
        <v>71500</v>
      </c>
      <c r="AE584" s="6"/>
      <c r="AF584" s="6">
        <f t="shared" si="45"/>
        <v>0</v>
      </c>
    </row>
    <row r="585" spans="1:32" x14ac:dyDescent="0.2">
      <c r="A585" s="1">
        <v>1853</v>
      </c>
      <c r="B585" s="4" t="s">
        <v>57</v>
      </c>
      <c r="C585" s="4">
        <v>46010</v>
      </c>
      <c r="D585" s="5" t="s">
        <v>149</v>
      </c>
      <c r="E585" s="5"/>
      <c r="F585" s="5" t="s">
        <v>814</v>
      </c>
      <c r="G585" s="5" t="s">
        <v>814</v>
      </c>
      <c r="H585" s="5">
        <f t="shared" si="46"/>
        <v>13</v>
      </c>
      <c r="I585" s="5"/>
      <c r="J585" s="5" t="s">
        <v>814</v>
      </c>
      <c r="K585" s="5" t="s">
        <v>814</v>
      </c>
      <c r="L585" s="5" t="s">
        <v>222</v>
      </c>
      <c r="M585" s="5" t="s">
        <v>788</v>
      </c>
      <c r="N585" s="5" t="s">
        <v>24</v>
      </c>
      <c r="O585" s="6">
        <v>2</v>
      </c>
      <c r="P585" s="7">
        <v>10500</v>
      </c>
      <c r="Q585" s="6">
        <f t="shared" ref="Q585:Q648" si="47">+IFERROR(O585*P585,0)</f>
        <v>21000</v>
      </c>
      <c r="R585" s="7">
        <v>10000</v>
      </c>
      <c r="S585" s="6">
        <f t="shared" ref="S585:S648" si="48">+IFERROR(O585*R585,0)</f>
        <v>20000</v>
      </c>
      <c r="T585" s="5" t="s">
        <v>25</v>
      </c>
      <c r="X585" s="5" t="s">
        <v>814</v>
      </c>
      <c r="Y585" s="5" t="s">
        <v>222</v>
      </c>
      <c r="Z585" s="5" t="s">
        <v>788</v>
      </c>
      <c r="AA585" s="5" t="s">
        <v>24</v>
      </c>
      <c r="AB585" s="6">
        <v>2</v>
      </c>
      <c r="AC585" s="7">
        <v>10500</v>
      </c>
      <c r="AD585" s="6">
        <f t="shared" ref="AD585:AD648" si="49">+IFERROR(AB585*AC585,0)</f>
        <v>21000</v>
      </c>
      <c r="AE585" s="7">
        <v>10000</v>
      </c>
      <c r="AF585" s="6">
        <f t="shared" ref="AF585:AF648" si="50">+IFERROR(AB585*AE585,0)</f>
        <v>20000</v>
      </c>
    </row>
    <row r="586" spans="1:32" x14ac:dyDescent="0.2">
      <c r="A586" s="1">
        <v>822</v>
      </c>
      <c r="B586" s="4" t="s">
        <v>353</v>
      </c>
      <c r="C586" s="4">
        <v>46001</v>
      </c>
      <c r="D586" s="5" t="s">
        <v>354</v>
      </c>
      <c r="E586" s="5"/>
      <c r="F586" s="5" t="s">
        <v>815</v>
      </c>
      <c r="G586" s="5" t="s">
        <v>815</v>
      </c>
      <c r="H586" s="5">
        <f t="shared" ref="H586:H649" si="51">+LEN(G586)</f>
        <v>19</v>
      </c>
      <c r="I586" s="5"/>
      <c r="J586" s="5" t="s">
        <v>814</v>
      </c>
      <c r="K586" s="5" t="s">
        <v>814</v>
      </c>
      <c r="L586" s="5" t="s">
        <v>222</v>
      </c>
      <c r="M586" s="5" t="s">
        <v>788</v>
      </c>
      <c r="N586" s="5" t="s">
        <v>24</v>
      </c>
      <c r="O586" s="6">
        <v>3</v>
      </c>
      <c r="P586" s="6">
        <v>3000</v>
      </c>
      <c r="Q586" s="6">
        <f t="shared" si="47"/>
        <v>9000</v>
      </c>
      <c r="R586" s="6"/>
      <c r="S586" s="6">
        <f t="shared" si="48"/>
        <v>0</v>
      </c>
      <c r="T586" s="5" t="s">
        <v>25</v>
      </c>
      <c r="X586" s="5" t="s">
        <v>815</v>
      </c>
      <c r="Y586" s="5" t="s">
        <v>222</v>
      </c>
      <c r="Z586" s="5" t="s">
        <v>788</v>
      </c>
      <c r="AA586" s="5" t="s">
        <v>24</v>
      </c>
      <c r="AB586" s="6">
        <v>3</v>
      </c>
      <c r="AC586" s="6">
        <v>3000</v>
      </c>
      <c r="AD586" s="6">
        <f t="shared" si="49"/>
        <v>9000</v>
      </c>
      <c r="AE586" s="6"/>
      <c r="AF586" s="6">
        <f t="shared" si="50"/>
        <v>0</v>
      </c>
    </row>
    <row r="587" spans="1:32" x14ac:dyDescent="0.2">
      <c r="A587" s="1">
        <v>1104</v>
      </c>
      <c r="B587" s="4" t="s">
        <v>60</v>
      </c>
      <c r="C587" s="4">
        <v>46003</v>
      </c>
      <c r="D587" s="5" t="s">
        <v>60</v>
      </c>
      <c r="E587" s="5"/>
      <c r="F587" s="5" t="s">
        <v>816</v>
      </c>
      <c r="G587" s="5" t="s">
        <v>816</v>
      </c>
      <c r="H587" s="5">
        <f t="shared" si="51"/>
        <v>15</v>
      </c>
      <c r="I587" s="5"/>
      <c r="J587" s="5" t="s">
        <v>817</v>
      </c>
      <c r="K587" s="5" t="s">
        <v>817</v>
      </c>
      <c r="L587" s="5" t="s">
        <v>222</v>
      </c>
      <c r="M587" s="5" t="s">
        <v>788</v>
      </c>
      <c r="N587" s="5" t="s">
        <v>24</v>
      </c>
      <c r="O587" s="6">
        <v>12</v>
      </c>
      <c r="P587" s="6">
        <v>1500</v>
      </c>
      <c r="Q587" s="6">
        <f t="shared" si="47"/>
        <v>18000</v>
      </c>
      <c r="R587" s="6"/>
      <c r="S587" s="6">
        <f t="shared" si="48"/>
        <v>0</v>
      </c>
      <c r="T587" s="5" t="s">
        <v>25</v>
      </c>
      <c r="X587" s="5" t="s">
        <v>816</v>
      </c>
      <c r="Y587" s="5" t="s">
        <v>222</v>
      </c>
      <c r="Z587" s="5" t="s">
        <v>788</v>
      </c>
      <c r="AA587" s="5" t="s">
        <v>24</v>
      </c>
      <c r="AB587" s="6">
        <v>12</v>
      </c>
      <c r="AC587" s="6">
        <v>1500</v>
      </c>
      <c r="AD587" s="6">
        <f t="shared" si="49"/>
        <v>18000</v>
      </c>
      <c r="AE587" s="6"/>
      <c r="AF587" s="6">
        <f t="shared" si="50"/>
        <v>0</v>
      </c>
    </row>
    <row r="588" spans="1:32" x14ac:dyDescent="0.2">
      <c r="A588" s="1">
        <v>826</v>
      </c>
      <c r="B588" s="4" t="s">
        <v>353</v>
      </c>
      <c r="C588" s="4">
        <v>46001</v>
      </c>
      <c r="D588" s="5" t="s">
        <v>354</v>
      </c>
      <c r="E588" s="5"/>
      <c r="F588" s="5" t="s">
        <v>818</v>
      </c>
      <c r="G588" s="5" t="s">
        <v>818</v>
      </c>
      <c r="H588" s="5">
        <f t="shared" si="51"/>
        <v>18</v>
      </c>
      <c r="I588" s="5"/>
      <c r="J588" s="5" t="s">
        <v>817</v>
      </c>
      <c r="K588" s="5" t="s">
        <v>817</v>
      </c>
      <c r="L588" s="5" t="s">
        <v>222</v>
      </c>
      <c r="M588" s="5" t="s">
        <v>788</v>
      </c>
      <c r="N588" s="5" t="s">
        <v>24</v>
      </c>
      <c r="O588" s="6">
        <v>4</v>
      </c>
      <c r="P588" s="6">
        <v>750</v>
      </c>
      <c r="Q588" s="6">
        <f t="shared" si="47"/>
        <v>3000</v>
      </c>
      <c r="R588" s="6"/>
      <c r="S588" s="6">
        <f t="shared" si="48"/>
        <v>0</v>
      </c>
      <c r="T588" s="5" t="s">
        <v>25</v>
      </c>
      <c r="X588" s="5" t="s">
        <v>818</v>
      </c>
      <c r="Y588" s="5" t="s">
        <v>222</v>
      </c>
      <c r="Z588" s="5" t="s">
        <v>788</v>
      </c>
      <c r="AA588" s="5" t="s">
        <v>24</v>
      </c>
      <c r="AB588" s="6">
        <v>4</v>
      </c>
      <c r="AC588" s="6">
        <v>750</v>
      </c>
      <c r="AD588" s="6">
        <f t="shared" si="49"/>
        <v>3000</v>
      </c>
      <c r="AE588" s="6"/>
      <c r="AF588" s="6">
        <f t="shared" si="50"/>
        <v>0</v>
      </c>
    </row>
    <row r="589" spans="1:32" x14ac:dyDescent="0.2">
      <c r="A589" s="1">
        <v>864</v>
      </c>
      <c r="B589" s="4" t="s">
        <v>72</v>
      </c>
      <c r="C589" s="4">
        <v>46001</v>
      </c>
      <c r="D589" s="5" t="s">
        <v>73</v>
      </c>
      <c r="E589" s="5"/>
      <c r="F589" s="5" t="s">
        <v>819</v>
      </c>
      <c r="G589" s="5" t="s">
        <v>819</v>
      </c>
      <c r="H589" s="5">
        <f t="shared" si="51"/>
        <v>24</v>
      </c>
      <c r="I589" s="5"/>
      <c r="J589" s="5" t="s">
        <v>817</v>
      </c>
      <c r="K589" s="5" t="s">
        <v>817</v>
      </c>
      <c r="L589" s="5" t="s">
        <v>222</v>
      </c>
      <c r="M589" s="5" t="s">
        <v>788</v>
      </c>
      <c r="N589" s="5" t="s">
        <v>24</v>
      </c>
      <c r="O589" s="6">
        <v>18</v>
      </c>
      <c r="P589" s="6">
        <v>1500</v>
      </c>
      <c r="Q589" s="6">
        <f t="shared" si="47"/>
        <v>27000</v>
      </c>
      <c r="R589" s="6"/>
      <c r="S589" s="6">
        <f t="shared" si="48"/>
        <v>0</v>
      </c>
      <c r="T589" s="5" t="s">
        <v>25</v>
      </c>
      <c r="X589" s="5" t="s">
        <v>819</v>
      </c>
      <c r="Y589" s="5" t="s">
        <v>222</v>
      </c>
      <c r="Z589" s="5" t="s">
        <v>788</v>
      </c>
      <c r="AA589" s="5" t="s">
        <v>24</v>
      </c>
      <c r="AB589" s="6">
        <v>18</v>
      </c>
      <c r="AC589" s="6">
        <v>1500</v>
      </c>
      <c r="AD589" s="6">
        <f t="shared" si="49"/>
        <v>27000</v>
      </c>
      <c r="AE589" s="6"/>
      <c r="AF589" s="6">
        <f t="shared" si="50"/>
        <v>0</v>
      </c>
    </row>
    <row r="590" spans="1:32" x14ac:dyDescent="0.2">
      <c r="A590" s="1">
        <v>2075</v>
      </c>
      <c r="B590" s="4" t="s">
        <v>83</v>
      </c>
      <c r="C590" s="4">
        <v>46011</v>
      </c>
      <c r="D590" s="5" t="s">
        <v>820</v>
      </c>
      <c r="E590" s="5"/>
      <c r="F590" s="5" t="s">
        <v>821</v>
      </c>
      <c r="G590" s="5" t="s">
        <v>821</v>
      </c>
      <c r="H590" s="5">
        <f t="shared" si="51"/>
        <v>12</v>
      </c>
      <c r="I590" s="5"/>
      <c r="J590" s="5" t="s">
        <v>822</v>
      </c>
      <c r="K590" s="5" t="s">
        <v>822</v>
      </c>
      <c r="L590" s="5" t="s">
        <v>823</v>
      </c>
      <c r="M590" s="5" t="s">
        <v>824</v>
      </c>
      <c r="N590" s="5" t="s">
        <v>24</v>
      </c>
      <c r="O590" s="6">
        <v>9</v>
      </c>
      <c r="P590" s="7">
        <v>500</v>
      </c>
      <c r="Q590" s="6">
        <f t="shared" si="47"/>
        <v>4500</v>
      </c>
      <c r="R590" s="7">
        <v>275</v>
      </c>
      <c r="S590" s="6">
        <f t="shared" si="48"/>
        <v>2475</v>
      </c>
      <c r="T590" s="5" t="s">
        <v>25</v>
      </c>
      <c r="X590" s="5" t="s">
        <v>821</v>
      </c>
      <c r="Y590" s="5" t="s">
        <v>823</v>
      </c>
      <c r="Z590" s="5" t="s">
        <v>824</v>
      </c>
      <c r="AA590" s="5" t="s">
        <v>24</v>
      </c>
      <c r="AB590" s="6">
        <v>9</v>
      </c>
      <c r="AC590" s="7">
        <v>500</v>
      </c>
      <c r="AD590" s="6">
        <f t="shared" si="49"/>
        <v>4500</v>
      </c>
      <c r="AE590" s="7">
        <v>275</v>
      </c>
      <c r="AF590" s="6">
        <f t="shared" si="50"/>
        <v>2475</v>
      </c>
    </row>
    <row r="591" spans="1:32" x14ac:dyDescent="0.2">
      <c r="A591" s="1">
        <v>2364</v>
      </c>
      <c r="B591" s="4" t="s">
        <v>90</v>
      </c>
      <c r="C591" s="4">
        <v>46007</v>
      </c>
      <c r="D591" s="5" t="s">
        <v>825</v>
      </c>
      <c r="E591" s="5"/>
      <c r="F591" s="5" t="s">
        <v>826</v>
      </c>
      <c r="G591" s="5" t="s">
        <v>826</v>
      </c>
      <c r="H591" s="5">
        <f t="shared" si="51"/>
        <v>17</v>
      </c>
      <c r="I591" s="5"/>
      <c r="J591" s="5" t="s">
        <v>827</v>
      </c>
      <c r="K591" s="5" t="s">
        <v>827</v>
      </c>
      <c r="L591" s="5" t="s">
        <v>693</v>
      </c>
      <c r="M591" s="5" t="s">
        <v>34</v>
      </c>
      <c r="N591" s="5" t="s">
        <v>24</v>
      </c>
      <c r="O591" s="6">
        <v>9</v>
      </c>
      <c r="P591" s="6">
        <v>1000</v>
      </c>
      <c r="Q591" s="6">
        <f t="shared" si="47"/>
        <v>9000</v>
      </c>
      <c r="R591" s="6"/>
      <c r="S591" s="6">
        <f t="shared" si="48"/>
        <v>0</v>
      </c>
      <c r="T591" s="5" t="s">
        <v>34</v>
      </c>
      <c r="X591" s="5" t="s">
        <v>826</v>
      </c>
      <c r="Y591" s="5" t="s">
        <v>693</v>
      </c>
      <c r="Z591" s="5" t="s">
        <v>34</v>
      </c>
      <c r="AA591" s="5" t="s">
        <v>24</v>
      </c>
      <c r="AB591" s="6">
        <v>9</v>
      </c>
      <c r="AC591" s="6">
        <v>1000</v>
      </c>
      <c r="AD591" s="6">
        <f t="shared" si="49"/>
        <v>9000</v>
      </c>
      <c r="AE591" s="6"/>
      <c r="AF591" s="6">
        <f t="shared" si="50"/>
        <v>0</v>
      </c>
    </row>
    <row r="592" spans="1:32" x14ac:dyDescent="0.2">
      <c r="A592" s="1">
        <v>2363</v>
      </c>
      <c r="B592" s="4" t="s">
        <v>90</v>
      </c>
      <c r="C592" s="4">
        <v>46007</v>
      </c>
      <c r="D592" s="5" t="s">
        <v>825</v>
      </c>
      <c r="E592" s="5"/>
      <c r="F592" s="5" t="s">
        <v>828</v>
      </c>
      <c r="G592" s="5" t="s">
        <v>828</v>
      </c>
      <c r="H592" s="5">
        <f t="shared" si="51"/>
        <v>17</v>
      </c>
      <c r="I592" s="5"/>
      <c r="J592" s="5" t="s">
        <v>827</v>
      </c>
      <c r="K592" s="5" t="s">
        <v>827</v>
      </c>
      <c r="L592" s="5" t="s">
        <v>693</v>
      </c>
      <c r="M592" s="5" t="s">
        <v>34</v>
      </c>
      <c r="N592" s="5" t="s">
        <v>24</v>
      </c>
      <c r="O592" s="6">
        <v>11</v>
      </c>
      <c r="P592" s="6">
        <v>1000</v>
      </c>
      <c r="Q592" s="6">
        <f t="shared" si="47"/>
        <v>11000</v>
      </c>
      <c r="R592" s="6"/>
      <c r="S592" s="6">
        <f t="shared" si="48"/>
        <v>0</v>
      </c>
      <c r="T592" s="5" t="s">
        <v>34</v>
      </c>
      <c r="X592" s="5" t="s">
        <v>828</v>
      </c>
      <c r="Y592" s="5" t="s">
        <v>693</v>
      </c>
      <c r="Z592" s="5" t="s">
        <v>34</v>
      </c>
      <c r="AA592" s="5" t="s">
        <v>24</v>
      </c>
      <c r="AB592" s="6">
        <v>11</v>
      </c>
      <c r="AC592" s="6">
        <v>1000</v>
      </c>
      <c r="AD592" s="6">
        <f t="shared" si="49"/>
        <v>11000</v>
      </c>
      <c r="AE592" s="6"/>
      <c r="AF592" s="6">
        <f t="shared" si="50"/>
        <v>0</v>
      </c>
    </row>
    <row r="593" spans="1:32" x14ac:dyDescent="0.2">
      <c r="A593" s="1">
        <v>335</v>
      </c>
      <c r="B593" s="4" t="s">
        <v>48</v>
      </c>
      <c r="C593" s="4">
        <v>45998</v>
      </c>
      <c r="D593" s="5" t="s">
        <v>564</v>
      </c>
      <c r="E593" s="5"/>
      <c r="F593" s="5" t="s">
        <v>829</v>
      </c>
      <c r="G593" s="5" t="s">
        <v>829</v>
      </c>
      <c r="H593" s="5">
        <f t="shared" si="51"/>
        <v>10</v>
      </c>
      <c r="I593" s="5"/>
      <c r="J593" s="5" t="s">
        <v>822</v>
      </c>
      <c r="K593" s="5" t="s">
        <v>822</v>
      </c>
      <c r="L593" s="5" t="s">
        <v>823</v>
      </c>
      <c r="M593" s="5" t="s">
        <v>824</v>
      </c>
      <c r="N593" s="5" t="s">
        <v>24</v>
      </c>
      <c r="O593" s="6">
        <v>104</v>
      </c>
      <c r="P593" s="6">
        <v>100</v>
      </c>
      <c r="Q593" s="6">
        <f t="shared" si="47"/>
        <v>10400</v>
      </c>
      <c r="R593" s="6"/>
      <c r="S593" s="6">
        <f t="shared" si="48"/>
        <v>0</v>
      </c>
      <c r="T593" s="5" t="s">
        <v>25</v>
      </c>
      <c r="X593" s="5" t="s">
        <v>829</v>
      </c>
      <c r="Y593" s="5" t="s">
        <v>823</v>
      </c>
      <c r="Z593" s="5" t="s">
        <v>824</v>
      </c>
      <c r="AA593" s="5" t="s">
        <v>24</v>
      </c>
      <c r="AB593" s="6">
        <v>104</v>
      </c>
      <c r="AC593" s="6">
        <v>100</v>
      </c>
      <c r="AD593" s="6">
        <f t="shared" si="49"/>
        <v>10400</v>
      </c>
      <c r="AE593" s="6"/>
      <c r="AF593" s="6">
        <f t="shared" si="50"/>
        <v>0</v>
      </c>
    </row>
    <row r="594" spans="1:32" x14ac:dyDescent="0.2">
      <c r="A594" s="1">
        <v>336</v>
      </c>
      <c r="B594" s="4" t="s">
        <v>48</v>
      </c>
      <c r="C594" s="4">
        <v>45998</v>
      </c>
      <c r="D594" s="5" t="s">
        <v>564</v>
      </c>
      <c r="E594" s="5"/>
      <c r="F594" s="5" t="s">
        <v>830</v>
      </c>
      <c r="G594" s="5" t="s">
        <v>830</v>
      </c>
      <c r="H594" s="5">
        <f t="shared" si="51"/>
        <v>10</v>
      </c>
      <c r="I594" s="5"/>
      <c r="J594" s="5" t="s">
        <v>822</v>
      </c>
      <c r="K594" s="5" t="s">
        <v>822</v>
      </c>
      <c r="L594" s="5" t="s">
        <v>823</v>
      </c>
      <c r="M594" s="5" t="s">
        <v>824</v>
      </c>
      <c r="N594" s="5" t="s">
        <v>24</v>
      </c>
      <c r="O594" s="6">
        <v>129</v>
      </c>
      <c r="P594" s="6">
        <v>100</v>
      </c>
      <c r="Q594" s="6">
        <f t="shared" si="47"/>
        <v>12900</v>
      </c>
      <c r="R594" s="6"/>
      <c r="S594" s="6">
        <f t="shared" si="48"/>
        <v>0</v>
      </c>
      <c r="T594" s="5" t="s">
        <v>25</v>
      </c>
      <c r="X594" s="5" t="s">
        <v>830</v>
      </c>
      <c r="Y594" s="5" t="s">
        <v>823</v>
      </c>
      <c r="Z594" s="5" t="s">
        <v>824</v>
      </c>
      <c r="AA594" s="5" t="s">
        <v>24</v>
      </c>
      <c r="AB594" s="6">
        <v>129</v>
      </c>
      <c r="AC594" s="6">
        <v>100</v>
      </c>
      <c r="AD594" s="6">
        <f t="shared" si="49"/>
        <v>12900</v>
      </c>
      <c r="AE594" s="6"/>
      <c r="AF594" s="6">
        <f t="shared" si="50"/>
        <v>0</v>
      </c>
    </row>
    <row r="595" spans="1:32" x14ac:dyDescent="0.2">
      <c r="A595" s="1">
        <v>332</v>
      </c>
      <c r="B595" s="4" t="s">
        <v>48</v>
      </c>
      <c r="C595" s="4">
        <v>45998</v>
      </c>
      <c r="D595" s="5" t="s">
        <v>564</v>
      </c>
      <c r="E595" s="5"/>
      <c r="F595" s="5" t="s">
        <v>831</v>
      </c>
      <c r="G595" s="5" t="s">
        <v>831</v>
      </c>
      <c r="H595" s="5">
        <f t="shared" si="51"/>
        <v>10</v>
      </c>
      <c r="I595" s="5"/>
      <c r="J595" s="5" t="s">
        <v>822</v>
      </c>
      <c r="K595" s="5" t="s">
        <v>822</v>
      </c>
      <c r="L595" s="5" t="s">
        <v>823</v>
      </c>
      <c r="M595" s="5" t="s">
        <v>824</v>
      </c>
      <c r="N595" s="5" t="s">
        <v>24</v>
      </c>
      <c r="O595" s="6">
        <v>90</v>
      </c>
      <c r="P595" s="6">
        <v>100</v>
      </c>
      <c r="Q595" s="6">
        <f t="shared" si="47"/>
        <v>9000</v>
      </c>
      <c r="R595" s="6"/>
      <c r="S595" s="6">
        <f t="shared" si="48"/>
        <v>0</v>
      </c>
      <c r="T595" s="5" t="s">
        <v>25</v>
      </c>
      <c r="X595" s="5" t="s">
        <v>831</v>
      </c>
      <c r="Y595" s="5" t="s">
        <v>823</v>
      </c>
      <c r="Z595" s="5" t="s">
        <v>824</v>
      </c>
      <c r="AA595" s="5" t="s">
        <v>24</v>
      </c>
      <c r="AB595" s="6">
        <v>90</v>
      </c>
      <c r="AC595" s="6">
        <v>100</v>
      </c>
      <c r="AD595" s="6">
        <f t="shared" si="49"/>
        <v>9000</v>
      </c>
      <c r="AE595" s="6"/>
      <c r="AF595" s="6">
        <f t="shared" si="50"/>
        <v>0</v>
      </c>
    </row>
    <row r="596" spans="1:32" x14ac:dyDescent="0.2">
      <c r="A596" s="1">
        <v>337</v>
      </c>
      <c r="B596" s="4" t="s">
        <v>48</v>
      </c>
      <c r="C596" s="4">
        <v>45998</v>
      </c>
      <c r="D596" s="5" t="s">
        <v>564</v>
      </c>
      <c r="E596" s="5"/>
      <c r="F596" s="5" t="s">
        <v>832</v>
      </c>
      <c r="G596" s="5" t="s">
        <v>832</v>
      </c>
      <c r="H596" s="5">
        <f t="shared" si="51"/>
        <v>10</v>
      </c>
      <c r="I596" s="5"/>
      <c r="J596" s="5" t="s">
        <v>822</v>
      </c>
      <c r="K596" s="5" t="s">
        <v>822</v>
      </c>
      <c r="L596" s="5" t="s">
        <v>823</v>
      </c>
      <c r="M596" s="5" t="s">
        <v>824</v>
      </c>
      <c r="N596" s="5" t="s">
        <v>24</v>
      </c>
      <c r="O596" s="6">
        <v>14</v>
      </c>
      <c r="P596" s="6">
        <v>150</v>
      </c>
      <c r="Q596" s="6">
        <f t="shared" si="47"/>
        <v>2100</v>
      </c>
      <c r="R596" s="6"/>
      <c r="S596" s="6">
        <f t="shared" si="48"/>
        <v>0</v>
      </c>
      <c r="T596" s="5" t="s">
        <v>25</v>
      </c>
      <c r="X596" s="5" t="s">
        <v>832</v>
      </c>
      <c r="Y596" s="5" t="s">
        <v>823</v>
      </c>
      <c r="Z596" s="5" t="s">
        <v>824</v>
      </c>
      <c r="AA596" s="5" t="s">
        <v>24</v>
      </c>
      <c r="AB596" s="6">
        <v>14</v>
      </c>
      <c r="AC596" s="6">
        <v>150</v>
      </c>
      <c r="AD596" s="6">
        <f t="shared" si="49"/>
        <v>2100</v>
      </c>
      <c r="AE596" s="6"/>
      <c r="AF596" s="6">
        <f t="shared" si="50"/>
        <v>0</v>
      </c>
    </row>
    <row r="597" spans="1:32" x14ac:dyDescent="0.2">
      <c r="A597" s="1">
        <v>396</v>
      </c>
      <c r="B597" s="4" t="s">
        <v>48</v>
      </c>
      <c r="C597" s="4">
        <v>45998</v>
      </c>
      <c r="D597" s="5" t="s">
        <v>161</v>
      </c>
      <c r="E597" s="5"/>
      <c r="F597" s="5" t="s">
        <v>832</v>
      </c>
      <c r="G597" s="5" t="s">
        <v>832</v>
      </c>
      <c r="H597" s="5">
        <f t="shared" si="51"/>
        <v>10</v>
      </c>
      <c r="I597" s="5"/>
      <c r="J597" s="5" t="s">
        <v>822</v>
      </c>
      <c r="K597" s="5" t="s">
        <v>822</v>
      </c>
      <c r="L597" s="5" t="s">
        <v>823</v>
      </c>
      <c r="M597" s="5" t="s">
        <v>824</v>
      </c>
      <c r="N597" s="5" t="s">
        <v>24</v>
      </c>
      <c r="O597" s="6">
        <v>11</v>
      </c>
      <c r="P597" s="6">
        <v>150</v>
      </c>
      <c r="Q597" s="6">
        <f t="shared" si="47"/>
        <v>1650</v>
      </c>
      <c r="R597" s="6"/>
      <c r="S597" s="6">
        <f t="shared" si="48"/>
        <v>0</v>
      </c>
      <c r="T597" s="5" t="s">
        <v>25</v>
      </c>
      <c r="X597" s="5" t="s">
        <v>832</v>
      </c>
      <c r="Y597" s="5" t="s">
        <v>823</v>
      </c>
      <c r="Z597" s="5" t="s">
        <v>824</v>
      </c>
      <c r="AA597" s="5" t="s">
        <v>24</v>
      </c>
      <c r="AB597" s="6">
        <v>11</v>
      </c>
      <c r="AC597" s="6">
        <v>150</v>
      </c>
      <c r="AD597" s="6">
        <f t="shared" si="49"/>
        <v>1650</v>
      </c>
      <c r="AE597" s="6"/>
      <c r="AF597" s="6">
        <f t="shared" si="50"/>
        <v>0</v>
      </c>
    </row>
    <row r="598" spans="1:32" x14ac:dyDescent="0.2">
      <c r="A598" s="1">
        <v>333</v>
      </c>
      <c r="B598" s="4" t="s">
        <v>48</v>
      </c>
      <c r="C598" s="4">
        <v>45998</v>
      </c>
      <c r="D598" s="5" t="s">
        <v>564</v>
      </c>
      <c r="E598" s="5"/>
      <c r="F598" s="5" t="s">
        <v>833</v>
      </c>
      <c r="G598" s="5" t="s">
        <v>833</v>
      </c>
      <c r="H598" s="5">
        <f t="shared" si="51"/>
        <v>10</v>
      </c>
      <c r="I598" s="5"/>
      <c r="J598" s="5" t="s">
        <v>822</v>
      </c>
      <c r="K598" s="5" t="s">
        <v>822</v>
      </c>
      <c r="L598" s="5" t="s">
        <v>823</v>
      </c>
      <c r="M598" s="5" t="s">
        <v>824</v>
      </c>
      <c r="N598" s="5" t="s">
        <v>24</v>
      </c>
      <c r="O598" s="6">
        <v>93</v>
      </c>
      <c r="P598" s="6">
        <v>300</v>
      </c>
      <c r="Q598" s="6">
        <f t="shared" si="47"/>
        <v>27900</v>
      </c>
      <c r="R598" s="6"/>
      <c r="S598" s="6">
        <f t="shared" si="48"/>
        <v>0</v>
      </c>
      <c r="T598" s="5" t="s">
        <v>25</v>
      </c>
      <c r="X598" s="5" t="s">
        <v>833</v>
      </c>
      <c r="Y598" s="5" t="s">
        <v>823</v>
      </c>
      <c r="Z598" s="5" t="s">
        <v>824</v>
      </c>
      <c r="AA598" s="5" t="s">
        <v>24</v>
      </c>
      <c r="AB598" s="6">
        <v>93</v>
      </c>
      <c r="AC598" s="6">
        <v>300</v>
      </c>
      <c r="AD598" s="6">
        <f t="shared" si="49"/>
        <v>27900</v>
      </c>
      <c r="AE598" s="6"/>
      <c r="AF598" s="6">
        <f t="shared" si="50"/>
        <v>0</v>
      </c>
    </row>
    <row r="599" spans="1:32" x14ac:dyDescent="0.2">
      <c r="A599" s="1">
        <v>334</v>
      </c>
      <c r="B599" s="4" t="s">
        <v>48</v>
      </c>
      <c r="C599" s="4">
        <v>45998</v>
      </c>
      <c r="D599" s="5" t="s">
        <v>564</v>
      </c>
      <c r="E599" s="5"/>
      <c r="F599" s="5" t="s">
        <v>834</v>
      </c>
      <c r="G599" s="5" t="s">
        <v>834</v>
      </c>
      <c r="H599" s="5">
        <f t="shared" si="51"/>
        <v>10</v>
      </c>
      <c r="I599" s="5"/>
      <c r="J599" s="5" t="s">
        <v>822</v>
      </c>
      <c r="K599" s="5" t="s">
        <v>822</v>
      </c>
      <c r="L599" s="5" t="s">
        <v>823</v>
      </c>
      <c r="M599" s="5" t="s">
        <v>824</v>
      </c>
      <c r="N599" s="5" t="s">
        <v>24</v>
      </c>
      <c r="O599" s="6">
        <v>98</v>
      </c>
      <c r="P599" s="6">
        <v>400</v>
      </c>
      <c r="Q599" s="6">
        <f t="shared" si="47"/>
        <v>39200</v>
      </c>
      <c r="R599" s="6"/>
      <c r="S599" s="6">
        <f t="shared" si="48"/>
        <v>0</v>
      </c>
      <c r="T599" s="5" t="s">
        <v>25</v>
      </c>
      <c r="X599" s="5" t="s">
        <v>834</v>
      </c>
      <c r="Y599" s="5" t="s">
        <v>823</v>
      </c>
      <c r="Z599" s="5" t="s">
        <v>824</v>
      </c>
      <c r="AA599" s="5" t="s">
        <v>24</v>
      </c>
      <c r="AB599" s="6">
        <v>98</v>
      </c>
      <c r="AC599" s="6">
        <v>400</v>
      </c>
      <c r="AD599" s="6">
        <f t="shared" si="49"/>
        <v>39200</v>
      </c>
      <c r="AE599" s="6"/>
      <c r="AF599" s="6">
        <f t="shared" si="50"/>
        <v>0</v>
      </c>
    </row>
    <row r="600" spans="1:32" x14ac:dyDescent="0.2">
      <c r="A600" s="1">
        <v>391</v>
      </c>
      <c r="B600" s="4" t="s">
        <v>48</v>
      </c>
      <c r="C600" s="4">
        <v>45998</v>
      </c>
      <c r="D600" s="5" t="s">
        <v>161</v>
      </c>
      <c r="E600" s="5"/>
      <c r="F600" s="5" t="s">
        <v>835</v>
      </c>
      <c r="G600" s="5" t="s">
        <v>835</v>
      </c>
      <c r="H600" s="5">
        <f t="shared" si="51"/>
        <v>11</v>
      </c>
      <c r="I600" s="5"/>
      <c r="J600" s="5" t="s">
        <v>822</v>
      </c>
      <c r="K600" s="5" t="s">
        <v>822</v>
      </c>
      <c r="L600" s="5" t="s">
        <v>823</v>
      </c>
      <c r="M600" s="5" t="s">
        <v>824</v>
      </c>
      <c r="N600" s="5" t="s">
        <v>24</v>
      </c>
      <c r="O600" s="6">
        <v>98</v>
      </c>
      <c r="P600" s="6">
        <v>400</v>
      </c>
      <c r="Q600" s="6">
        <f t="shared" si="47"/>
        <v>39200</v>
      </c>
      <c r="R600" s="6"/>
      <c r="S600" s="6">
        <f t="shared" si="48"/>
        <v>0</v>
      </c>
      <c r="T600" s="5" t="s">
        <v>25</v>
      </c>
      <c r="X600" s="5" t="s">
        <v>835</v>
      </c>
      <c r="Y600" s="5" t="s">
        <v>823</v>
      </c>
      <c r="Z600" s="5" t="s">
        <v>824</v>
      </c>
      <c r="AA600" s="5" t="s">
        <v>24</v>
      </c>
      <c r="AB600" s="6">
        <v>98</v>
      </c>
      <c r="AC600" s="6">
        <v>400</v>
      </c>
      <c r="AD600" s="6">
        <f t="shared" si="49"/>
        <v>39200</v>
      </c>
      <c r="AE600" s="6"/>
      <c r="AF600" s="6">
        <f t="shared" si="50"/>
        <v>0</v>
      </c>
    </row>
    <row r="601" spans="1:32" x14ac:dyDescent="0.2">
      <c r="A601" s="1">
        <v>2365</v>
      </c>
      <c r="B601" s="4" t="s">
        <v>90</v>
      </c>
      <c r="C601" s="4">
        <v>46007</v>
      </c>
      <c r="D601" s="5" t="s">
        <v>825</v>
      </c>
      <c r="E601" s="5"/>
      <c r="F601" s="5" t="s">
        <v>836</v>
      </c>
      <c r="G601" s="5" t="s">
        <v>836</v>
      </c>
      <c r="H601" s="5">
        <f t="shared" si="51"/>
        <v>16</v>
      </c>
      <c r="I601" s="5"/>
      <c r="J601" s="5" t="s">
        <v>827</v>
      </c>
      <c r="K601" s="5" t="s">
        <v>827</v>
      </c>
      <c r="L601" s="5" t="s">
        <v>693</v>
      </c>
      <c r="M601" s="5" t="s">
        <v>34</v>
      </c>
      <c r="N601" s="5" t="s">
        <v>24</v>
      </c>
      <c r="O601" s="6">
        <v>11</v>
      </c>
      <c r="P601" s="6">
        <v>500</v>
      </c>
      <c r="Q601" s="6">
        <f t="shared" si="47"/>
        <v>5500</v>
      </c>
      <c r="R601" s="6"/>
      <c r="S601" s="6">
        <f t="shared" si="48"/>
        <v>0</v>
      </c>
      <c r="T601" s="5" t="s">
        <v>34</v>
      </c>
      <c r="X601" s="5" t="s">
        <v>836</v>
      </c>
      <c r="Y601" s="5" t="s">
        <v>693</v>
      </c>
      <c r="Z601" s="5" t="s">
        <v>34</v>
      </c>
      <c r="AA601" s="5" t="s">
        <v>24</v>
      </c>
      <c r="AB601" s="6">
        <v>11</v>
      </c>
      <c r="AC601" s="6">
        <v>500</v>
      </c>
      <c r="AD601" s="6">
        <f t="shared" si="49"/>
        <v>5500</v>
      </c>
      <c r="AE601" s="6"/>
      <c r="AF601" s="6">
        <f t="shared" si="50"/>
        <v>0</v>
      </c>
    </row>
    <row r="602" spans="1:32" x14ac:dyDescent="0.2">
      <c r="A602" s="1">
        <v>2077</v>
      </c>
      <c r="B602" s="4" t="s">
        <v>83</v>
      </c>
      <c r="C602" s="4">
        <v>46011</v>
      </c>
      <c r="D602" s="5" t="s">
        <v>820</v>
      </c>
      <c r="E602" s="5"/>
      <c r="F602" s="5" t="s">
        <v>837</v>
      </c>
      <c r="G602" s="5" t="s">
        <v>837</v>
      </c>
      <c r="H602" s="5">
        <f t="shared" si="51"/>
        <v>18</v>
      </c>
      <c r="I602" s="5"/>
      <c r="J602" s="5" t="s">
        <v>838</v>
      </c>
      <c r="K602" s="5" t="s">
        <v>838</v>
      </c>
      <c r="L602" s="5" t="s">
        <v>823</v>
      </c>
      <c r="M602" s="5" t="s">
        <v>824</v>
      </c>
      <c r="N602" s="5" t="s">
        <v>24</v>
      </c>
      <c r="O602" s="6">
        <v>17</v>
      </c>
      <c r="P602" s="7">
        <v>1000</v>
      </c>
      <c r="Q602" s="6">
        <f t="shared" si="47"/>
        <v>17000</v>
      </c>
      <c r="R602" s="7">
        <v>375</v>
      </c>
      <c r="S602" s="6">
        <f t="shared" si="48"/>
        <v>6375</v>
      </c>
      <c r="T602" s="5" t="s">
        <v>25</v>
      </c>
      <c r="X602" s="5" t="s">
        <v>837</v>
      </c>
      <c r="Y602" s="5" t="s">
        <v>823</v>
      </c>
      <c r="Z602" s="5" t="s">
        <v>824</v>
      </c>
      <c r="AA602" s="5" t="s">
        <v>24</v>
      </c>
      <c r="AB602" s="6">
        <v>17</v>
      </c>
      <c r="AC602" s="7">
        <v>1000</v>
      </c>
      <c r="AD602" s="6">
        <f t="shared" si="49"/>
        <v>17000</v>
      </c>
      <c r="AE602" s="7">
        <v>375</v>
      </c>
      <c r="AF602" s="6">
        <f t="shared" si="50"/>
        <v>6375</v>
      </c>
    </row>
    <row r="603" spans="1:32" x14ac:dyDescent="0.2">
      <c r="A603" s="1">
        <v>2078</v>
      </c>
      <c r="B603" s="4" t="s">
        <v>83</v>
      </c>
      <c r="C603" s="4">
        <v>46011</v>
      </c>
      <c r="D603" s="5" t="s">
        <v>820</v>
      </c>
      <c r="E603" s="5"/>
      <c r="F603" s="5" t="s">
        <v>839</v>
      </c>
      <c r="G603" s="5" t="s">
        <v>839</v>
      </c>
      <c r="H603" s="5">
        <f t="shared" si="51"/>
        <v>18</v>
      </c>
      <c r="I603" s="5"/>
      <c r="J603" s="5" t="s">
        <v>838</v>
      </c>
      <c r="K603" s="5" t="s">
        <v>838</v>
      </c>
      <c r="L603" s="5" t="s">
        <v>823</v>
      </c>
      <c r="M603" s="5" t="s">
        <v>824</v>
      </c>
      <c r="N603" s="5" t="s">
        <v>24</v>
      </c>
      <c r="O603" s="6">
        <v>14</v>
      </c>
      <c r="P603" s="7">
        <v>1000</v>
      </c>
      <c r="Q603" s="6">
        <f t="shared" si="47"/>
        <v>14000</v>
      </c>
      <c r="R603" s="7">
        <v>375</v>
      </c>
      <c r="S603" s="6">
        <f t="shared" si="48"/>
        <v>5250</v>
      </c>
      <c r="T603" s="5" t="s">
        <v>25</v>
      </c>
      <c r="X603" s="5" t="s">
        <v>839</v>
      </c>
      <c r="Y603" s="5" t="s">
        <v>823</v>
      </c>
      <c r="Z603" s="5" t="s">
        <v>824</v>
      </c>
      <c r="AA603" s="5" t="s">
        <v>24</v>
      </c>
      <c r="AB603" s="6">
        <v>14</v>
      </c>
      <c r="AC603" s="7">
        <v>1000</v>
      </c>
      <c r="AD603" s="6">
        <f t="shared" si="49"/>
        <v>14000</v>
      </c>
      <c r="AE603" s="7">
        <v>375</v>
      </c>
      <c r="AF603" s="6">
        <f t="shared" si="50"/>
        <v>5250</v>
      </c>
    </row>
    <row r="604" spans="1:32" x14ac:dyDescent="0.2">
      <c r="A604" s="1">
        <v>2076</v>
      </c>
      <c r="B604" s="4" t="s">
        <v>83</v>
      </c>
      <c r="C604" s="4">
        <v>46011</v>
      </c>
      <c r="D604" s="5" t="s">
        <v>820</v>
      </c>
      <c r="E604" s="5"/>
      <c r="F604" s="5" t="s">
        <v>840</v>
      </c>
      <c r="G604" s="5" t="s">
        <v>840</v>
      </c>
      <c r="H604" s="5">
        <f t="shared" si="51"/>
        <v>17</v>
      </c>
      <c r="I604" s="5"/>
      <c r="J604" s="5" t="s">
        <v>838</v>
      </c>
      <c r="K604" s="5" t="s">
        <v>838</v>
      </c>
      <c r="L604" s="5" t="s">
        <v>823</v>
      </c>
      <c r="M604" s="5" t="s">
        <v>824</v>
      </c>
      <c r="N604" s="5" t="s">
        <v>24</v>
      </c>
      <c r="O604" s="6">
        <v>10</v>
      </c>
      <c r="P604" s="7">
        <v>500</v>
      </c>
      <c r="Q604" s="6">
        <f t="shared" si="47"/>
        <v>5000</v>
      </c>
      <c r="R604" s="7">
        <v>400</v>
      </c>
      <c r="S604" s="6">
        <f t="shared" si="48"/>
        <v>4000</v>
      </c>
      <c r="T604" s="5" t="s">
        <v>25</v>
      </c>
      <c r="X604" s="5" t="s">
        <v>840</v>
      </c>
      <c r="Y604" s="5" t="s">
        <v>823</v>
      </c>
      <c r="Z604" s="5" t="s">
        <v>824</v>
      </c>
      <c r="AA604" s="5" t="s">
        <v>24</v>
      </c>
      <c r="AB604" s="6">
        <v>10</v>
      </c>
      <c r="AC604" s="7">
        <v>500</v>
      </c>
      <c r="AD604" s="6">
        <f t="shared" si="49"/>
        <v>5000</v>
      </c>
      <c r="AE604" s="7">
        <v>400</v>
      </c>
      <c r="AF604" s="6">
        <f t="shared" si="50"/>
        <v>4000</v>
      </c>
    </row>
    <row r="605" spans="1:32" x14ac:dyDescent="0.2">
      <c r="A605" s="1">
        <v>1601</v>
      </c>
      <c r="B605" s="4" t="s">
        <v>52</v>
      </c>
      <c r="C605" s="4">
        <v>46000</v>
      </c>
      <c r="D605" s="5" t="s">
        <v>304</v>
      </c>
      <c r="E605" s="5"/>
      <c r="F605" s="5" t="s">
        <v>841</v>
      </c>
      <c r="G605" s="5" t="s">
        <v>841</v>
      </c>
      <c r="H605" s="5">
        <f t="shared" si="51"/>
        <v>14</v>
      </c>
      <c r="I605" s="5"/>
      <c r="J605" s="5" t="s">
        <v>841</v>
      </c>
      <c r="K605" s="5" t="s">
        <v>841</v>
      </c>
      <c r="L605" s="5" t="s">
        <v>823</v>
      </c>
      <c r="M605" s="5" t="s">
        <v>824</v>
      </c>
      <c r="N605" s="5" t="s">
        <v>24</v>
      </c>
      <c r="O605" s="6">
        <v>1</v>
      </c>
      <c r="P605" s="6">
        <v>4000</v>
      </c>
      <c r="Q605" s="6">
        <f t="shared" si="47"/>
        <v>4000</v>
      </c>
      <c r="R605" s="6"/>
      <c r="S605" s="6">
        <f t="shared" si="48"/>
        <v>0</v>
      </c>
      <c r="T605" s="5" t="s">
        <v>25</v>
      </c>
      <c r="X605" s="5" t="s">
        <v>841</v>
      </c>
      <c r="Y605" s="5" t="s">
        <v>823</v>
      </c>
      <c r="Z605" s="5" t="s">
        <v>824</v>
      </c>
      <c r="AA605" s="5" t="s">
        <v>24</v>
      </c>
      <c r="AB605" s="6">
        <v>1</v>
      </c>
      <c r="AC605" s="6">
        <v>4000</v>
      </c>
      <c r="AD605" s="6">
        <f t="shared" si="49"/>
        <v>4000</v>
      </c>
      <c r="AE605" s="6"/>
      <c r="AF605" s="6">
        <f t="shared" si="50"/>
        <v>0</v>
      </c>
    </row>
    <row r="606" spans="1:32" x14ac:dyDescent="0.2">
      <c r="A606" s="1">
        <v>1683</v>
      </c>
      <c r="B606" s="4" t="s">
        <v>52</v>
      </c>
      <c r="C606" s="4">
        <v>46000</v>
      </c>
      <c r="D606" s="5" t="s">
        <v>325</v>
      </c>
      <c r="E606" s="5"/>
      <c r="F606" s="5" t="s">
        <v>841</v>
      </c>
      <c r="G606" s="5" t="s">
        <v>841</v>
      </c>
      <c r="H606" s="5">
        <f t="shared" si="51"/>
        <v>14</v>
      </c>
      <c r="I606" s="5"/>
      <c r="J606" s="5" t="s">
        <v>841</v>
      </c>
      <c r="K606" s="5" t="s">
        <v>841</v>
      </c>
      <c r="L606" s="5" t="s">
        <v>823</v>
      </c>
      <c r="M606" s="5" t="s">
        <v>824</v>
      </c>
      <c r="N606" s="5" t="s">
        <v>24</v>
      </c>
      <c r="O606" s="6">
        <v>1</v>
      </c>
      <c r="P606" s="6">
        <v>4000</v>
      </c>
      <c r="Q606" s="6">
        <f t="shared" si="47"/>
        <v>4000</v>
      </c>
      <c r="R606" s="6"/>
      <c r="S606" s="6">
        <f t="shared" si="48"/>
        <v>0</v>
      </c>
      <c r="T606" s="5" t="s">
        <v>25</v>
      </c>
      <c r="X606" s="5" t="s">
        <v>841</v>
      </c>
      <c r="Y606" s="5" t="s">
        <v>823</v>
      </c>
      <c r="Z606" s="5" t="s">
        <v>824</v>
      </c>
      <c r="AA606" s="5" t="s">
        <v>24</v>
      </c>
      <c r="AB606" s="6">
        <v>1</v>
      </c>
      <c r="AC606" s="6">
        <v>4000</v>
      </c>
      <c r="AD606" s="6">
        <f t="shared" si="49"/>
        <v>4000</v>
      </c>
      <c r="AE606" s="6"/>
      <c r="AF606" s="6">
        <f t="shared" si="50"/>
        <v>0</v>
      </c>
    </row>
    <row r="607" spans="1:32" x14ac:dyDescent="0.2">
      <c r="A607" s="1">
        <v>1700</v>
      </c>
      <c r="B607" s="4" t="s">
        <v>52</v>
      </c>
      <c r="C607" s="4">
        <v>46000</v>
      </c>
      <c r="D607" s="5" t="s">
        <v>563</v>
      </c>
      <c r="E607" s="5"/>
      <c r="F607" s="5" t="s">
        <v>841</v>
      </c>
      <c r="G607" s="5" t="s">
        <v>841</v>
      </c>
      <c r="H607" s="5">
        <f t="shared" si="51"/>
        <v>14</v>
      </c>
      <c r="I607" s="5"/>
      <c r="J607" s="5" t="s">
        <v>841</v>
      </c>
      <c r="K607" s="5" t="s">
        <v>841</v>
      </c>
      <c r="L607" s="5" t="s">
        <v>823</v>
      </c>
      <c r="M607" s="5" t="s">
        <v>824</v>
      </c>
      <c r="N607" s="5" t="s">
        <v>24</v>
      </c>
      <c r="O607" s="6">
        <v>1</v>
      </c>
      <c r="P607" s="6">
        <v>4000</v>
      </c>
      <c r="Q607" s="6">
        <f t="shared" si="47"/>
        <v>4000</v>
      </c>
      <c r="R607" s="6"/>
      <c r="S607" s="6">
        <f t="shared" si="48"/>
        <v>0</v>
      </c>
      <c r="T607" s="5" t="s">
        <v>25</v>
      </c>
      <c r="X607" s="5" t="s">
        <v>841</v>
      </c>
      <c r="Y607" s="5" t="s">
        <v>823</v>
      </c>
      <c r="Z607" s="5" t="s">
        <v>824</v>
      </c>
      <c r="AA607" s="5" t="s">
        <v>24</v>
      </c>
      <c r="AB607" s="6">
        <v>1</v>
      </c>
      <c r="AC607" s="6">
        <v>4000</v>
      </c>
      <c r="AD607" s="6">
        <f t="shared" si="49"/>
        <v>4000</v>
      </c>
      <c r="AE607" s="6"/>
      <c r="AF607" s="6">
        <f t="shared" si="50"/>
        <v>0</v>
      </c>
    </row>
    <row r="608" spans="1:32" x14ac:dyDescent="0.2">
      <c r="A608" s="1">
        <v>321</v>
      </c>
      <c r="B608" s="4" t="s">
        <v>48</v>
      </c>
      <c r="C608" s="4">
        <v>45998</v>
      </c>
      <c r="D608" s="5" t="s">
        <v>207</v>
      </c>
      <c r="E608" s="5"/>
      <c r="F608" s="5" t="s">
        <v>842</v>
      </c>
      <c r="G608" s="5" t="s">
        <v>842</v>
      </c>
      <c r="H608" s="5">
        <f t="shared" si="51"/>
        <v>24</v>
      </c>
      <c r="I608" s="5"/>
      <c r="J608" s="5" t="s">
        <v>841</v>
      </c>
      <c r="K608" s="5" t="s">
        <v>841</v>
      </c>
      <c r="L608" s="5" t="s">
        <v>823</v>
      </c>
      <c r="M608" s="5" t="s">
        <v>824</v>
      </c>
      <c r="N608" s="5" t="s">
        <v>237</v>
      </c>
      <c r="O608" s="6">
        <v>1</v>
      </c>
      <c r="P608" s="6">
        <v>4000</v>
      </c>
      <c r="Q608" s="6">
        <f t="shared" si="47"/>
        <v>4000</v>
      </c>
      <c r="R608" s="6"/>
      <c r="S608" s="6">
        <f t="shared" si="48"/>
        <v>0</v>
      </c>
      <c r="T608" s="5" t="s">
        <v>25</v>
      </c>
      <c r="X608" s="5" t="s">
        <v>842</v>
      </c>
      <c r="Y608" s="5" t="s">
        <v>823</v>
      </c>
      <c r="Z608" s="5" t="s">
        <v>824</v>
      </c>
      <c r="AA608" s="5" t="s">
        <v>237</v>
      </c>
      <c r="AB608" s="6">
        <v>1</v>
      </c>
      <c r="AC608" s="6">
        <v>4000</v>
      </c>
      <c r="AD608" s="6">
        <f t="shared" si="49"/>
        <v>4000</v>
      </c>
      <c r="AE608" s="6"/>
      <c r="AF608" s="6">
        <f t="shared" si="50"/>
        <v>0</v>
      </c>
    </row>
    <row r="609" spans="1:32" x14ac:dyDescent="0.2">
      <c r="A609" s="1">
        <v>350</v>
      </c>
      <c r="B609" s="4" t="s">
        <v>48</v>
      </c>
      <c r="C609" s="4">
        <v>45998</v>
      </c>
      <c r="D609" s="5" t="s">
        <v>321</v>
      </c>
      <c r="E609" s="5"/>
      <c r="F609" s="5" t="s">
        <v>842</v>
      </c>
      <c r="G609" s="5" t="s">
        <v>842</v>
      </c>
      <c r="H609" s="5">
        <f t="shared" si="51"/>
        <v>24</v>
      </c>
      <c r="I609" s="5"/>
      <c r="J609" s="5" t="s">
        <v>841</v>
      </c>
      <c r="K609" s="5" t="s">
        <v>841</v>
      </c>
      <c r="L609" s="5" t="s">
        <v>823</v>
      </c>
      <c r="M609" s="5" t="s">
        <v>824</v>
      </c>
      <c r="N609" s="5" t="s">
        <v>237</v>
      </c>
      <c r="O609" s="6">
        <v>3</v>
      </c>
      <c r="P609" s="6">
        <v>4000</v>
      </c>
      <c r="Q609" s="6">
        <f t="shared" si="47"/>
        <v>12000</v>
      </c>
      <c r="R609" s="6"/>
      <c r="S609" s="6">
        <f t="shared" si="48"/>
        <v>0</v>
      </c>
      <c r="T609" s="5" t="s">
        <v>25</v>
      </c>
      <c r="X609" s="5" t="s">
        <v>842</v>
      </c>
      <c r="Y609" s="5" t="s">
        <v>823</v>
      </c>
      <c r="Z609" s="5" t="s">
        <v>824</v>
      </c>
      <c r="AA609" s="5" t="s">
        <v>237</v>
      </c>
      <c r="AB609" s="6">
        <v>3</v>
      </c>
      <c r="AC609" s="6">
        <v>4000</v>
      </c>
      <c r="AD609" s="6">
        <f t="shared" si="49"/>
        <v>12000</v>
      </c>
      <c r="AE609" s="6"/>
      <c r="AF609" s="6">
        <f t="shared" si="50"/>
        <v>0</v>
      </c>
    </row>
    <row r="610" spans="1:32" x14ac:dyDescent="0.2">
      <c r="A610" s="1">
        <v>357</v>
      </c>
      <c r="B610" s="4" t="s">
        <v>48</v>
      </c>
      <c r="C610" s="4">
        <v>45998</v>
      </c>
      <c r="D610" s="5" t="s">
        <v>183</v>
      </c>
      <c r="E610" s="5"/>
      <c r="F610" s="5" t="s">
        <v>842</v>
      </c>
      <c r="G610" s="5" t="s">
        <v>842</v>
      </c>
      <c r="H610" s="5">
        <f t="shared" si="51"/>
        <v>24</v>
      </c>
      <c r="I610" s="5"/>
      <c r="J610" s="5" t="s">
        <v>841</v>
      </c>
      <c r="K610" s="5" t="s">
        <v>841</v>
      </c>
      <c r="L610" s="5" t="s">
        <v>823</v>
      </c>
      <c r="M610" s="5" t="s">
        <v>824</v>
      </c>
      <c r="N610" s="5" t="s">
        <v>237</v>
      </c>
      <c r="O610" s="6">
        <v>1</v>
      </c>
      <c r="P610" s="6">
        <v>4000</v>
      </c>
      <c r="Q610" s="6">
        <f t="shared" si="47"/>
        <v>4000</v>
      </c>
      <c r="R610" s="6"/>
      <c r="S610" s="6">
        <f t="shared" si="48"/>
        <v>0</v>
      </c>
      <c r="T610" s="5" t="s">
        <v>25</v>
      </c>
      <c r="X610" s="5" t="s">
        <v>842</v>
      </c>
      <c r="Y610" s="5" t="s">
        <v>823</v>
      </c>
      <c r="Z610" s="5" t="s">
        <v>824</v>
      </c>
      <c r="AA610" s="5" t="s">
        <v>237</v>
      </c>
      <c r="AB610" s="6">
        <v>1</v>
      </c>
      <c r="AC610" s="6">
        <v>4000</v>
      </c>
      <c r="AD610" s="6">
        <f t="shared" si="49"/>
        <v>4000</v>
      </c>
      <c r="AE610" s="6"/>
      <c r="AF610" s="6">
        <f t="shared" si="50"/>
        <v>0</v>
      </c>
    </row>
    <row r="611" spans="1:32" x14ac:dyDescent="0.2">
      <c r="A611" s="1">
        <v>369</v>
      </c>
      <c r="B611" s="4" t="s">
        <v>48</v>
      </c>
      <c r="C611" s="4">
        <v>45998</v>
      </c>
      <c r="D611" s="5" t="s">
        <v>67</v>
      </c>
      <c r="E611" s="5"/>
      <c r="F611" s="5" t="s">
        <v>842</v>
      </c>
      <c r="G611" s="5" t="s">
        <v>842</v>
      </c>
      <c r="H611" s="5">
        <f t="shared" si="51"/>
        <v>24</v>
      </c>
      <c r="I611" s="5"/>
      <c r="J611" s="5" t="s">
        <v>841</v>
      </c>
      <c r="K611" s="5" t="s">
        <v>841</v>
      </c>
      <c r="L611" s="5" t="s">
        <v>823</v>
      </c>
      <c r="M611" s="5" t="s">
        <v>824</v>
      </c>
      <c r="N611" s="5" t="s">
        <v>237</v>
      </c>
      <c r="O611" s="6">
        <v>1</v>
      </c>
      <c r="P611" s="6">
        <v>4000</v>
      </c>
      <c r="Q611" s="6">
        <f t="shared" si="47"/>
        <v>4000</v>
      </c>
      <c r="R611" s="6"/>
      <c r="S611" s="6">
        <f t="shared" si="48"/>
        <v>0</v>
      </c>
      <c r="T611" s="5" t="s">
        <v>25</v>
      </c>
      <c r="X611" s="5" t="s">
        <v>842</v>
      </c>
      <c r="Y611" s="5" t="s">
        <v>823</v>
      </c>
      <c r="Z611" s="5" t="s">
        <v>824</v>
      </c>
      <c r="AA611" s="5" t="s">
        <v>237</v>
      </c>
      <c r="AB611" s="6">
        <v>1</v>
      </c>
      <c r="AC611" s="6">
        <v>4000</v>
      </c>
      <c r="AD611" s="6">
        <f t="shared" si="49"/>
        <v>4000</v>
      </c>
      <c r="AE611" s="6"/>
      <c r="AF611" s="6">
        <f t="shared" si="50"/>
        <v>0</v>
      </c>
    </row>
    <row r="612" spans="1:32" x14ac:dyDescent="0.2">
      <c r="A612" s="1">
        <v>499</v>
      </c>
      <c r="B612" s="4" t="s">
        <v>105</v>
      </c>
      <c r="C612" s="4">
        <v>45999</v>
      </c>
      <c r="D612" s="5" t="s">
        <v>618</v>
      </c>
      <c r="E612" s="5"/>
      <c r="F612" s="5" t="s">
        <v>842</v>
      </c>
      <c r="G612" s="5" t="s">
        <v>842</v>
      </c>
      <c r="H612" s="5">
        <f t="shared" si="51"/>
        <v>24</v>
      </c>
      <c r="I612" s="5"/>
      <c r="J612" s="5" t="s">
        <v>841</v>
      </c>
      <c r="K612" s="5" t="s">
        <v>841</v>
      </c>
      <c r="L612" s="5" t="s">
        <v>823</v>
      </c>
      <c r="M612" s="5" t="s">
        <v>824</v>
      </c>
      <c r="N612" s="5" t="s">
        <v>237</v>
      </c>
      <c r="O612" s="6">
        <v>2</v>
      </c>
      <c r="P612" s="6">
        <v>4000</v>
      </c>
      <c r="Q612" s="6">
        <f t="shared" si="47"/>
        <v>8000</v>
      </c>
      <c r="R612" s="6"/>
      <c r="S612" s="6">
        <f t="shared" si="48"/>
        <v>0</v>
      </c>
      <c r="T612" s="5" t="s">
        <v>25</v>
      </c>
      <c r="X612" s="5" t="s">
        <v>842</v>
      </c>
      <c r="Y612" s="5" t="s">
        <v>823</v>
      </c>
      <c r="Z612" s="5" t="s">
        <v>824</v>
      </c>
      <c r="AA612" s="5" t="s">
        <v>237</v>
      </c>
      <c r="AB612" s="6">
        <v>2</v>
      </c>
      <c r="AC612" s="6">
        <v>4000</v>
      </c>
      <c r="AD612" s="6">
        <f t="shared" si="49"/>
        <v>8000</v>
      </c>
      <c r="AE612" s="6"/>
      <c r="AF612" s="6">
        <f t="shared" si="50"/>
        <v>0</v>
      </c>
    </row>
    <row r="613" spans="1:32" x14ac:dyDescent="0.2">
      <c r="A613" s="1">
        <v>521</v>
      </c>
      <c r="B613" s="4" t="s">
        <v>105</v>
      </c>
      <c r="C613" s="4">
        <v>45999</v>
      </c>
      <c r="D613" s="5" t="s">
        <v>110</v>
      </c>
      <c r="E613" s="5"/>
      <c r="F613" s="5" t="s">
        <v>842</v>
      </c>
      <c r="G613" s="5" t="s">
        <v>842</v>
      </c>
      <c r="H613" s="5">
        <f t="shared" si="51"/>
        <v>24</v>
      </c>
      <c r="I613" s="5"/>
      <c r="J613" s="5" t="s">
        <v>841</v>
      </c>
      <c r="K613" s="5" t="s">
        <v>841</v>
      </c>
      <c r="L613" s="5" t="s">
        <v>823</v>
      </c>
      <c r="M613" s="5" t="s">
        <v>824</v>
      </c>
      <c r="N613" s="5" t="s">
        <v>237</v>
      </c>
      <c r="O613" s="6">
        <v>1</v>
      </c>
      <c r="P613" s="6">
        <v>4000</v>
      </c>
      <c r="Q613" s="6">
        <f t="shared" si="47"/>
        <v>4000</v>
      </c>
      <c r="R613" s="6"/>
      <c r="S613" s="6">
        <f t="shared" si="48"/>
        <v>0</v>
      </c>
      <c r="T613" s="5" t="s">
        <v>25</v>
      </c>
      <c r="X613" s="5" t="s">
        <v>842</v>
      </c>
      <c r="Y613" s="5" t="s">
        <v>823</v>
      </c>
      <c r="Z613" s="5" t="s">
        <v>824</v>
      </c>
      <c r="AA613" s="5" t="s">
        <v>237</v>
      </c>
      <c r="AB613" s="6">
        <v>1</v>
      </c>
      <c r="AC613" s="6">
        <v>4000</v>
      </c>
      <c r="AD613" s="6">
        <f t="shared" si="49"/>
        <v>4000</v>
      </c>
      <c r="AE613" s="6"/>
      <c r="AF613" s="6">
        <f t="shared" si="50"/>
        <v>0</v>
      </c>
    </row>
    <row r="614" spans="1:32" x14ac:dyDescent="0.2">
      <c r="A614" s="1">
        <v>611</v>
      </c>
      <c r="B614" s="4" t="s">
        <v>85</v>
      </c>
      <c r="C614" s="4">
        <v>45999</v>
      </c>
      <c r="D614" s="5" t="s">
        <v>843</v>
      </c>
      <c r="E614" s="5"/>
      <c r="F614" s="5" t="s">
        <v>842</v>
      </c>
      <c r="G614" s="5" t="s">
        <v>842</v>
      </c>
      <c r="H614" s="5">
        <f t="shared" si="51"/>
        <v>24</v>
      </c>
      <c r="I614" s="5"/>
      <c r="J614" s="5" t="s">
        <v>841</v>
      </c>
      <c r="K614" s="5" t="s">
        <v>841</v>
      </c>
      <c r="L614" s="5" t="s">
        <v>823</v>
      </c>
      <c r="M614" s="5" t="s">
        <v>824</v>
      </c>
      <c r="N614" s="5" t="s">
        <v>237</v>
      </c>
      <c r="O614" s="6">
        <v>1</v>
      </c>
      <c r="P614" s="6">
        <v>4000</v>
      </c>
      <c r="Q614" s="6">
        <f t="shared" si="47"/>
        <v>4000</v>
      </c>
      <c r="R614" s="6"/>
      <c r="S614" s="6">
        <f t="shared" si="48"/>
        <v>0</v>
      </c>
      <c r="T614" s="5" t="s">
        <v>25</v>
      </c>
      <c r="X614" s="5" t="s">
        <v>842</v>
      </c>
      <c r="Y614" s="5" t="s">
        <v>823</v>
      </c>
      <c r="Z614" s="5" t="s">
        <v>824</v>
      </c>
      <c r="AA614" s="5" t="s">
        <v>237</v>
      </c>
      <c r="AB614" s="6">
        <v>1</v>
      </c>
      <c r="AC614" s="6">
        <v>4000</v>
      </c>
      <c r="AD614" s="6">
        <f t="shared" si="49"/>
        <v>4000</v>
      </c>
      <c r="AE614" s="6"/>
      <c r="AF614" s="6">
        <f t="shared" si="50"/>
        <v>0</v>
      </c>
    </row>
    <row r="615" spans="1:32" x14ac:dyDescent="0.2">
      <c r="A615" s="1">
        <v>638</v>
      </c>
      <c r="B615" s="4" t="s">
        <v>85</v>
      </c>
      <c r="C615" s="4">
        <v>45999</v>
      </c>
      <c r="D615" s="5" t="s">
        <v>566</v>
      </c>
      <c r="E615" s="5"/>
      <c r="F615" s="5" t="s">
        <v>842</v>
      </c>
      <c r="G615" s="5" t="s">
        <v>842</v>
      </c>
      <c r="H615" s="5">
        <f t="shared" si="51"/>
        <v>24</v>
      </c>
      <c r="I615" s="5"/>
      <c r="J615" s="5" t="s">
        <v>841</v>
      </c>
      <c r="K615" s="5" t="s">
        <v>841</v>
      </c>
      <c r="L615" s="5" t="s">
        <v>823</v>
      </c>
      <c r="M615" s="5" t="s">
        <v>824</v>
      </c>
      <c r="N615" s="5" t="s">
        <v>237</v>
      </c>
      <c r="O615" s="6">
        <v>1</v>
      </c>
      <c r="P615" s="6">
        <v>4000</v>
      </c>
      <c r="Q615" s="6">
        <f t="shared" si="47"/>
        <v>4000</v>
      </c>
      <c r="R615" s="6"/>
      <c r="S615" s="6">
        <f t="shared" si="48"/>
        <v>0</v>
      </c>
      <c r="T615" s="5" t="s">
        <v>25</v>
      </c>
      <c r="X615" s="5" t="s">
        <v>842</v>
      </c>
      <c r="Y615" s="5" t="s">
        <v>823</v>
      </c>
      <c r="Z615" s="5" t="s">
        <v>824</v>
      </c>
      <c r="AA615" s="5" t="s">
        <v>237</v>
      </c>
      <c r="AB615" s="6">
        <v>1</v>
      </c>
      <c r="AC615" s="6">
        <v>4000</v>
      </c>
      <c r="AD615" s="6">
        <f t="shared" si="49"/>
        <v>4000</v>
      </c>
      <c r="AE615" s="6"/>
      <c r="AF615" s="6">
        <f t="shared" si="50"/>
        <v>0</v>
      </c>
    </row>
    <row r="616" spans="1:32" x14ac:dyDescent="0.2">
      <c r="A616" s="1">
        <v>725</v>
      </c>
      <c r="B616" s="4" t="s">
        <v>85</v>
      </c>
      <c r="C616" s="4">
        <v>45999</v>
      </c>
      <c r="D616" s="5" t="s">
        <v>193</v>
      </c>
      <c r="E616" s="5"/>
      <c r="F616" s="5" t="s">
        <v>842</v>
      </c>
      <c r="G616" s="5" t="s">
        <v>842</v>
      </c>
      <c r="H616" s="5">
        <f t="shared" si="51"/>
        <v>24</v>
      </c>
      <c r="I616" s="5"/>
      <c r="J616" s="5" t="s">
        <v>841</v>
      </c>
      <c r="K616" s="5" t="s">
        <v>841</v>
      </c>
      <c r="L616" s="5" t="s">
        <v>823</v>
      </c>
      <c r="M616" s="5" t="s">
        <v>824</v>
      </c>
      <c r="N616" s="5" t="s">
        <v>237</v>
      </c>
      <c r="O616" s="6">
        <v>1</v>
      </c>
      <c r="P616" s="6">
        <v>4000</v>
      </c>
      <c r="Q616" s="6">
        <f t="shared" si="47"/>
        <v>4000</v>
      </c>
      <c r="R616" s="6"/>
      <c r="S616" s="6">
        <f t="shared" si="48"/>
        <v>0</v>
      </c>
      <c r="T616" s="5" t="s">
        <v>25</v>
      </c>
      <c r="X616" s="5" t="s">
        <v>842</v>
      </c>
      <c r="Y616" s="5" t="s">
        <v>823</v>
      </c>
      <c r="Z616" s="5" t="s">
        <v>824</v>
      </c>
      <c r="AA616" s="5" t="s">
        <v>237</v>
      </c>
      <c r="AB616" s="6">
        <v>1</v>
      </c>
      <c r="AC616" s="6">
        <v>4000</v>
      </c>
      <c r="AD616" s="6">
        <f t="shared" si="49"/>
        <v>4000</v>
      </c>
      <c r="AE616" s="6"/>
      <c r="AF616" s="6">
        <f t="shared" si="50"/>
        <v>0</v>
      </c>
    </row>
    <row r="617" spans="1:32" x14ac:dyDescent="0.2">
      <c r="A617" s="1">
        <v>745</v>
      </c>
      <c r="B617" s="4" t="s">
        <v>85</v>
      </c>
      <c r="C617" s="4">
        <v>45999</v>
      </c>
      <c r="D617" s="5" t="s">
        <v>86</v>
      </c>
      <c r="E617" s="5"/>
      <c r="F617" s="5" t="s">
        <v>842</v>
      </c>
      <c r="G617" s="5" t="s">
        <v>842</v>
      </c>
      <c r="H617" s="5">
        <f t="shared" si="51"/>
        <v>24</v>
      </c>
      <c r="I617" s="5"/>
      <c r="J617" s="5" t="s">
        <v>841</v>
      </c>
      <c r="K617" s="5" t="s">
        <v>841</v>
      </c>
      <c r="L617" s="5" t="s">
        <v>823</v>
      </c>
      <c r="M617" s="5" t="s">
        <v>824</v>
      </c>
      <c r="N617" s="5" t="s">
        <v>237</v>
      </c>
      <c r="O617" s="6">
        <v>2</v>
      </c>
      <c r="P617" s="6">
        <v>4000</v>
      </c>
      <c r="Q617" s="6">
        <f t="shared" si="47"/>
        <v>8000</v>
      </c>
      <c r="R617" s="6"/>
      <c r="S617" s="6">
        <f t="shared" si="48"/>
        <v>0</v>
      </c>
      <c r="T617" s="5" t="s">
        <v>25</v>
      </c>
      <c r="X617" s="5" t="s">
        <v>842</v>
      </c>
      <c r="Y617" s="5" t="s">
        <v>823</v>
      </c>
      <c r="Z617" s="5" t="s">
        <v>824</v>
      </c>
      <c r="AA617" s="5" t="s">
        <v>237</v>
      </c>
      <c r="AB617" s="6">
        <v>2</v>
      </c>
      <c r="AC617" s="6">
        <v>4000</v>
      </c>
      <c r="AD617" s="6">
        <f t="shared" si="49"/>
        <v>8000</v>
      </c>
      <c r="AE617" s="6"/>
      <c r="AF617" s="6">
        <f t="shared" si="50"/>
        <v>0</v>
      </c>
    </row>
    <row r="618" spans="1:32" x14ac:dyDescent="0.2">
      <c r="A618" s="1">
        <v>2100</v>
      </c>
      <c r="B618" s="5" t="s">
        <v>247</v>
      </c>
      <c r="C618" s="4">
        <v>46011</v>
      </c>
      <c r="D618" s="5" t="s">
        <v>27</v>
      </c>
      <c r="E618" s="5"/>
      <c r="F618" s="5" t="s">
        <v>844</v>
      </c>
      <c r="G618" s="5" t="s">
        <v>844</v>
      </c>
      <c r="H618" s="5">
        <f t="shared" si="51"/>
        <v>19</v>
      </c>
      <c r="I618" s="5"/>
      <c r="J618" s="5" t="s">
        <v>845</v>
      </c>
      <c r="K618" s="5" t="s">
        <v>845</v>
      </c>
      <c r="L618" s="5" t="s">
        <v>823</v>
      </c>
      <c r="M618" s="5" t="s">
        <v>845</v>
      </c>
      <c r="N618" s="5" t="s">
        <v>24</v>
      </c>
      <c r="O618" s="6">
        <v>10</v>
      </c>
      <c r="P618" s="7">
        <v>2500</v>
      </c>
      <c r="Q618" s="6">
        <f t="shared" si="47"/>
        <v>25000</v>
      </c>
      <c r="R618" s="7">
        <v>1500</v>
      </c>
      <c r="S618" s="6">
        <f t="shared" si="48"/>
        <v>15000</v>
      </c>
      <c r="T618" s="5" t="s">
        <v>25</v>
      </c>
      <c r="X618" s="5" t="s">
        <v>844</v>
      </c>
      <c r="Y618" s="5" t="s">
        <v>823</v>
      </c>
      <c r="Z618" s="5" t="s">
        <v>845</v>
      </c>
      <c r="AA618" s="5" t="s">
        <v>24</v>
      </c>
      <c r="AB618" s="6">
        <v>10</v>
      </c>
      <c r="AC618" s="7">
        <v>2500</v>
      </c>
      <c r="AD618" s="6">
        <f t="shared" si="49"/>
        <v>25000</v>
      </c>
      <c r="AE618" s="7">
        <v>1500</v>
      </c>
      <c r="AF618" s="6">
        <f t="shared" si="50"/>
        <v>15000</v>
      </c>
    </row>
    <row r="619" spans="1:32" x14ac:dyDescent="0.2">
      <c r="A619" s="1">
        <v>2099</v>
      </c>
      <c r="B619" s="5" t="s">
        <v>247</v>
      </c>
      <c r="C619" s="4">
        <v>46011</v>
      </c>
      <c r="D619" s="5" t="s">
        <v>27</v>
      </c>
      <c r="E619" s="5"/>
      <c r="F619" s="5" t="s">
        <v>846</v>
      </c>
      <c r="G619" s="5" t="s">
        <v>846</v>
      </c>
      <c r="H619" s="5">
        <f t="shared" si="51"/>
        <v>19</v>
      </c>
      <c r="I619" s="5"/>
      <c r="J619" s="5" t="s">
        <v>847</v>
      </c>
      <c r="K619" s="5" t="s">
        <v>847</v>
      </c>
      <c r="L619" s="5" t="s">
        <v>222</v>
      </c>
      <c r="M619" s="5" t="s">
        <v>847</v>
      </c>
      <c r="N619" s="5" t="s">
        <v>24</v>
      </c>
      <c r="O619" s="6">
        <v>9</v>
      </c>
      <c r="P619" s="7">
        <v>3000</v>
      </c>
      <c r="Q619" s="6">
        <f t="shared" si="47"/>
        <v>27000</v>
      </c>
      <c r="R619" s="7">
        <v>2000</v>
      </c>
      <c r="S619" s="6">
        <f t="shared" si="48"/>
        <v>18000</v>
      </c>
      <c r="T619" s="5" t="s">
        <v>25</v>
      </c>
      <c r="X619" s="5" t="s">
        <v>846</v>
      </c>
      <c r="Y619" s="5" t="s">
        <v>222</v>
      </c>
      <c r="Z619" s="5" t="s">
        <v>847</v>
      </c>
      <c r="AA619" s="5" t="s">
        <v>24</v>
      </c>
      <c r="AB619" s="6">
        <v>9</v>
      </c>
      <c r="AC619" s="7">
        <v>3000</v>
      </c>
      <c r="AD619" s="6">
        <f t="shared" si="49"/>
        <v>27000</v>
      </c>
      <c r="AE619" s="7">
        <v>2000</v>
      </c>
      <c r="AF619" s="6">
        <f t="shared" si="50"/>
        <v>18000</v>
      </c>
    </row>
    <row r="620" spans="1:32" x14ac:dyDescent="0.2">
      <c r="A620" s="1">
        <v>2146</v>
      </c>
      <c r="B620" s="4" t="s">
        <v>79</v>
      </c>
      <c r="C620" s="4">
        <v>46011</v>
      </c>
      <c r="D620" s="5" t="s">
        <v>478</v>
      </c>
      <c r="E620" s="5"/>
      <c r="F620" s="5" t="s">
        <v>848</v>
      </c>
      <c r="G620" s="5" t="s">
        <v>848</v>
      </c>
      <c r="H620" s="5">
        <f t="shared" si="51"/>
        <v>21</v>
      </c>
      <c r="I620" s="5"/>
      <c r="J620" s="5" t="s">
        <v>847</v>
      </c>
      <c r="K620" s="5" t="s">
        <v>847</v>
      </c>
      <c r="L620" s="5" t="s">
        <v>222</v>
      </c>
      <c r="M620" s="5" t="s">
        <v>847</v>
      </c>
      <c r="N620" s="5" t="s">
        <v>24</v>
      </c>
      <c r="O620" s="6">
        <v>8</v>
      </c>
      <c r="P620" s="7">
        <v>1000</v>
      </c>
      <c r="Q620" s="6">
        <f t="shared" si="47"/>
        <v>8000</v>
      </c>
      <c r="R620" s="7"/>
      <c r="S620" s="6">
        <f t="shared" si="48"/>
        <v>0</v>
      </c>
      <c r="T620" s="5" t="s">
        <v>25</v>
      </c>
      <c r="X620" s="5" t="s">
        <v>848</v>
      </c>
      <c r="Y620" s="5" t="s">
        <v>222</v>
      </c>
      <c r="Z620" s="5" t="s">
        <v>847</v>
      </c>
      <c r="AA620" s="5" t="s">
        <v>24</v>
      </c>
      <c r="AB620" s="6">
        <v>8</v>
      </c>
      <c r="AC620" s="7">
        <v>1000</v>
      </c>
      <c r="AD620" s="6">
        <f t="shared" si="49"/>
        <v>8000</v>
      </c>
      <c r="AE620" s="7"/>
      <c r="AF620" s="6">
        <f t="shared" si="50"/>
        <v>0</v>
      </c>
    </row>
    <row r="621" spans="1:32" x14ac:dyDescent="0.2">
      <c r="A621" s="1">
        <v>2144</v>
      </c>
      <c r="B621" s="4" t="s">
        <v>79</v>
      </c>
      <c r="C621" s="4">
        <v>46011</v>
      </c>
      <c r="D621" s="5" t="s">
        <v>478</v>
      </c>
      <c r="E621" s="5"/>
      <c r="F621" s="5" t="s">
        <v>849</v>
      </c>
      <c r="G621" s="5" t="s">
        <v>849</v>
      </c>
      <c r="H621" s="5">
        <f t="shared" si="51"/>
        <v>24</v>
      </c>
      <c r="I621" s="5"/>
      <c r="J621" s="5" t="s">
        <v>847</v>
      </c>
      <c r="K621" s="5" t="s">
        <v>847</v>
      </c>
      <c r="L621" s="5" t="s">
        <v>222</v>
      </c>
      <c r="M621" s="5" t="s">
        <v>847</v>
      </c>
      <c r="N621" s="5" t="s">
        <v>24</v>
      </c>
      <c r="O621" s="6">
        <v>23</v>
      </c>
      <c r="P621" s="7">
        <v>1000</v>
      </c>
      <c r="Q621" s="6">
        <f t="shared" si="47"/>
        <v>23000</v>
      </c>
      <c r="R621" s="7"/>
      <c r="S621" s="6">
        <f t="shared" si="48"/>
        <v>0</v>
      </c>
      <c r="T621" s="5" t="s">
        <v>25</v>
      </c>
      <c r="X621" s="5" t="s">
        <v>849</v>
      </c>
      <c r="Y621" s="5" t="s">
        <v>222</v>
      </c>
      <c r="Z621" s="5" t="s">
        <v>847</v>
      </c>
      <c r="AA621" s="5" t="s">
        <v>24</v>
      </c>
      <c r="AB621" s="6">
        <v>23</v>
      </c>
      <c r="AC621" s="7">
        <v>1000</v>
      </c>
      <c r="AD621" s="6">
        <f t="shared" si="49"/>
        <v>23000</v>
      </c>
      <c r="AE621" s="7"/>
      <c r="AF621" s="6">
        <f t="shared" si="50"/>
        <v>0</v>
      </c>
    </row>
    <row r="622" spans="1:32" x14ac:dyDescent="0.2">
      <c r="A622" s="1">
        <v>2170</v>
      </c>
      <c r="B622" s="4" t="s">
        <v>79</v>
      </c>
      <c r="C622" s="4">
        <v>46011</v>
      </c>
      <c r="D622" s="5" t="s">
        <v>850</v>
      </c>
      <c r="E622" s="5"/>
      <c r="F622" s="5" t="s">
        <v>851</v>
      </c>
      <c r="G622" s="5" t="s">
        <v>851</v>
      </c>
      <c r="H622" s="5">
        <f t="shared" si="51"/>
        <v>26</v>
      </c>
      <c r="I622" s="5"/>
      <c r="J622" s="5" t="s">
        <v>847</v>
      </c>
      <c r="K622" s="5" t="s">
        <v>847</v>
      </c>
      <c r="L622" s="5" t="s">
        <v>222</v>
      </c>
      <c r="M622" s="5" t="s">
        <v>847</v>
      </c>
      <c r="N622" s="5" t="s">
        <v>24</v>
      </c>
      <c r="O622" s="6">
        <v>2</v>
      </c>
      <c r="P622" s="7">
        <v>1000</v>
      </c>
      <c r="Q622" s="6">
        <f t="shared" si="47"/>
        <v>2000</v>
      </c>
      <c r="R622" s="7"/>
      <c r="S622" s="6">
        <f t="shared" si="48"/>
        <v>0</v>
      </c>
      <c r="T622" s="5" t="s">
        <v>25</v>
      </c>
      <c r="X622" s="5" t="s">
        <v>851</v>
      </c>
      <c r="Y622" s="5" t="s">
        <v>222</v>
      </c>
      <c r="Z622" s="5" t="s">
        <v>847</v>
      </c>
      <c r="AA622" s="5" t="s">
        <v>24</v>
      </c>
      <c r="AB622" s="6">
        <v>2</v>
      </c>
      <c r="AC622" s="7">
        <v>1000</v>
      </c>
      <c r="AD622" s="6">
        <f t="shared" si="49"/>
        <v>2000</v>
      </c>
      <c r="AE622" s="7"/>
      <c r="AF622" s="6">
        <f t="shared" si="50"/>
        <v>0</v>
      </c>
    </row>
    <row r="623" spans="1:32" x14ac:dyDescent="0.2">
      <c r="A623" s="1">
        <v>2145</v>
      </c>
      <c r="B623" s="4" t="s">
        <v>79</v>
      </c>
      <c r="C623" s="4">
        <v>46011</v>
      </c>
      <c r="D623" s="5" t="s">
        <v>478</v>
      </c>
      <c r="E623" s="5"/>
      <c r="F623" s="5" t="s">
        <v>852</v>
      </c>
      <c r="G623" s="5" t="s">
        <v>852</v>
      </c>
      <c r="H623" s="5">
        <f t="shared" si="51"/>
        <v>26</v>
      </c>
      <c r="I623" s="5"/>
      <c r="J623" s="5" t="s">
        <v>847</v>
      </c>
      <c r="K623" s="5" t="s">
        <v>847</v>
      </c>
      <c r="L623" s="5" t="s">
        <v>222</v>
      </c>
      <c r="M623" s="5" t="s">
        <v>847</v>
      </c>
      <c r="N623" s="5" t="s">
        <v>24</v>
      </c>
      <c r="O623" s="6">
        <v>15</v>
      </c>
      <c r="P623" s="7">
        <v>1000</v>
      </c>
      <c r="Q623" s="6">
        <f t="shared" si="47"/>
        <v>15000</v>
      </c>
      <c r="R623" s="7"/>
      <c r="S623" s="6">
        <f t="shared" si="48"/>
        <v>0</v>
      </c>
      <c r="T623" s="5" t="s">
        <v>25</v>
      </c>
      <c r="X623" s="5" t="s">
        <v>852</v>
      </c>
      <c r="Y623" s="5" t="s">
        <v>222</v>
      </c>
      <c r="Z623" s="5" t="s">
        <v>847</v>
      </c>
      <c r="AA623" s="5" t="s">
        <v>24</v>
      </c>
      <c r="AB623" s="6">
        <v>15</v>
      </c>
      <c r="AC623" s="7">
        <v>1000</v>
      </c>
      <c r="AD623" s="6">
        <f t="shared" si="49"/>
        <v>15000</v>
      </c>
      <c r="AE623" s="7"/>
      <c r="AF623" s="6">
        <f t="shared" si="50"/>
        <v>0</v>
      </c>
    </row>
    <row r="624" spans="1:32" x14ac:dyDescent="0.2">
      <c r="A624" s="1">
        <v>2169</v>
      </c>
      <c r="B624" s="4" t="s">
        <v>79</v>
      </c>
      <c r="C624" s="4">
        <v>46011</v>
      </c>
      <c r="D624" s="5" t="s">
        <v>850</v>
      </c>
      <c r="E624" s="5"/>
      <c r="F624" s="5" t="s">
        <v>852</v>
      </c>
      <c r="G624" s="5" t="s">
        <v>852</v>
      </c>
      <c r="H624" s="5">
        <f t="shared" si="51"/>
        <v>26</v>
      </c>
      <c r="I624" s="5"/>
      <c r="J624" s="5" t="s">
        <v>847</v>
      </c>
      <c r="K624" s="5" t="s">
        <v>847</v>
      </c>
      <c r="L624" s="5" t="s">
        <v>222</v>
      </c>
      <c r="M624" s="5" t="s">
        <v>847</v>
      </c>
      <c r="N624" s="5" t="s">
        <v>24</v>
      </c>
      <c r="O624" s="6">
        <v>14</v>
      </c>
      <c r="P624" s="7">
        <v>1000</v>
      </c>
      <c r="Q624" s="6">
        <f t="shared" si="47"/>
        <v>14000</v>
      </c>
      <c r="R624" s="7"/>
      <c r="S624" s="6">
        <f t="shared" si="48"/>
        <v>0</v>
      </c>
      <c r="T624" s="5" t="s">
        <v>25</v>
      </c>
      <c r="X624" s="5" t="s">
        <v>852</v>
      </c>
      <c r="Y624" s="5" t="s">
        <v>222</v>
      </c>
      <c r="Z624" s="5" t="s">
        <v>847</v>
      </c>
      <c r="AA624" s="5" t="s">
        <v>24</v>
      </c>
      <c r="AB624" s="6">
        <v>14</v>
      </c>
      <c r="AC624" s="7">
        <v>1000</v>
      </c>
      <c r="AD624" s="6">
        <f t="shared" si="49"/>
        <v>14000</v>
      </c>
      <c r="AE624" s="7"/>
      <c r="AF624" s="6">
        <f t="shared" si="50"/>
        <v>0</v>
      </c>
    </row>
    <row r="625" spans="1:32" x14ac:dyDescent="0.2">
      <c r="A625" s="1">
        <v>190</v>
      </c>
      <c r="B625" s="4" t="s">
        <v>27</v>
      </c>
      <c r="C625" s="4">
        <v>45998</v>
      </c>
      <c r="D625" s="5" t="s">
        <v>35</v>
      </c>
      <c r="E625" s="5"/>
      <c r="F625" s="5" t="s">
        <v>853</v>
      </c>
      <c r="G625" s="5" t="s">
        <v>853</v>
      </c>
      <c r="H625" s="5">
        <f t="shared" si="51"/>
        <v>15</v>
      </c>
      <c r="I625" s="5"/>
      <c r="J625" s="5" t="s">
        <v>854</v>
      </c>
      <c r="K625" s="5" t="s">
        <v>854</v>
      </c>
      <c r="L625" s="5" t="s">
        <v>855</v>
      </c>
      <c r="M625" s="5" t="s">
        <v>854</v>
      </c>
      <c r="N625" s="5" t="s">
        <v>24</v>
      </c>
      <c r="O625" s="6">
        <v>2</v>
      </c>
      <c r="P625" s="6">
        <v>750</v>
      </c>
      <c r="Q625" s="6">
        <f t="shared" si="47"/>
        <v>1500</v>
      </c>
      <c r="R625" s="6"/>
      <c r="S625" s="6">
        <f t="shared" si="48"/>
        <v>0</v>
      </c>
      <c r="T625" s="5" t="s">
        <v>25</v>
      </c>
      <c r="X625" s="5" t="s">
        <v>853</v>
      </c>
      <c r="Y625" s="5" t="s">
        <v>855</v>
      </c>
      <c r="Z625" s="5" t="s">
        <v>854</v>
      </c>
      <c r="AA625" s="5" t="s">
        <v>24</v>
      </c>
      <c r="AB625" s="6">
        <v>2</v>
      </c>
      <c r="AC625" s="6">
        <v>750</v>
      </c>
      <c r="AD625" s="6">
        <f t="shared" si="49"/>
        <v>1500</v>
      </c>
      <c r="AE625" s="6"/>
      <c r="AF625" s="6">
        <f t="shared" si="50"/>
        <v>0</v>
      </c>
    </row>
    <row r="626" spans="1:32" x14ac:dyDescent="0.2">
      <c r="A626" s="1">
        <v>1520</v>
      </c>
      <c r="B626" s="5" t="s">
        <v>116</v>
      </c>
      <c r="C626" s="4">
        <v>46004</v>
      </c>
      <c r="D626" s="5" t="s">
        <v>116</v>
      </c>
      <c r="E626" s="5"/>
      <c r="F626" s="5" t="s">
        <v>856</v>
      </c>
      <c r="G626" s="5" t="s">
        <v>856</v>
      </c>
      <c r="H626" s="5">
        <f t="shared" si="51"/>
        <v>10</v>
      </c>
      <c r="I626" s="5"/>
      <c r="J626" s="5" t="s">
        <v>854</v>
      </c>
      <c r="K626" s="5" t="s">
        <v>854</v>
      </c>
      <c r="L626" s="5" t="s">
        <v>855</v>
      </c>
      <c r="M626" s="5" t="s">
        <v>854</v>
      </c>
      <c r="N626" s="5" t="s">
        <v>24</v>
      </c>
      <c r="O626" s="6">
        <v>4</v>
      </c>
      <c r="P626" s="6">
        <v>250</v>
      </c>
      <c r="Q626" s="6">
        <f t="shared" si="47"/>
        <v>1000</v>
      </c>
      <c r="R626" s="6"/>
      <c r="S626" s="6">
        <f t="shared" si="48"/>
        <v>0</v>
      </c>
      <c r="T626" s="5" t="s">
        <v>25</v>
      </c>
      <c r="X626" s="5" t="s">
        <v>856</v>
      </c>
      <c r="Y626" s="5" t="s">
        <v>855</v>
      </c>
      <c r="Z626" s="5" t="s">
        <v>854</v>
      </c>
      <c r="AA626" s="5" t="s">
        <v>24</v>
      </c>
      <c r="AB626" s="6">
        <v>4</v>
      </c>
      <c r="AC626" s="6">
        <v>250</v>
      </c>
      <c r="AD626" s="6">
        <f t="shared" si="49"/>
        <v>1000</v>
      </c>
      <c r="AE626" s="6"/>
      <c r="AF626" s="6">
        <f t="shared" si="50"/>
        <v>0</v>
      </c>
    </row>
    <row r="627" spans="1:32" x14ac:dyDescent="0.2">
      <c r="A627" s="1">
        <v>1546</v>
      </c>
      <c r="B627" s="5" t="s">
        <v>116</v>
      </c>
      <c r="C627" s="4">
        <v>46006</v>
      </c>
      <c r="D627" s="5" t="s">
        <v>116</v>
      </c>
      <c r="E627" s="5"/>
      <c r="F627" s="5" t="s">
        <v>856</v>
      </c>
      <c r="G627" s="5" t="s">
        <v>856</v>
      </c>
      <c r="H627" s="5">
        <f t="shared" si="51"/>
        <v>10</v>
      </c>
      <c r="I627" s="5"/>
      <c r="J627" s="5" t="s">
        <v>854</v>
      </c>
      <c r="K627" s="5" t="s">
        <v>854</v>
      </c>
      <c r="L627" s="5" t="s">
        <v>855</v>
      </c>
      <c r="M627" s="5" t="s">
        <v>854</v>
      </c>
      <c r="N627" s="5" t="s">
        <v>24</v>
      </c>
      <c r="O627" s="6">
        <v>14</v>
      </c>
      <c r="P627" s="6">
        <v>250</v>
      </c>
      <c r="Q627" s="6">
        <f t="shared" si="47"/>
        <v>3500</v>
      </c>
      <c r="R627" s="6"/>
      <c r="S627" s="6">
        <f t="shared" si="48"/>
        <v>0</v>
      </c>
      <c r="T627" s="5" t="s">
        <v>25</v>
      </c>
      <c r="X627" s="5" t="s">
        <v>856</v>
      </c>
      <c r="Y627" s="5" t="s">
        <v>855</v>
      </c>
      <c r="Z627" s="5" t="s">
        <v>854</v>
      </c>
      <c r="AA627" s="5" t="s">
        <v>24</v>
      </c>
      <c r="AB627" s="6">
        <v>14</v>
      </c>
      <c r="AC627" s="6">
        <v>250</v>
      </c>
      <c r="AD627" s="6">
        <f t="shared" si="49"/>
        <v>3500</v>
      </c>
      <c r="AE627" s="6"/>
      <c r="AF627" s="6">
        <f t="shared" si="50"/>
        <v>0</v>
      </c>
    </row>
    <row r="628" spans="1:32" x14ac:dyDescent="0.2">
      <c r="A628" s="1">
        <v>212</v>
      </c>
      <c r="B628" s="4" t="s">
        <v>27</v>
      </c>
      <c r="C628" s="4">
        <v>45998</v>
      </c>
      <c r="D628" s="5" t="s">
        <v>35</v>
      </c>
      <c r="E628" s="5"/>
      <c r="F628" s="5" t="s">
        <v>857</v>
      </c>
      <c r="G628" s="5" t="s">
        <v>857</v>
      </c>
      <c r="H628" s="5">
        <f t="shared" si="51"/>
        <v>12</v>
      </c>
      <c r="I628" s="5"/>
      <c r="J628" s="5" t="s">
        <v>854</v>
      </c>
      <c r="K628" s="5" t="s">
        <v>854</v>
      </c>
      <c r="L628" s="5" t="s">
        <v>855</v>
      </c>
      <c r="M628" s="5" t="s">
        <v>854</v>
      </c>
      <c r="N628" s="5" t="s">
        <v>24</v>
      </c>
      <c r="O628" s="6">
        <v>4</v>
      </c>
      <c r="P628" s="6">
        <v>250</v>
      </c>
      <c r="Q628" s="6">
        <f t="shared" si="47"/>
        <v>1000</v>
      </c>
      <c r="R628" s="6"/>
      <c r="S628" s="6">
        <f t="shared" si="48"/>
        <v>0</v>
      </c>
      <c r="T628" s="5" t="s">
        <v>25</v>
      </c>
      <c r="X628" s="5" t="s">
        <v>857</v>
      </c>
      <c r="Y628" s="5" t="s">
        <v>855</v>
      </c>
      <c r="Z628" s="5" t="s">
        <v>854</v>
      </c>
      <c r="AA628" s="5" t="s">
        <v>24</v>
      </c>
      <c r="AB628" s="6">
        <v>4</v>
      </c>
      <c r="AC628" s="6">
        <v>250</v>
      </c>
      <c r="AD628" s="6">
        <f t="shared" si="49"/>
        <v>1000</v>
      </c>
      <c r="AE628" s="6"/>
      <c r="AF628" s="6">
        <f t="shared" si="50"/>
        <v>0</v>
      </c>
    </row>
    <row r="629" spans="1:32" x14ac:dyDescent="0.2">
      <c r="A629" s="1">
        <v>247</v>
      </c>
      <c r="B629" s="4" t="s">
        <v>27</v>
      </c>
      <c r="C629" s="4">
        <v>45998</v>
      </c>
      <c r="D629" s="5" t="s">
        <v>35</v>
      </c>
      <c r="E629" s="5"/>
      <c r="F629" s="5" t="s">
        <v>857</v>
      </c>
      <c r="G629" s="5" t="s">
        <v>857</v>
      </c>
      <c r="H629" s="5">
        <f t="shared" si="51"/>
        <v>12</v>
      </c>
      <c r="I629" s="5"/>
      <c r="J629" s="5" t="s">
        <v>854</v>
      </c>
      <c r="K629" s="5" t="s">
        <v>854</v>
      </c>
      <c r="L629" s="5" t="s">
        <v>855</v>
      </c>
      <c r="M629" s="5" t="s">
        <v>854</v>
      </c>
      <c r="N629" s="5" t="s">
        <v>24</v>
      </c>
      <c r="O629" s="6">
        <v>20</v>
      </c>
      <c r="P629" s="6">
        <v>250</v>
      </c>
      <c r="Q629" s="6">
        <f t="shared" si="47"/>
        <v>5000</v>
      </c>
      <c r="R629" s="6"/>
      <c r="S629" s="6">
        <f t="shared" si="48"/>
        <v>0</v>
      </c>
      <c r="T629" s="5" t="s">
        <v>25</v>
      </c>
      <c r="X629" s="5" t="s">
        <v>857</v>
      </c>
      <c r="Y629" s="5" t="s">
        <v>855</v>
      </c>
      <c r="Z629" s="5" t="s">
        <v>854</v>
      </c>
      <c r="AA629" s="5" t="s">
        <v>24</v>
      </c>
      <c r="AB629" s="6">
        <v>20</v>
      </c>
      <c r="AC629" s="6">
        <v>250</v>
      </c>
      <c r="AD629" s="6">
        <f t="shared" si="49"/>
        <v>5000</v>
      </c>
      <c r="AE629" s="6"/>
      <c r="AF629" s="6">
        <f t="shared" si="50"/>
        <v>0</v>
      </c>
    </row>
    <row r="630" spans="1:32" x14ac:dyDescent="0.2">
      <c r="A630" s="1">
        <v>1523</v>
      </c>
      <c r="B630" s="5" t="s">
        <v>116</v>
      </c>
      <c r="C630" s="4">
        <v>46004</v>
      </c>
      <c r="D630" s="5" t="s">
        <v>116</v>
      </c>
      <c r="E630" s="5"/>
      <c r="F630" s="5" t="s">
        <v>858</v>
      </c>
      <c r="G630" s="5" t="s">
        <v>858</v>
      </c>
      <c r="H630" s="5">
        <f t="shared" si="51"/>
        <v>12</v>
      </c>
      <c r="I630" s="5"/>
      <c r="J630" s="5" t="s">
        <v>854</v>
      </c>
      <c r="K630" s="5" t="s">
        <v>854</v>
      </c>
      <c r="L630" s="5" t="s">
        <v>855</v>
      </c>
      <c r="M630" s="5" t="s">
        <v>854</v>
      </c>
      <c r="N630" s="5" t="s">
        <v>24</v>
      </c>
      <c r="O630" s="6">
        <v>40</v>
      </c>
      <c r="P630" s="6">
        <v>500</v>
      </c>
      <c r="Q630" s="6">
        <f t="shared" si="47"/>
        <v>20000</v>
      </c>
      <c r="R630" s="6"/>
      <c r="S630" s="6">
        <f t="shared" si="48"/>
        <v>0</v>
      </c>
      <c r="T630" s="5" t="s">
        <v>25</v>
      </c>
      <c r="X630" s="5" t="s">
        <v>858</v>
      </c>
      <c r="Y630" s="5" t="s">
        <v>855</v>
      </c>
      <c r="Z630" s="5" t="s">
        <v>854</v>
      </c>
      <c r="AA630" s="5" t="s">
        <v>24</v>
      </c>
      <c r="AB630" s="6">
        <v>40</v>
      </c>
      <c r="AC630" s="6">
        <v>500</v>
      </c>
      <c r="AD630" s="6">
        <f t="shared" si="49"/>
        <v>20000</v>
      </c>
      <c r="AE630" s="6"/>
      <c r="AF630" s="6">
        <f t="shared" si="50"/>
        <v>0</v>
      </c>
    </row>
    <row r="631" spans="1:32" x14ac:dyDescent="0.2">
      <c r="A631" s="1">
        <v>1554</v>
      </c>
      <c r="B631" s="5" t="s">
        <v>116</v>
      </c>
      <c r="C631" s="4">
        <v>46006</v>
      </c>
      <c r="D631" s="5" t="s">
        <v>116</v>
      </c>
      <c r="E631" s="5"/>
      <c r="F631" s="5" t="s">
        <v>858</v>
      </c>
      <c r="G631" s="5" t="s">
        <v>858</v>
      </c>
      <c r="H631" s="5">
        <f t="shared" si="51"/>
        <v>12</v>
      </c>
      <c r="I631" s="5"/>
      <c r="J631" s="5" t="s">
        <v>854</v>
      </c>
      <c r="K631" s="5" t="s">
        <v>854</v>
      </c>
      <c r="L631" s="5" t="s">
        <v>855</v>
      </c>
      <c r="M631" s="5" t="s">
        <v>854</v>
      </c>
      <c r="N631" s="5" t="s">
        <v>24</v>
      </c>
      <c r="O631" s="6">
        <v>6</v>
      </c>
      <c r="P631" s="6">
        <v>500</v>
      </c>
      <c r="Q631" s="6">
        <f t="shared" si="47"/>
        <v>3000</v>
      </c>
      <c r="R631" s="6"/>
      <c r="S631" s="6">
        <f t="shared" si="48"/>
        <v>0</v>
      </c>
      <c r="T631" s="5" t="s">
        <v>25</v>
      </c>
      <c r="X631" s="5" t="s">
        <v>858</v>
      </c>
      <c r="Y631" s="5" t="s">
        <v>855</v>
      </c>
      <c r="Z631" s="5" t="s">
        <v>854</v>
      </c>
      <c r="AA631" s="5" t="s">
        <v>24</v>
      </c>
      <c r="AB631" s="6">
        <v>6</v>
      </c>
      <c r="AC631" s="6">
        <v>500</v>
      </c>
      <c r="AD631" s="6">
        <f t="shared" si="49"/>
        <v>3000</v>
      </c>
      <c r="AE631" s="6"/>
      <c r="AF631" s="6">
        <f t="shared" si="50"/>
        <v>0</v>
      </c>
    </row>
    <row r="632" spans="1:32" x14ac:dyDescent="0.2">
      <c r="A632" s="1">
        <v>175</v>
      </c>
      <c r="B632" s="4" t="s">
        <v>27</v>
      </c>
      <c r="C632" s="4">
        <v>45998</v>
      </c>
      <c r="D632" s="5" t="s">
        <v>35</v>
      </c>
      <c r="E632" s="5"/>
      <c r="F632" s="5" t="s">
        <v>859</v>
      </c>
      <c r="G632" s="5" t="s">
        <v>859</v>
      </c>
      <c r="H632" s="5">
        <f t="shared" si="51"/>
        <v>15</v>
      </c>
      <c r="I632" s="5"/>
      <c r="J632" s="5" t="s">
        <v>854</v>
      </c>
      <c r="K632" s="5" t="s">
        <v>854</v>
      </c>
      <c r="L632" s="5" t="s">
        <v>855</v>
      </c>
      <c r="M632" s="5" t="s">
        <v>854</v>
      </c>
      <c r="N632" s="5" t="s">
        <v>24</v>
      </c>
      <c r="O632" s="6">
        <v>11</v>
      </c>
      <c r="P632" s="6">
        <v>500</v>
      </c>
      <c r="Q632" s="6">
        <f t="shared" si="47"/>
        <v>5500</v>
      </c>
      <c r="R632" s="6"/>
      <c r="S632" s="6">
        <f t="shared" si="48"/>
        <v>0</v>
      </c>
      <c r="T632" s="5" t="s">
        <v>25</v>
      </c>
      <c r="X632" s="5" t="s">
        <v>859</v>
      </c>
      <c r="Y632" s="5" t="s">
        <v>855</v>
      </c>
      <c r="Z632" s="5" t="s">
        <v>854</v>
      </c>
      <c r="AA632" s="5" t="s">
        <v>24</v>
      </c>
      <c r="AB632" s="6">
        <v>11</v>
      </c>
      <c r="AC632" s="6">
        <v>500</v>
      </c>
      <c r="AD632" s="6">
        <f t="shared" si="49"/>
        <v>5500</v>
      </c>
      <c r="AE632" s="6"/>
      <c r="AF632" s="6">
        <f t="shared" si="50"/>
        <v>0</v>
      </c>
    </row>
    <row r="633" spans="1:32" x14ac:dyDescent="0.2">
      <c r="A633" s="1">
        <v>199</v>
      </c>
      <c r="B633" s="4" t="s">
        <v>27</v>
      </c>
      <c r="C633" s="4">
        <v>45998</v>
      </c>
      <c r="D633" s="5" t="s">
        <v>35</v>
      </c>
      <c r="E633" s="5"/>
      <c r="F633" s="5" t="s">
        <v>860</v>
      </c>
      <c r="G633" s="5" t="s">
        <v>860</v>
      </c>
      <c r="H633" s="5">
        <f t="shared" si="51"/>
        <v>15</v>
      </c>
      <c r="I633" s="5"/>
      <c r="J633" s="5" t="s">
        <v>854</v>
      </c>
      <c r="K633" s="5" t="s">
        <v>854</v>
      </c>
      <c r="L633" s="5" t="s">
        <v>855</v>
      </c>
      <c r="M633" s="5" t="s">
        <v>854</v>
      </c>
      <c r="N633" s="5" t="s">
        <v>24</v>
      </c>
      <c r="O633" s="6">
        <v>5</v>
      </c>
      <c r="P633" s="6">
        <v>500</v>
      </c>
      <c r="Q633" s="6">
        <f t="shared" si="47"/>
        <v>2500</v>
      </c>
      <c r="R633" s="6"/>
      <c r="S633" s="6">
        <f t="shared" si="48"/>
        <v>0</v>
      </c>
      <c r="T633" s="5" t="s">
        <v>25</v>
      </c>
      <c r="X633" s="5" t="s">
        <v>860</v>
      </c>
      <c r="Y633" s="5" t="s">
        <v>855</v>
      </c>
      <c r="Z633" s="5" t="s">
        <v>854</v>
      </c>
      <c r="AA633" s="5" t="s">
        <v>24</v>
      </c>
      <c r="AB633" s="6">
        <v>5</v>
      </c>
      <c r="AC633" s="6">
        <v>500</v>
      </c>
      <c r="AD633" s="6">
        <f t="shared" si="49"/>
        <v>2500</v>
      </c>
      <c r="AE633" s="6"/>
      <c r="AF633" s="6">
        <f t="shared" si="50"/>
        <v>0</v>
      </c>
    </row>
    <row r="634" spans="1:32" x14ac:dyDescent="0.2">
      <c r="A634" s="1">
        <v>209</v>
      </c>
      <c r="B634" s="4" t="s">
        <v>27</v>
      </c>
      <c r="C634" s="4">
        <v>45998</v>
      </c>
      <c r="D634" s="5" t="s">
        <v>35</v>
      </c>
      <c r="E634" s="5"/>
      <c r="F634" s="5" t="s">
        <v>860</v>
      </c>
      <c r="G634" s="5" t="s">
        <v>860</v>
      </c>
      <c r="H634" s="5">
        <f t="shared" si="51"/>
        <v>15</v>
      </c>
      <c r="I634" s="5"/>
      <c r="J634" s="5" t="s">
        <v>854</v>
      </c>
      <c r="K634" s="5" t="s">
        <v>854</v>
      </c>
      <c r="L634" s="5" t="s">
        <v>855</v>
      </c>
      <c r="M634" s="5" t="s">
        <v>854</v>
      </c>
      <c r="N634" s="5" t="s">
        <v>24</v>
      </c>
      <c r="O634" s="6">
        <v>10</v>
      </c>
      <c r="P634" s="6">
        <v>750</v>
      </c>
      <c r="Q634" s="6">
        <f t="shared" si="47"/>
        <v>7500</v>
      </c>
      <c r="R634" s="6"/>
      <c r="S634" s="6">
        <f t="shared" si="48"/>
        <v>0</v>
      </c>
      <c r="T634" s="5" t="s">
        <v>25</v>
      </c>
      <c r="X634" s="5" t="s">
        <v>860</v>
      </c>
      <c r="Y634" s="5" t="s">
        <v>855</v>
      </c>
      <c r="Z634" s="5" t="s">
        <v>854</v>
      </c>
      <c r="AA634" s="5" t="s">
        <v>24</v>
      </c>
      <c r="AB634" s="6">
        <v>10</v>
      </c>
      <c r="AC634" s="6">
        <v>750</v>
      </c>
      <c r="AD634" s="6">
        <f t="shared" si="49"/>
        <v>7500</v>
      </c>
      <c r="AE634" s="6"/>
      <c r="AF634" s="6">
        <f t="shared" si="50"/>
        <v>0</v>
      </c>
    </row>
    <row r="635" spans="1:32" x14ac:dyDescent="0.2">
      <c r="A635" s="1">
        <v>1522</v>
      </c>
      <c r="B635" s="5" t="s">
        <v>116</v>
      </c>
      <c r="C635" s="4">
        <v>46004</v>
      </c>
      <c r="D635" s="5" t="s">
        <v>116</v>
      </c>
      <c r="E635" s="5"/>
      <c r="F635" s="5" t="s">
        <v>861</v>
      </c>
      <c r="G635" s="5" t="s">
        <v>861</v>
      </c>
      <c r="H635" s="5">
        <f t="shared" si="51"/>
        <v>12</v>
      </c>
      <c r="I635" s="5"/>
      <c r="J635" s="5" t="s">
        <v>854</v>
      </c>
      <c r="K635" s="5" t="s">
        <v>854</v>
      </c>
      <c r="L635" s="5" t="s">
        <v>855</v>
      </c>
      <c r="M635" s="5" t="s">
        <v>854</v>
      </c>
      <c r="N635" s="5" t="s">
        <v>24</v>
      </c>
      <c r="O635" s="6">
        <v>48</v>
      </c>
      <c r="P635" s="6">
        <v>500</v>
      </c>
      <c r="Q635" s="6">
        <f t="shared" si="47"/>
        <v>24000</v>
      </c>
      <c r="R635" s="6"/>
      <c r="S635" s="6">
        <f t="shared" si="48"/>
        <v>0</v>
      </c>
      <c r="T635" s="5" t="s">
        <v>25</v>
      </c>
      <c r="X635" s="5" t="s">
        <v>861</v>
      </c>
      <c r="Y635" s="5" t="s">
        <v>855</v>
      </c>
      <c r="Z635" s="5" t="s">
        <v>854</v>
      </c>
      <c r="AA635" s="5" t="s">
        <v>24</v>
      </c>
      <c r="AB635" s="6">
        <v>48</v>
      </c>
      <c r="AC635" s="6">
        <v>500</v>
      </c>
      <c r="AD635" s="6">
        <f t="shared" si="49"/>
        <v>24000</v>
      </c>
      <c r="AE635" s="6"/>
      <c r="AF635" s="6">
        <f t="shared" si="50"/>
        <v>0</v>
      </c>
    </row>
    <row r="636" spans="1:32" x14ac:dyDescent="0.2">
      <c r="A636" s="1">
        <v>1555</v>
      </c>
      <c r="B636" s="5" t="s">
        <v>116</v>
      </c>
      <c r="C636" s="4">
        <v>46006</v>
      </c>
      <c r="D636" s="5" t="s">
        <v>116</v>
      </c>
      <c r="E636" s="5"/>
      <c r="F636" s="5" t="s">
        <v>861</v>
      </c>
      <c r="G636" s="5" t="s">
        <v>861</v>
      </c>
      <c r="H636" s="5">
        <f t="shared" si="51"/>
        <v>12</v>
      </c>
      <c r="I636" s="5"/>
      <c r="J636" s="5" t="s">
        <v>854</v>
      </c>
      <c r="K636" s="5" t="s">
        <v>854</v>
      </c>
      <c r="L636" s="5" t="s">
        <v>855</v>
      </c>
      <c r="M636" s="5" t="s">
        <v>854</v>
      </c>
      <c r="N636" s="5" t="s">
        <v>24</v>
      </c>
      <c r="O636" s="6">
        <v>4</v>
      </c>
      <c r="P636" s="6">
        <v>750</v>
      </c>
      <c r="Q636" s="6">
        <f t="shared" si="47"/>
        <v>3000</v>
      </c>
      <c r="R636" s="6"/>
      <c r="S636" s="6">
        <f t="shared" si="48"/>
        <v>0</v>
      </c>
      <c r="T636" s="5" t="s">
        <v>25</v>
      </c>
      <c r="X636" s="5" t="s">
        <v>861</v>
      </c>
      <c r="Y636" s="5" t="s">
        <v>855</v>
      </c>
      <c r="Z636" s="5" t="s">
        <v>854</v>
      </c>
      <c r="AA636" s="5" t="s">
        <v>24</v>
      </c>
      <c r="AB636" s="6">
        <v>4</v>
      </c>
      <c r="AC636" s="6">
        <v>750</v>
      </c>
      <c r="AD636" s="6">
        <f t="shared" si="49"/>
        <v>3000</v>
      </c>
      <c r="AE636" s="6"/>
      <c r="AF636" s="6">
        <f t="shared" si="50"/>
        <v>0</v>
      </c>
    </row>
    <row r="637" spans="1:32" x14ac:dyDescent="0.2">
      <c r="A637" s="1">
        <v>1526</v>
      </c>
      <c r="B637" s="5" t="s">
        <v>116</v>
      </c>
      <c r="C637" s="4">
        <v>46004</v>
      </c>
      <c r="D637" s="5" t="s">
        <v>116</v>
      </c>
      <c r="E637" s="5"/>
      <c r="F637" s="5" t="s">
        <v>862</v>
      </c>
      <c r="G637" s="5" t="s">
        <v>862</v>
      </c>
      <c r="H637" s="5">
        <f t="shared" si="51"/>
        <v>12</v>
      </c>
      <c r="I637" s="5"/>
      <c r="J637" s="5" t="s">
        <v>854</v>
      </c>
      <c r="K637" s="5" t="s">
        <v>854</v>
      </c>
      <c r="L637" s="5" t="s">
        <v>855</v>
      </c>
      <c r="M637" s="5" t="s">
        <v>854</v>
      </c>
      <c r="N637" s="5" t="s">
        <v>24</v>
      </c>
      <c r="O637" s="6">
        <v>39</v>
      </c>
      <c r="P637" s="6">
        <v>1000</v>
      </c>
      <c r="Q637" s="6">
        <f t="shared" si="47"/>
        <v>39000</v>
      </c>
      <c r="R637" s="6"/>
      <c r="S637" s="6">
        <f t="shared" si="48"/>
        <v>0</v>
      </c>
      <c r="T637" s="5" t="s">
        <v>25</v>
      </c>
      <c r="X637" s="5" t="s">
        <v>862</v>
      </c>
      <c r="Y637" s="5" t="s">
        <v>855</v>
      </c>
      <c r="Z637" s="5" t="s">
        <v>854</v>
      </c>
      <c r="AA637" s="5" t="s">
        <v>24</v>
      </c>
      <c r="AB637" s="6">
        <v>39</v>
      </c>
      <c r="AC637" s="6">
        <v>1000</v>
      </c>
      <c r="AD637" s="6">
        <f t="shared" si="49"/>
        <v>39000</v>
      </c>
      <c r="AE637" s="6"/>
      <c r="AF637" s="6">
        <f t="shared" si="50"/>
        <v>0</v>
      </c>
    </row>
    <row r="638" spans="1:32" x14ac:dyDescent="0.2">
      <c r="A638" s="1">
        <v>261</v>
      </c>
      <c r="B638" s="4" t="s">
        <v>27</v>
      </c>
      <c r="C638" s="4">
        <v>45998</v>
      </c>
      <c r="D638" s="5" t="s">
        <v>35</v>
      </c>
      <c r="E638" s="5"/>
      <c r="F638" s="5" t="s">
        <v>863</v>
      </c>
      <c r="G638" s="5" t="s">
        <v>863</v>
      </c>
      <c r="H638" s="5">
        <f t="shared" si="51"/>
        <v>15</v>
      </c>
      <c r="I638" s="5"/>
      <c r="J638" s="5" t="s">
        <v>854</v>
      </c>
      <c r="K638" s="5" t="s">
        <v>854</v>
      </c>
      <c r="L638" s="5" t="s">
        <v>855</v>
      </c>
      <c r="M638" s="5" t="s">
        <v>854</v>
      </c>
      <c r="N638" s="5" t="s">
        <v>24</v>
      </c>
      <c r="O638" s="6">
        <v>3</v>
      </c>
      <c r="P638" s="6">
        <v>750</v>
      </c>
      <c r="Q638" s="6">
        <f t="shared" si="47"/>
        <v>2250</v>
      </c>
      <c r="R638" s="6"/>
      <c r="S638" s="6">
        <f t="shared" si="48"/>
        <v>0</v>
      </c>
      <c r="T638" s="5" t="s">
        <v>25</v>
      </c>
      <c r="X638" s="5" t="s">
        <v>863</v>
      </c>
      <c r="Y638" s="5" t="s">
        <v>855</v>
      </c>
      <c r="Z638" s="5" t="s">
        <v>854</v>
      </c>
      <c r="AA638" s="5" t="s">
        <v>24</v>
      </c>
      <c r="AB638" s="6">
        <v>3</v>
      </c>
      <c r="AC638" s="6">
        <v>750</v>
      </c>
      <c r="AD638" s="6">
        <f t="shared" si="49"/>
        <v>2250</v>
      </c>
      <c r="AE638" s="6"/>
      <c r="AF638" s="6">
        <f t="shared" si="50"/>
        <v>0</v>
      </c>
    </row>
    <row r="639" spans="1:32" x14ac:dyDescent="0.2">
      <c r="A639" s="1">
        <v>286</v>
      </c>
      <c r="B639" s="4" t="s">
        <v>27</v>
      </c>
      <c r="C639" s="4">
        <v>45998</v>
      </c>
      <c r="D639" s="5" t="s">
        <v>35</v>
      </c>
      <c r="E639" s="5"/>
      <c r="F639" s="5" t="s">
        <v>863</v>
      </c>
      <c r="G639" s="5" t="s">
        <v>863</v>
      </c>
      <c r="H639" s="5">
        <f t="shared" si="51"/>
        <v>15</v>
      </c>
      <c r="I639" s="5"/>
      <c r="J639" s="5" t="s">
        <v>854</v>
      </c>
      <c r="K639" s="5" t="s">
        <v>854</v>
      </c>
      <c r="L639" s="5" t="s">
        <v>855</v>
      </c>
      <c r="M639" s="5" t="s">
        <v>854</v>
      </c>
      <c r="N639" s="5" t="s">
        <v>24</v>
      </c>
      <c r="O639" s="6">
        <v>1</v>
      </c>
      <c r="P639" s="6">
        <v>1000</v>
      </c>
      <c r="Q639" s="6">
        <f t="shared" si="47"/>
        <v>1000</v>
      </c>
      <c r="R639" s="6"/>
      <c r="S639" s="6">
        <f t="shared" si="48"/>
        <v>0</v>
      </c>
      <c r="T639" s="5" t="s">
        <v>25</v>
      </c>
      <c r="X639" s="5" t="s">
        <v>863</v>
      </c>
      <c r="Y639" s="5" t="s">
        <v>855</v>
      </c>
      <c r="Z639" s="5" t="s">
        <v>854</v>
      </c>
      <c r="AA639" s="5" t="s">
        <v>24</v>
      </c>
      <c r="AB639" s="6">
        <v>1</v>
      </c>
      <c r="AC639" s="6">
        <v>1000</v>
      </c>
      <c r="AD639" s="6">
        <f t="shared" si="49"/>
        <v>1000</v>
      </c>
      <c r="AE639" s="6"/>
      <c r="AF639" s="6">
        <f t="shared" si="50"/>
        <v>0</v>
      </c>
    </row>
    <row r="640" spans="1:32" x14ac:dyDescent="0.2">
      <c r="A640" s="1">
        <v>249</v>
      </c>
      <c r="B640" s="4" t="s">
        <v>27</v>
      </c>
      <c r="C640" s="4">
        <v>45998</v>
      </c>
      <c r="D640" s="5" t="s">
        <v>35</v>
      </c>
      <c r="E640" s="5"/>
      <c r="F640" s="5" t="s">
        <v>864</v>
      </c>
      <c r="G640" s="5" t="s">
        <v>864</v>
      </c>
      <c r="H640" s="5">
        <f t="shared" si="51"/>
        <v>15</v>
      </c>
      <c r="I640" s="5"/>
      <c r="J640" s="5" t="s">
        <v>854</v>
      </c>
      <c r="K640" s="5" t="s">
        <v>854</v>
      </c>
      <c r="L640" s="5" t="s">
        <v>855</v>
      </c>
      <c r="M640" s="5" t="s">
        <v>854</v>
      </c>
      <c r="N640" s="5" t="s">
        <v>24</v>
      </c>
      <c r="O640" s="6">
        <v>3</v>
      </c>
      <c r="P640" s="6">
        <v>750</v>
      </c>
      <c r="Q640" s="6">
        <f t="shared" si="47"/>
        <v>2250</v>
      </c>
      <c r="R640" s="6"/>
      <c r="S640" s="6">
        <f t="shared" si="48"/>
        <v>0</v>
      </c>
      <c r="T640" s="5" t="s">
        <v>25</v>
      </c>
      <c r="X640" s="5" t="s">
        <v>864</v>
      </c>
      <c r="Y640" s="5" t="s">
        <v>855</v>
      </c>
      <c r="Z640" s="5" t="s">
        <v>854</v>
      </c>
      <c r="AA640" s="5" t="s">
        <v>24</v>
      </c>
      <c r="AB640" s="6">
        <v>3</v>
      </c>
      <c r="AC640" s="6">
        <v>750</v>
      </c>
      <c r="AD640" s="6">
        <f t="shared" si="49"/>
        <v>2250</v>
      </c>
      <c r="AE640" s="6"/>
      <c r="AF640" s="6">
        <f t="shared" si="50"/>
        <v>0</v>
      </c>
    </row>
    <row r="641" spans="1:32" x14ac:dyDescent="0.2">
      <c r="A641" s="1">
        <v>262</v>
      </c>
      <c r="B641" s="4" t="s">
        <v>27</v>
      </c>
      <c r="C641" s="4">
        <v>45998</v>
      </c>
      <c r="D641" s="5" t="s">
        <v>35</v>
      </c>
      <c r="E641" s="5"/>
      <c r="F641" s="5" t="s">
        <v>864</v>
      </c>
      <c r="G641" s="5" t="s">
        <v>864</v>
      </c>
      <c r="H641" s="5">
        <f t="shared" si="51"/>
        <v>15</v>
      </c>
      <c r="I641" s="5"/>
      <c r="J641" s="5" t="s">
        <v>854</v>
      </c>
      <c r="K641" s="5" t="s">
        <v>854</v>
      </c>
      <c r="L641" s="5" t="s">
        <v>855</v>
      </c>
      <c r="M641" s="5" t="s">
        <v>854</v>
      </c>
      <c r="N641" s="5" t="s">
        <v>24</v>
      </c>
      <c r="O641" s="6">
        <v>5</v>
      </c>
      <c r="P641" s="6">
        <v>750</v>
      </c>
      <c r="Q641" s="6">
        <f t="shared" si="47"/>
        <v>3750</v>
      </c>
      <c r="R641" s="6"/>
      <c r="S641" s="6">
        <f t="shared" si="48"/>
        <v>0</v>
      </c>
      <c r="T641" s="5" t="s">
        <v>25</v>
      </c>
      <c r="X641" s="5" t="s">
        <v>864</v>
      </c>
      <c r="Y641" s="5" t="s">
        <v>855</v>
      </c>
      <c r="Z641" s="5" t="s">
        <v>854</v>
      </c>
      <c r="AA641" s="5" t="s">
        <v>24</v>
      </c>
      <c r="AB641" s="6">
        <v>5</v>
      </c>
      <c r="AC641" s="6">
        <v>750</v>
      </c>
      <c r="AD641" s="6">
        <f t="shared" si="49"/>
        <v>3750</v>
      </c>
      <c r="AE641" s="6"/>
      <c r="AF641" s="6">
        <f t="shared" si="50"/>
        <v>0</v>
      </c>
    </row>
    <row r="642" spans="1:32" x14ac:dyDescent="0.2">
      <c r="A642" s="1">
        <v>287</v>
      </c>
      <c r="B642" s="4" t="s">
        <v>27</v>
      </c>
      <c r="C642" s="4">
        <v>45998</v>
      </c>
      <c r="D642" s="5" t="s">
        <v>35</v>
      </c>
      <c r="E642" s="5"/>
      <c r="F642" s="5" t="s">
        <v>864</v>
      </c>
      <c r="G642" s="5" t="s">
        <v>864</v>
      </c>
      <c r="H642" s="5">
        <f t="shared" si="51"/>
        <v>15</v>
      </c>
      <c r="I642" s="5"/>
      <c r="J642" s="5" t="s">
        <v>854</v>
      </c>
      <c r="K642" s="5" t="s">
        <v>854</v>
      </c>
      <c r="L642" s="5" t="s">
        <v>855</v>
      </c>
      <c r="M642" s="5" t="s">
        <v>854</v>
      </c>
      <c r="N642" s="5" t="s">
        <v>24</v>
      </c>
      <c r="O642" s="6">
        <v>1</v>
      </c>
      <c r="P642" s="6">
        <v>750</v>
      </c>
      <c r="Q642" s="6">
        <f t="shared" si="47"/>
        <v>750</v>
      </c>
      <c r="R642" s="6"/>
      <c r="S642" s="6">
        <f t="shared" si="48"/>
        <v>0</v>
      </c>
      <c r="T642" s="5" t="s">
        <v>25</v>
      </c>
      <c r="X642" s="5" t="s">
        <v>864</v>
      </c>
      <c r="Y642" s="5" t="s">
        <v>855</v>
      </c>
      <c r="Z642" s="5" t="s">
        <v>854</v>
      </c>
      <c r="AA642" s="5" t="s">
        <v>24</v>
      </c>
      <c r="AB642" s="6">
        <v>1</v>
      </c>
      <c r="AC642" s="6">
        <v>750</v>
      </c>
      <c r="AD642" s="6">
        <f t="shared" si="49"/>
        <v>750</v>
      </c>
      <c r="AE642" s="6"/>
      <c r="AF642" s="6">
        <f t="shared" si="50"/>
        <v>0</v>
      </c>
    </row>
    <row r="643" spans="1:32" x14ac:dyDescent="0.2">
      <c r="A643" s="1">
        <v>1517</v>
      </c>
      <c r="B643" s="5" t="s">
        <v>116</v>
      </c>
      <c r="C643" s="4">
        <v>46004</v>
      </c>
      <c r="D643" s="5" t="s">
        <v>116</v>
      </c>
      <c r="E643" s="5"/>
      <c r="F643" s="5" t="s">
        <v>865</v>
      </c>
      <c r="G643" s="5" t="s">
        <v>865</v>
      </c>
      <c r="H643" s="5">
        <f t="shared" si="51"/>
        <v>12</v>
      </c>
      <c r="I643" s="5"/>
      <c r="J643" s="5" t="s">
        <v>854</v>
      </c>
      <c r="K643" s="5" t="s">
        <v>854</v>
      </c>
      <c r="L643" s="5" t="s">
        <v>855</v>
      </c>
      <c r="M643" s="5" t="s">
        <v>854</v>
      </c>
      <c r="N643" s="5" t="s">
        <v>24</v>
      </c>
      <c r="O643" s="6">
        <v>32</v>
      </c>
      <c r="P643" s="6">
        <v>750</v>
      </c>
      <c r="Q643" s="6">
        <f t="shared" si="47"/>
        <v>24000</v>
      </c>
      <c r="R643" s="6"/>
      <c r="S643" s="6">
        <f t="shared" si="48"/>
        <v>0</v>
      </c>
      <c r="T643" s="5" t="s">
        <v>25</v>
      </c>
      <c r="X643" s="5" t="s">
        <v>865</v>
      </c>
      <c r="Y643" s="5" t="s">
        <v>855</v>
      </c>
      <c r="Z643" s="5" t="s">
        <v>854</v>
      </c>
      <c r="AA643" s="5" t="s">
        <v>24</v>
      </c>
      <c r="AB643" s="6">
        <v>32</v>
      </c>
      <c r="AC643" s="6">
        <v>750</v>
      </c>
      <c r="AD643" s="6">
        <f t="shared" si="49"/>
        <v>24000</v>
      </c>
      <c r="AE643" s="6"/>
      <c r="AF643" s="6">
        <f t="shared" si="50"/>
        <v>0</v>
      </c>
    </row>
    <row r="644" spans="1:32" x14ac:dyDescent="0.2">
      <c r="A644" s="1">
        <v>1529</v>
      </c>
      <c r="B644" s="5" t="s">
        <v>116</v>
      </c>
      <c r="C644" s="4">
        <v>46004</v>
      </c>
      <c r="D644" s="5" t="s">
        <v>116</v>
      </c>
      <c r="E644" s="5"/>
      <c r="F644" s="5" t="s">
        <v>865</v>
      </c>
      <c r="G644" s="5" t="s">
        <v>865</v>
      </c>
      <c r="H644" s="5">
        <f t="shared" si="51"/>
        <v>12</v>
      </c>
      <c r="I644" s="5"/>
      <c r="J644" s="5" t="s">
        <v>854</v>
      </c>
      <c r="K644" s="5" t="s">
        <v>854</v>
      </c>
      <c r="L644" s="5" t="s">
        <v>855</v>
      </c>
      <c r="M644" s="5" t="s">
        <v>854</v>
      </c>
      <c r="N644" s="5" t="s">
        <v>24</v>
      </c>
      <c r="O644" s="6">
        <v>1</v>
      </c>
      <c r="P644" s="6">
        <v>750</v>
      </c>
      <c r="Q644" s="6">
        <f t="shared" si="47"/>
        <v>750</v>
      </c>
      <c r="R644" s="6"/>
      <c r="S644" s="6">
        <f t="shared" si="48"/>
        <v>0</v>
      </c>
      <c r="T644" s="5" t="s">
        <v>25</v>
      </c>
      <c r="X644" s="5" t="s">
        <v>865</v>
      </c>
      <c r="Y644" s="5" t="s">
        <v>855</v>
      </c>
      <c r="Z644" s="5" t="s">
        <v>854</v>
      </c>
      <c r="AA644" s="5" t="s">
        <v>24</v>
      </c>
      <c r="AB644" s="6">
        <v>1</v>
      </c>
      <c r="AC644" s="6">
        <v>750</v>
      </c>
      <c r="AD644" s="6">
        <f t="shared" si="49"/>
        <v>750</v>
      </c>
      <c r="AE644" s="6"/>
      <c r="AF644" s="6">
        <f t="shared" si="50"/>
        <v>0</v>
      </c>
    </row>
    <row r="645" spans="1:32" x14ac:dyDescent="0.2">
      <c r="A645" s="1">
        <v>1556</v>
      </c>
      <c r="B645" s="5" t="s">
        <v>116</v>
      </c>
      <c r="C645" s="4">
        <v>46006</v>
      </c>
      <c r="D645" s="5" t="s">
        <v>116</v>
      </c>
      <c r="E645" s="5"/>
      <c r="F645" s="5" t="s">
        <v>865</v>
      </c>
      <c r="G645" s="5" t="s">
        <v>865</v>
      </c>
      <c r="H645" s="5">
        <f t="shared" si="51"/>
        <v>12</v>
      </c>
      <c r="I645" s="5"/>
      <c r="J645" s="5" t="s">
        <v>854</v>
      </c>
      <c r="K645" s="5" t="s">
        <v>854</v>
      </c>
      <c r="L645" s="5" t="s">
        <v>855</v>
      </c>
      <c r="M645" s="5" t="s">
        <v>854</v>
      </c>
      <c r="N645" s="5" t="s">
        <v>24</v>
      </c>
      <c r="O645" s="6">
        <v>2</v>
      </c>
      <c r="P645" s="6">
        <v>750</v>
      </c>
      <c r="Q645" s="6">
        <f t="shared" si="47"/>
        <v>1500</v>
      </c>
      <c r="R645" s="6"/>
      <c r="S645" s="6">
        <f t="shared" si="48"/>
        <v>0</v>
      </c>
      <c r="T645" s="5" t="s">
        <v>25</v>
      </c>
      <c r="X645" s="5" t="s">
        <v>865</v>
      </c>
      <c r="Y645" s="5" t="s">
        <v>855</v>
      </c>
      <c r="Z645" s="5" t="s">
        <v>854</v>
      </c>
      <c r="AA645" s="5" t="s">
        <v>24</v>
      </c>
      <c r="AB645" s="6">
        <v>2</v>
      </c>
      <c r="AC645" s="6">
        <v>750</v>
      </c>
      <c r="AD645" s="6">
        <f t="shared" si="49"/>
        <v>1500</v>
      </c>
      <c r="AE645" s="6"/>
      <c r="AF645" s="6">
        <f t="shared" si="50"/>
        <v>0</v>
      </c>
    </row>
    <row r="646" spans="1:32" x14ac:dyDescent="0.2">
      <c r="A646" s="1">
        <v>1525</v>
      </c>
      <c r="B646" s="5" t="s">
        <v>116</v>
      </c>
      <c r="C646" s="4">
        <v>46004</v>
      </c>
      <c r="D646" s="5" t="s">
        <v>116</v>
      </c>
      <c r="E646" s="5"/>
      <c r="F646" s="5" t="s">
        <v>866</v>
      </c>
      <c r="G646" s="5" t="s">
        <v>866</v>
      </c>
      <c r="H646" s="5">
        <f t="shared" si="51"/>
        <v>12</v>
      </c>
      <c r="I646" s="5"/>
      <c r="J646" s="5" t="s">
        <v>854</v>
      </c>
      <c r="K646" s="5" t="s">
        <v>854</v>
      </c>
      <c r="L646" s="5" t="s">
        <v>855</v>
      </c>
      <c r="M646" s="5" t="s">
        <v>854</v>
      </c>
      <c r="N646" s="5" t="s">
        <v>24</v>
      </c>
      <c r="O646" s="6">
        <v>17</v>
      </c>
      <c r="P646" s="6">
        <v>750</v>
      </c>
      <c r="Q646" s="6">
        <f t="shared" si="47"/>
        <v>12750</v>
      </c>
      <c r="R646" s="6"/>
      <c r="S646" s="6">
        <f t="shared" si="48"/>
        <v>0</v>
      </c>
      <c r="T646" s="5" t="s">
        <v>25</v>
      </c>
      <c r="X646" s="5" t="s">
        <v>866</v>
      </c>
      <c r="Y646" s="5" t="s">
        <v>855</v>
      </c>
      <c r="Z646" s="5" t="s">
        <v>854</v>
      </c>
      <c r="AA646" s="5" t="s">
        <v>24</v>
      </c>
      <c r="AB646" s="6">
        <v>17</v>
      </c>
      <c r="AC646" s="6">
        <v>750</v>
      </c>
      <c r="AD646" s="6">
        <f t="shared" si="49"/>
        <v>12750</v>
      </c>
      <c r="AE646" s="6"/>
      <c r="AF646" s="6">
        <f t="shared" si="50"/>
        <v>0</v>
      </c>
    </row>
    <row r="647" spans="1:32" x14ac:dyDescent="0.2">
      <c r="A647" s="1">
        <v>200</v>
      </c>
      <c r="B647" s="4" t="s">
        <v>27</v>
      </c>
      <c r="C647" s="4">
        <v>45998</v>
      </c>
      <c r="D647" s="5" t="s">
        <v>35</v>
      </c>
      <c r="E647" s="5"/>
      <c r="F647" s="5" t="s">
        <v>867</v>
      </c>
      <c r="G647" s="5" t="s">
        <v>867</v>
      </c>
      <c r="H647" s="5">
        <f t="shared" si="51"/>
        <v>15</v>
      </c>
      <c r="I647" s="5"/>
      <c r="J647" s="5" t="s">
        <v>854</v>
      </c>
      <c r="K647" s="5" t="s">
        <v>854</v>
      </c>
      <c r="L647" s="5" t="s">
        <v>855</v>
      </c>
      <c r="M647" s="5" t="s">
        <v>854</v>
      </c>
      <c r="N647" s="5" t="s">
        <v>24</v>
      </c>
      <c r="O647" s="6">
        <v>5</v>
      </c>
      <c r="P647" s="6">
        <v>500</v>
      </c>
      <c r="Q647" s="6">
        <f t="shared" si="47"/>
        <v>2500</v>
      </c>
      <c r="R647" s="6"/>
      <c r="S647" s="6">
        <f t="shared" si="48"/>
        <v>0</v>
      </c>
      <c r="T647" s="5" t="s">
        <v>25</v>
      </c>
      <c r="X647" s="5" t="s">
        <v>867</v>
      </c>
      <c r="Y647" s="5" t="s">
        <v>855</v>
      </c>
      <c r="Z647" s="5" t="s">
        <v>854</v>
      </c>
      <c r="AA647" s="5" t="s">
        <v>24</v>
      </c>
      <c r="AB647" s="6">
        <v>5</v>
      </c>
      <c r="AC647" s="6">
        <v>500</v>
      </c>
      <c r="AD647" s="6">
        <f t="shared" si="49"/>
        <v>2500</v>
      </c>
      <c r="AE647" s="6"/>
      <c r="AF647" s="6">
        <f t="shared" si="50"/>
        <v>0</v>
      </c>
    </row>
    <row r="648" spans="1:32" x14ac:dyDescent="0.2">
      <c r="A648" s="1">
        <v>275</v>
      </c>
      <c r="B648" s="4" t="s">
        <v>27</v>
      </c>
      <c r="C648" s="4">
        <v>45998</v>
      </c>
      <c r="D648" s="5" t="s">
        <v>35</v>
      </c>
      <c r="E648" s="5"/>
      <c r="F648" s="5" t="s">
        <v>868</v>
      </c>
      <c r="G648" s="5" t="s">
        <v>868</v>
      </c>
      <c r="H648" s="5">
        <f t="shared" si="51"/>
        <v>15</v>
      </c>
      <c r="I648" s="5"/>
      <c r="J648" s="5" t="s">
        <v>854</v>
      </c>
      <c r="K648" s="5" t="s">
        <v>854</v>
      </c>
      <c r="L648" s="5" t="s">
        <v>855</v>
      </c>
      <c r="M648" s="5" t="s">
        <v>854</v>
      </c>
      <c r="N648" s="5" t="s">
        <v>24</v>
      </c>
      <c r="O648" s="6">
        <v>7</v>
      </c>
      <c r="P648" s="6">
        <v>1250</v>
      </c>
      <c r="Q648" s="6">
        <f t="shared" si="47"/>
        <v>8750</v>
      </c>
      <c r="R648" s="6"/>
      <c r="S648" s="6">
        <f t="shared" si="48"/>
        <v>0</v>
      </c>
      <c r="T648" s="5" t="s">
        <v>25</v>
      </c>
      <c r="X648" s="5" t="s">
        <v>868</v>
      </c>
      <c r="Y648" s="5" t="s">
        <v>855</v>
      </c>
      <c r="Z648" s="5" t="s">
        <v>854</v>
      </c>
      <c r="AA648" s="5" t="s">
        <v>24</v>
      </c>
      <c r="AB648" s="6">
        <v>7</v>
      </c>
      <c r="AC648" s="6">
        <v>1250</v>
      </c>
      <c r="AD648" s="6">
        <f t="shared" si="49"/>
        <v>8750</v>
      </c>
      <c r="AE648" s="6"/>
      <c r="AF648" s="6">
        <f t="shared" si="50"/>
        <v>0</v>
      </c>
    </row>
    <row r="649" spans="1:32" x14ac:dyDescent="0.2">
      <c r="A649" s="1">
        <v>272</v>
      </c>
      <c r="B649" s="4" t="s">
        <v>27</v>
      </c>
      <c r="C649" s="4">
        <v>45998</v>
      </c>
      <c r="D649" s="5" t="s">
        <v>35</v>
      </c>
      <c r="E649" s="5"/>
      <c r="F649" s="5" t="s">
        <v>869</v>
      </c>
      <c r="G649" s="5" t="s">
        <v>869</v>
      </c>
      <c r="H649" s="5">
        <f t="shared" si="51"/>
        <v>15</v>
      </c>
      <c r="I649" s="5"/>
      <c r="J649" s="5" t="s">
        <v>854</v>
      </c>
      <c r="K649" s="5" t="s">
        <v>854</v>
      </c>
      <c r="L649" s="5" t="s">
        <v>855</v>
      </c>
      <c r="M649" s="5" t="s">
        <v>854</v>
      </c>
      <c r="N649" s="5" t="s">
        <v>24</v>
      </c>
      <c r="O649" s="6">
        <v>9</v>
      </c>
      <c r="P649" s="6">
        <v>1000</v>
      </c>
      <c r="Q649" s="6">
        <f t="shared" ref="Q649:Q712" si="52">+IFERROR(O649*P649,0)</f>
        <v>9000</v>
      </c>
      <c r="R649" s="6"/>
      <c r="S649" s="6">
        <f t="shared" ref="S649:S712" si="53">+IFERROR(O649*R649,0)</f>
        <v>0</v>
      </c>
      <c r="T649" s="5" t="s">
        <v>25</v>
      </c>
      <c r="X649" s="5" t="s">
        <v>869</v>
      </c>
      <c r="Y649" s="5" t="s">
        <v>855</v>
      </c>
      <c r="Z649" s="5" t="s">
        <v>854</v>
      </c>
      <c r="AA649" s="5" t="s">
        <v>24</v>
      </c>
      <c r="AB649" s="6">
        <v>9</v>
      </c>
      <c r="AC649" s="6">
        <v>1000</v>
      </c>
      <c r="AD649" s="6">
        <f t="shared" ref="AD649:AD712" si="54">+IFERROR(AB649*AC649,0)</f>
        <v>9000</v>
      </c>
      <c r="AE649" s="6"/>
      <c r="AF649" s="6">
        <f t="shared" ref="AF649:AF712" si="55">+IFERROR(AB649*AE649,0)</f>
        <v>0</v>
      </c>
    </row>
    <row r="650" spans="1:32" x14ac:dyDescent="0.2">
      <c r="A650" s="1">
        <v>1530</v>
      </c>
      <c r="B650" s="5" t="s">
        <v>116</v>
      </c>
      <c r="C650" s="4">
        <v>46004</v>
      </c>
      <c r="D650" s="5" t="s">
        <v>116</v>
      </c>
      <c r="E650" s="5"/>
      <c r="F650" s="5" t="s">
        <v>870</v>
      </c>
      <c r="G650" s="5" t="s">
        <v>870</v>
      </c>
      <c r="H650" s="5">
        <f t="shared" ref="H650:H713" si="56">+LEN(G650)</f>
        <v>12</v>
      </c>
      <c r="I650" s="5"/>
      <c r="J650" s="5" t="s">
        <v>854</v>
      </c>
      <c r="K650" s="5" t="s">
        <v>854</v>
      </c>
      <c r="L650" s="5" t="s">
        <v>855</v>
      </c>
      <c r="M650" s="5" t="s">
        <v>854</v>
      </c>
      <c r="N650" s="5" t="s">
        <v>24</v>
      </c>
      <c r="O650" s="6">
        <v>20</v>
      </c>
      <c r="P650" s="6">
        <v>1000</v>
      </c>
      <c r="Q650" s="6">
        <f t="shared" si="52"/>
        <v>20000</v>
      </c>
      <c r="R650" s="6"/>
      <c r="S650" s="6">
        <f t="shared" si="53"/>
        <v>0</v>
      </c>
      <c r="T650" s="5" t="s">
        <v>25</v>
      </c>
      <c r="X650" s="5" t="s">
        <v>870</v>
      </c>
      <c r="Y650" s="5" t="s">
        <v>855</v>
      </c>
      <c r="Z650" s="5" t="s">
        <v>854</v>
      </c>
      <c r="AA650" s="5" t="s">
        <v>24</v>
      </c>
      <c r="AB650" s="6">
        <v>20</v>
      </c>
      <c r="AC650" s="6">
        <v>1000</v>
      </c>
      <c r="AD650" s="6">
        <f t="shared" si="54"/>
        <v>20000</v>
      </c>
      <c r="AE650" s="6"/>
      <c r="AF650" s="6">
        <f t="shared" si="55"/>
        <v>0</v>
      </c>
    </row>
    <row r="651" spans="1:32" x14ac:dyDescent="0.2">
      <c r="A651" s="1">
        <v>1557</v>
      </c>
      <c r="B651" s="5" t="s">
        <v>116</v>
      </c>
      <c r="C651" s="4">
        <v>46006</v>
      </c>
      <c r="D651" s="5" t="s">
        <v>116</v>
      </c>
      <c r="E651" s="5"/>
      <c r="F651" s="5" t="s">
        <v>870</v>
      </c>
      <c r="G651" s="5" t="s">
        <v>870</v>
      </c>
      <c r="H651" s="5">
        <f t="shared" si="56"/>
        <v>12</v>
      </c>
      <c r="I651" s="5"/>
      <c r="J651" s="5" t="s">
        <v>854</v>
      </c>
      <c r="K651" s="5" t="s">
        <v>854</v>
      </c>
      <c r="L651" s="5" t="s">
        <v>855</v>
      </c>
      <c r="M651" s="5" t="s">
        <v>854</v>
      </c>
      <c r="N651" s="5" t="s">
        <v>24</v>
      </c>
      <c r="O651" s="6">
        <v>1</v>
      </c>
      <c r="P651" s="6">
        <v>750</v>
      </c>
      <c r="Q651" s="6">
        <f t="shared" si="52"/>
        <v>750</v>
      </c>
      <c r="R651" s="6"/>
      <c r="S651" s="6">
        <f t="shared" si="53"/>
        <v>0</v>
      </c>
      <c r="T651" s="5" t="s">
        <v>25</v>
      </c>
      <c r="X651" s="5" t="s">
        <v>870</v>
      </c>
      <c r="Y651" s="5" t="s">
        <v>855</v>
      </c>
      <c r="Z651" s="5" t="s">
        <v>854</v>
      </c>
      <c r="AA651" s="5" t="s">
        <v>24</v>
      </c>
      <c r="AB651" s="6">
        <v>1</v>
      </c>
      <c r="AC651" s="6">
        <v>750</v>
      </c>
      <c r="AD651" s="6">
        <f t="shared" si="54"/>
        <v>750</v>
      </c>
      <c r="AE651" s="6"/>
      <c r="AF651" s="6">
        <f t="shared" si="55"/>
        <v>0</v>
      </c>
    </row>
    <row r="652" spans="1:32" x14ac:dyDescent="0.2">
      <c r="A652" s="1">
        <v>1527</v>
      </c>
      <c r="B652" s="5" t="s">
        <v>116</v>
      </c>
      <c r="C652" s="4">
        <v>46004</v>
      </c>
      <c r="D652" s="5" t="s">
        <v>116</v>
      </c>
      <c r="E652" s="5"/>
      <c r="F652" s="5" t="s">
        <v>871</v>
      </c>
      <c r="G652" s="5" t="s">
        <v>871</v>
      </c>
      <c r="H652" s="5">
        <f t="shared" si="56"/>
        <v>12</v>
      </c>
      <c r="I652" s="5"/>
      <c r="J652" s="5" t="s">
        <v>854</v>
      </c>
      <c r="K652" s="5" t="s">
        <v>854</v>
      </c>
      <c r="L652" s="5" t="s">
        <v>855</v>
      </c>
      <c r="M652" s="5" t="s">
        <v>854</v>
      </c>
      <c r="N652" s="5" t="s">
        <v>24</v>
      </c>
      <c r="O652" s="6">
        <v>18</v>
      </c>
      <c r="P652" s="6">
        <v>1000</v>
      </c>
      <c r="Q652" s="6">
        <f t="shared" si="52"/>
        <v>18000</v>
      </c>
      <c r="R652" s="6"/>
      <c r="S652" s="6">
        <f t="shared" si="53"/>
        <v>0</v>
      </c>
      <c r="T652" s="5" t="s">
        <v>25</v>
      </c>
      <c r="X652" s="5" t="s">
        <v>871</v>
      </c>
      <c r="Y652" s="5" t="s">
        <v>855</v>
      </c>
      <c r="Z652" s="5" t="s">
        <v>854</v>
      </c>
      <c r="AA652" s="5" t="s">
        <v>24</v>
      </c>
      <c r="AB652" s="6">
        <v>18</v>
      </c>
      <c r="AC652" s="6">
        <v>1000</v>
      </c>
      <c r="AD652" s="6">
        <f t="shared" si="54"/>
        <v>18000</v>
      </c>
      <c r="AE652" s="6"/>
      <c r="AF652" s="6">
        <f t="shared" si="55"/>
        <v>0</v>
      </c>
    </row>
    <row r="653" spans="1:32" x14ac:dyDescent="0.2">
      <c r="A653" s="1">
        <v>1552</v>
      </c>
      <c r="B653" s="5" t="s">
        <v>116</v>
      </c>
      <c r="C653" s="4">
        <v>46006</v>
      </c>
      <c r="D653" s="5" t="s">
        <v>116</v>
      </c>
      <c r="E653" s="5"/>
      <c r="F653" s="5" t="s">
        <v>871</v>
      </c>
      <c r="G653" s="5" t="s">
        <v>871</v>
      </c>
      <c r="H653" s="5">
        <f t="shared" si="56"/>
        <v>12</v>
      </c>
      <c r="I653" s="5"/>
      <c r="J653" s="5" t="s">
        <v>854</v>
      </c>
      <c r="K653" s="5" t="s">
        <v>854</v>
      </c>
      <c r="L653" s="5" t="s">
        <v>855</v>
      </c>
      <c r="M653" s="5" t="s">
        <v>854</v>
      </c>
      <c r="N653" s="5" t="s">
        <v>24</v>
      </c>
      <c r="O653" s="6">
        <v>4</v>
      </c>
      <c r="P653" s="6">
        <v>1000</v>
      </c>
      <c r="Q653" s="6">
        <f t="shared" si="52"/>
        <v>4000</v>
      </c>
      <c r="R653" s="6"/>
      <c r="S653" s="6">
        <f t="shared" si="53"/>
        <v>0</v>
      </c>
      <c r="T653" s="5" t="s">
        <v>25</v>
      </c>
      <c r="X653" s="5" t="s">
        <v>871</v>
      </c>
      <c r="Y653" s="5" t="s">
        <v>855</v>
      </c>
      <c r="Z653" s="5" t="s">
        <v>854</v>
      </c>
      <c r="AA653" s="5" t="s">
        <v>24</v>
      </c>
      <c r="AB653" s="6">
        <v>4</v>
      </c>
      <c r="AC653" s="6">
        <v>1000</v>
      </c>
      <c r="AD653" s="6">
        <f t="shared" si="54"/>
        <v>4000</v>
      </c>
      <c r="AE653" s="6"/>
      <c r="AF653" s="6">
        <f t="shared" si="55"/>
        <v>0</v>
      </c>
    </row>
    <row r="654" spans="1:32" x14ac:dyDescent="0.2">
      <c r="A654" s="1">
        <v>1528</v>
      </c>
      <c r="B654" s="5" t="s">
        <v>116</v>
      </c>
      <c r="C654" s="4">
        <v>46004</v>
      </c>
      <c r="D654" s="5" t="s">
        <v>116</v>
      </c>
      <c r="E654" s="5"/>
      <c r="F654" s="5" t="s">
        <v>872</v>
      </c>
      <c r="G654" s="5" t="s">
        <v>872</v>
      </c>
      <c r="H654" s="5">
        <f t="shared" si="56"/>
        <v>12</v>
      </c>
      <c r="I654" s="5"/>
      <c r="J654" s="5" t="s">
        <v>854</v>
      </c>
      <c r="K654" s="5" t="s">
        <v>854</v>
      </c>
      <c r="L654" s="5" t="s">
        <v>855</v>
      </c>
      <c r="M654" s="5" t="s">
        <v>854</v>
      </c>
      <c r="N654" s="5" t="s">
        <v>24</v>
      </c>
      <c r="O654" s="6">
        <v>20</v>
      </c>
      <c r="P654" s="6">
        <v>1000</v>
      </c>
      <c r="Q654" s="6">
        <f t="shared" si="52"/>
        <v>20000</v>
      </c>
      <c r="R654" s="6"/>
      <c r="S654" s="6">
        <f t="shared" si="53"/>
        <v>0</v>
      </c>
      <c r="T654" s="5" t="s">
        <v>25</v>
      </c>
      <c r="X654" s="5" t="s">
        <v>872</v>
      </c>
      <c r="Y654" s="5" t="s">
        <v>855</v>
      </c>
      <c r="Z654" s="5" t="s">
        <v>854</v>
      </c>
      <c r="AA654" s="5" t="s">
        <v>24</v>
      </c>
      <c r="AB654" s="6">
        <v>20</v>
      </c>
      <c r="AC654" s="6">
        <v>1000</v>
      </c>
      <c r="AD654" s="6">
        <f t="shared" si="54"/>
        <v>20000</v>
      </c>
      <c r="AE654" s="6"/>
      <c r="AF654" s="6">
        <f t="shared" si="55"/>
        <v>0</v>
      </c>
    </row>
    <row r="655" spans="1:32" x14ac:dyDescent="0.2">
      <c r="A655" s="1">
        <v>1553</v>
      </c>
      <c r="B655" s="5" t="s">
        <v>116</v>
      </c>
      <c r="C655" s="4">
        <v>46006</v>
      </c>
      <c r="D655" s="5" t="s">
        <v>116</v>
      </c>
      <c r="E655" s="5"/>
      <c r="F655" s="5" t="s">
        <v>872</v>
      </c>
      <c r="G655" s="5" t="s">
        <v>872</v>
      </c>
      <c r="H655" s="5">
        <f t="shared" si="56"/>
        <v>12</v>
      </c>
      <c r="I655" s="5"/>
      <c r="J655" s="5" t="s">
        <v>854</v>
      </c>
      <c r="K655" s="5" t="s">
        <v>854</v>
      </c>
      <c r="L655" s="5" t="s">
        <v>855</v>
      </c>
      <c r="M655" s="5" t="s">
        <v>854</v>
      </c>
      <c r="N655" s="5" t="s">
        <v>24</v>
      </c>
      <c r="O655" s="6">
        <v>2</v>
      </c>
      <c r="P655" s="6">
        <v>1000</v>
      </c>
      <c r="Q655" s="6">
        <f t="shared" si="52"/>
        <v>2000</v>
      </c>
      <c r="R655" s="6"/>
      <c r="S655" s="6">
        <f t="shared" si="53"/>
        <v>0</v>
      </c>
      <c r="T655" s="5" t="s">
        <v>25</v>
      </c>
      <c r="X655" s="5" t="s">
        <v>872</v>
      </c>
      <c r="Y655" s="5" t="s">
        <v>855</v>
      </c>
      <c r="Z655" s="5" t="s">
        <v>854</v>
      </c>
      <c r="AA655" s="5" t="s">
        <v>24</v>
      </c>
      <c r="AB655" s="6">
        <v>2</v>
      </c>
      <c r="AC655" s="6">
        <v>1000</v>
      </c>
      <c r="AD655" s="6">
        <f t="shared" si="54"/>
        <v>2000</v>
      </c>
      <c r="AE655" s="6"/>
      <c r="AF655" s="6">
        <f t="shared" si="55"/>
        <v>0</v>
      </c>
    </row>
    <row r="656" spans="1:32" x14ac:dyDescent="0.2">
      <c r="A656" s="1">
        <v>204</v>
      </c>
      <c r="B656" s="4" t="s">
        <v>27</v>
      </c>
      <c r="C656" s="4">
        <v>45998</v>
      </c>
      <c r="D656" s="5" t="s">
        <v>35</v>
      </c>
      <c r="E656" s="5"/>
      <c r="F656" s="5" t="s">
        <v>873</v>
      </c>
      <c r="G656" s="5" t="s">
        <v>873</v>
      </c>
      <c r="H656" s="5">
        <f t="shared" si="56"/>
        <v>15</v>
      </c>
      <c r="I656" s="5"/>
      <c r="J656" s="5" t="s">
        <v>854</v>
      </c>
      <c r="K656" s="5" t="s">
        <v>854</v>
      </c>
      <c r="L656" s="5" t="s">
        <v>855</v>
      </c>
      <c r="M656" s="5" t="s">
        <v>854</v>
      </c>
      <c r="N656" s="5" t="s">
        <v>24</v>
      </c>
      <c r="O656" s="6">
        <v>2</v>
      </c>
      <c r="P656" s="6">
        <v>1000</v>
      </c>
      <c r="Q656" s="6">
        <f t="shared" si="52"/>
        <v>2000</v>
      </c>
      <c r="R656" s="6"/>
      <c r="S656" s="6">
        <f t="shared" si="53"/>
        <v>0</v>
      </c>
      <c r="T656" s="5" t="s">
        <v>25</v>
      </c>
      <c r="X656" s="5" t="s">
        <v>873</v>
      </c>
      <c r="Y656" s="5" t="s">
        <v>855</v>
      </c>
      <c r="Z656" s="5" t="s">
        <v>854</v>
      </c>
      <c r="AA656" s="5" t="s">
        <v>24</v>
      </c>
      <c r="AB656" s="6">
        <v>2</v>
      </c>
      <c r="AC656" s="6">
        <v>1000</v>
      </c>
      <c r="AD656" s="6">
        <f t="shared" si="54"/>
        <v>2000</v>
      </c>
      <c r="AE656" s="6"/>
      <c r="AF656" s="6">
        <f t="shared" si="55"/>
        <v>0</v>
      </c>
    </row>
    <row r="657" spans="1:32" x14ac:dyDescent="0.2">
      <c r="A657" s="1">
        <v>269</v>
      </c>
      <c r="B657" s="4" t="s">
        <v>27</v>
      </c>
      <c r="C657" s="4">
        <v>45998</v>
      </c>
      <c r="D657" s="5" t="s">
        <v>35</v>
      </c>
      <c r="E657" s="5"/>
      <c r="F657" s="5" t="s">
        <v>873</v>
      </c>
      <c r="G657" s="5" t="s">
        <v>873</v>
      </c>
      <c r="H657" s="5">
        <f t="shared" si="56"/>
        <v>15</v>
      </c>
      <c r="I657" s="5"/>
      <c r="J657" s="5" t="s">
        <v>854</v>
      </c>
      <c r="K657" s="5" t="s">
        <v>854</v>
      </c>
      <c r="L657" s="5" t="s">
        <v>855</v>
      </c>
      <c r="M657" s="5" t="s">
        <v>854</v>
      </c>
      <c r="N657" s="5" t="s">
        <v>24</v>
      </c>
      <c r="O657" s="6">
        <v>20</v>
      </c>
      <c r="P657" s="6">
        <v>1000</v>
      </c>
      <c r="Q657" s="6">
        <f t="shared" si="52"/>
        <v>20000</v>
      </c>
      <c r="R657" s="6"/>
      <c r="S657" s="6">
        <f t="shared" si="53"/>
        <v>0</v>
      </c>
      <c r="T657" s="5" t="s">
        <v>25</v>
      </c>
      <c r="X657" s="5" t="s">
        <v>873</v>
      </c>
      <c r="Y657" s="5" t="s">
        <v>855</v>
      </c>
      <c r="Z657" s="5" t="s">
        <v>854</v>
      </c>
      <c r="AA657" s="5" t="s">
        <v>24</v>
      </c>
      <c r="AB657" s="6">
        <v>20</v>
      </c>
      <c r="AC657" s="6">
        <v>1000</v>
      </c>
      <c r="AD657" s="6">
        <f t="shared" si="54"/>
        <v>20000</v>
      </c>
      <c r="AE657" s="6"/>
      <c r="AF657" s="6">
        <f t="shared" si="55"/>
        <v>0</v>
      </c>
    </row>
    <row r="658" spans="1:32" x14ac:dyDescent="0.2">
      <c r="A658" s="1">
        <v>276</v>
      </c>
      <c r="B658" s="4" t="s">
        <v>27</v>
      </c>
      <c r="C658" s="4">
        <v>45998</v>
      </c>
      <c r="D658" s="5" t="s">
        <v>35</v>
      </c>
      <c r="E658" s="5"/>
      <c r="F658" s="5" t="s">
        <v>873</v>
      </c>
      <c r="G658" s="5" t="s">
        <v>873</v>
      </c>
      <c r="H658" s="5">
        <f t="shared" si="56"/>
        <v>15</v>
      </c>
      <c r="I658" s="5"/>
      <c r="J658" s="5" t="s">
        <v>854</v>
      </c>
      <c r="K658" s="5" t="s">
        <v>854</v>
      </c>
      <c r="L658" s="5" t="s">
        <v>855</v>
      </c>
      <c r="M658" s="5" t="s">
        <v>854</v>
      </c>
      <c r="N658" s="5" t="s">
        <v>24</v>
      </c>
      <c r="O658" s="6">
        <v>1</v>
      </c>
      <c r="P658" s="6">
        <v>1000</v>
      </c>
      <c r="Q658" s="6">
        <f t="shared" si="52"/>
        <v>1000</v>
      </c>
      <c r="R658" s="6"/>
      <c r="S658" s="6">
        <f t="shared" si="53"/>
        <v>0</v>
      </c>
      <c r="T658" s="5" t="s">
        <v>25</v>
      </c>
      <c r="X658" s="5" t="s">
        <v>873</v>
      </c>
      <c r="Y658" s="5" t="s">
        <v>855</v>
      </c>
      <c r="Z658" s="5" t="s">
        <v>854</v>
      </c>
      <c r="AA658" s="5" t="s">
        <v>24</v>
      </c>
      <c r="AB658" s="6">
        <v>1</v>
      </c>
      <c r="AC658" s="6">
        <v>1000</v>
      </c>
      <c r="AD658" s="6">
        <f t="shared" si="54"/>
        <v>1000</v>
      </c>
      <c r="AE658" s="6"/>
      <c r="AF658" s="6">
        <f t="shared" si="55"/>
        <v>0</v>
      </c>
    </row>
    <row r="659" spans="1:32" x14ac:dyDescent="0.2">
      <c r="A659" s="1">
        <v>1148</v>
      </c>
      <c r="B659" s="4" t="s">
        <v>60</v>
      </c>
      <c r="C659" s="4">
        <v>46003</v>
      </c>
      <c r="D659" s="5" t="s">
        <v>60</v>
      </c>
      <c r="E659" s="5"/>
      <c r="F659" s="5" t="s">
        <v>874</v>
      </c>
      <c r="G659" s="5" t="s">
        <v>874</v>
      </c>
      <c r="H659" s="5">
        <f t="shared" si="56"/>
        <v>12</v>
      </c>
      <c r="I659" s="5"/>
      <c r="J659" s="5" t="s">
        <v>854</v>
      </c>
      <c r="K659" s="5" t="s">
        <v>854</v>
      </c>
      <c r="L659" s="5" t="s">
        <v>855</v>
      </c>
      <c r="M659" s="5" t="s">
        <v>854</v>
      </c>
      <c r="N659" s="5" t="s">
        <v>24</v>
      </c>
      <c r="O659" s="6">
        <v>2</v>
      </c>
      <c r="P659" s="6">
        <v>1000</v>
      </c>
      <c r="Q659" s="6">
        <f t="shared" si="52"/>
        <v>2000</v>
      </c>
      <c r="R659" s="6"/>
      <c r="S659" s="6">
        <f t="shared" si="53"/>
        <v>0</v>
      </c>
      <c r="T659" s="5" t="s">
        <v>25</v>
      </c>
      <c r="X659" s="5" t="s">
        <v>874</v>
      </c>
      <c r="Y659" s="5" t="s">
        <v>855</v>
      </c>
      <c r="Z659" s="5" t="s">
        <v>854</v>
      </c>
      <c r="AA659" s="5" t="s">
        <v>24</v>
      </c>
      <c r="AB659" s="6">
        <v>2</v>
      </c>
      <c r="AC659" s="6">
        <v>1000</v>
      </c>
      <c r="AD659" s="6">
        <f t="shared" si="54"/>
        <v>2000</v>
      </c>
      <c r="AE659" s="6"/>
      <c r="AF659" s="6">
        <f t="shared" si="55"/>
        <v>0</v>
      </c>
    </row>
    <row r="660" spans="1:32" x14ac:dyDescent="0.2">
      <c r="A660" s="1">
        <v>255</v>
      </c>
      <c r="B660" s="4" t="s">
        <v>27</v>
      </c>
      <c r="C660" s="4">
        <v>45998</v>
      </c>
      <c r="D660" s="5" t="s">
        <v>35</v>
      </c>
      <c r="E660" s="5"/>
      <c r="F660" s="5" t="s">
        <v>875</v>
      </c>
      <c r="G660" s="5" t="s">
        <v>875</v>
      </c>
      <c r="H660" s="5">
        <f t="shared" si="56"/>
        <v>15</v>
      </c>
      <c r="I660" s="5"/>
      <c r="J660" s="5" t="s">
        <v>854</v>
      </c>
      <c r="K660" s="5" t="s">
        <v>854</v>
      </c>
      <c r="L660" s="5" t="s">
        <v>855</v>
      </c>
      <c r="M660" s="5" t="s">
        <v>854</v>
      </c>
      <c r="N660" s="5" t="s">
        <v>24</v>
      </c>
      <c r="O660" s="6">
        <v>3</v>
      </c>
      <c r="P660" s="6">
        <v>1000</v>
      </c>
      <c r="Q660" s="6">
        <f t="shared" si="52"/>
        <v>3000</v>
      </c>
      <c r="R660" s="6"/>
      <c r="S660" s="6">
        <f t="shared" si="53"/>
        <v>0</v>
      </c>
      <c r="T660" s="5" t="s">
        <v>25</v>
      </c>
      <c r="X660" s="5" t="s">
        <v>875</v>
      </c>
      <c r="Y660" s="5" t="s">
        <v>855</v>
      </c>
      <c r="Z660" s="5" t="s">
        <v>854</v>
      </c>
      <c r="AA660" s="5" t="s">
        <v>24</v>
      </c>
      <c r="AB660" s="6">
        <v>3</v>
      </c>
      <c r="AC660" s="6">
        <v>1000</v>
      </c>
      <c r="AD660" s="6">
        <f t="shared" si="54"/>
        <v>3000</v>
      </c>
      <c r="AE660" s="6"/>
      <c r="AF660" s="6">
        <f t="shared" si="55"/>
        <v>0</v>
      </c>
    </row>
    <row r="661" spans="1:32" x14ac:dyDescent="0.2">
      <c r="A661" s="1">
        <v>288</v>
      </c>
      <c r="B661" s="4" t="s">
        <v>27</v>
      </c>
      <c r="C661" s="4">
        <v>45998</v>
      </c>
      <c r="D661" s="5" t="s">
        <v>35</v>
      </c>
      <c r="E661" s="5"/>
      <c r="F661" s="5" t="s">
        <v>876</v>
      </c>
      <c r="G661" s="5" t="s">
        <v>876</v>
      </c>
      <c r="H661" s="5">
        <f t="shared" si="56"/>
        <v>15</v>
      </c>
      <c r="I661" s="5"/>
      <c r="J661" s="5" t="s">
        <v>854</v>
      </c>
      <c r="K661" s="5" t="s">
        <v>854</v>
      </c>
      <c r="L661" s="5" t="s">
        <v>855</v>
      </c>
      <c r="M661" s="5" t="s">
        <v>854</v>
      </c>
      <c r="N661" s="5" t="s">
        <v>24</v>
      </c>
      <c r="O661" s="6">
        <v>1</v>
      </c>
      <c r="P661" s="6">
        <v>1000</v>
      </c>
      <c r="Q661" s="6">
        <f t="shared" si="52"/>
        <v>1000</v>
      </c>
      <c r="R661" s="6"/>
      <c r="S661" s="6">
        <f t="shared" si="53"/>
        <v>0</v>
      </c>
      <c r="T661" s="5" t="s">
        <v>25</v>
      </c>
      <c r="X661" s="5" t="s">
        <v>876</v>
      </c>
      <c r="Y661" s="5" t="s">
        <v>855</v>
      </c>
      <c r="Z661" s="5" t="s">
        <v>854</v>
      </c>
      <c r="AA661" s="5" t="s">
        <v>24</v>
      </c>
      <c r="AB661" s="6">
        <v>1</v>
      </c>
      <c r="AC661" s="6">
        <v>1000</v>
      </c>
      <c r="AD661" s="6">
        <f t="shared" si="54"/>
        <v>1000</v>
      </c>
      <c r="AE661" s="6"/>
      <c r="AF661" s="6">
        <f t="shared" si="55"/>
        <v>0</v>
      </c>
    </row>
    <row r="662" spans="1:32" x14ac:dyDescent="0.2">
      <c r="A662" s="1">
        <v>1620</v>
      </c>
      <c r="B662" s="4" t="s">
        <v>52</v>
      </c>
      <c r="C662" s="4">
        <v>46000</v>
      </c>
      <c r="D662" s="5" t="s">
        <v>209</v>
      </c>
      <c r="E662" s="5"/>
      <c r="F662" s="5" t="s">
        <v>877</v>
      </c>
      <c r="G662" s="5" t="s">
        <v>877</v>
      </c>
      <c r="H662" s="5">
        <f t="shared" si="56"/>
        <v>17</v>
      </c>
      <c r="I662" s="5"/>
      <c r="J662" s="5" t="s">
        <v>877</v>
      </c>
      <c r="K662" s="5" t="s">
        <v>877</v>
      </c>
      <c r="L662" s="5" t="s">
        <v>878</v>
      </c>
      <c r="M662" s="5" t="s">
        <v>877</v>
      </c>
      <c r="N662" s="5" t="s">
        <v>24</v>
      </c>
      <c r="O662" s="6">
        <v>1</v>
      </c>
      <c r="P662" s="6">
        <v>2000</v>
      </c>
      <c r="Q662" s="6">
        <f t="shared" si="52"/>
        <v>2000</v>
      </c>
      <c r="R662" s="6"/>
      <c r="S662" s="6">
        <f t="shared" si="53"/>
        <v>0</v>
      </c>
      <c r="T662" s="5" t="s">
        <v>25</v>
      </c>
      <c r="X662" s="5" t="s">
        <v>877</v>
      </c>
      <c r="Y662" s="5" t="s">
        <v>878</v>
      </c>
      <c r="Z662" s="5" t="s">
        <v>877</v>
      </c>
      <c r="AA662" s="5" t="s">
        <v>24</v>
      </c>
      <c r="AB662" s="6">
        <v>1</v>
      </c>
      <c r="AC662" s="6">
        <v>2000</v>
      </c>
      <c r="AD662" s="6">
        <f t="shared" si="54"/>
        <v>2000</v>
      </c>
      <c r="AE662" s="6"/>
      <c r="AF662" s="6">
        <f t="shared" si="55"/>
        <v>0</v>
      </c>
    </row>
    <row r="663" spans="1:32" x14ac:dyDescent="0.2">
      <c r="A663" s="1">
        <v>1666</v>
      </c>
      <c r="B663" s="4" t="s">
        <v>52</v>
      </c>
      <c r="C663" s="4">
        <v>46000</v>
      </c>
      <c r="D663" s="5" t="s">
        <v>226</v>
      </c>
      <c r="E663" s="5"/>
      <c r="F663" s="5" t="s">
        <v>877</v>
      </c>
      <c r="G663" s="5" t="s">
        <v>877</v>
      </c>
      <c r="H663" s="5">
        <f t="shared" si="56"/>
        <v>17</v>
      </c>
      <c r="I663" s="5"/>
      <c r="J663" s="5" t="s">
        <v>877</v>
      </c>
      <c r="K663" s="5" t="s">
        <v>877</v>
      </c>
      <c r="L663" s="5" t="s">
        <v>878</v>
      </c>
      <c r="M663" s="5" t="s">
        <v>877</v>
      </c>
      <c r="N663" s="5" t="s">
        <v>24</v>
      </c>
      <c r="O663" s="6">
        <v>9</v>
      </c>
      <c r="P663" s="6">
        <v>2000</v>
      </c>
      <c r="Q663" s="6">
        <f t="shared" si="52"/>
        <v>18000</v>
      </c>
      <c r="R663" s="6"/>
      <c r="S663" s="6">
        <f t="shared" si="53"/>
        <v>0</v>
      </c>
      <c r="T663" s="5" t="s">
        <v>25</v>
      </c>
      <c r="X663" s="5" t="s">
        <v>877</v>
      </c>
      <c r="Y663" s="5" t="s">
        <v>878</v>
      </c>
      <c r="Z663" s="5" t="s">
        <v>877</v>
      </c>
      <c r="AA663" s="5" t="s">
        <v>24</v>
      </c>
      <c r="AB663" s="6">
        <v>9</v>
      </c>
      <c r="AC663" s="6">
        <v>2000</v>
      </c>
      <c r="AD663" s="6">
        <f t="shared" si="54"/>
        <v>18000</v>
      </c>
      <c r="AE663" s="6"/>
      <c r="AF663" s="6">
        <f t="shared" si="55"/>
        <v>0</v>
      </c>
    </row>
    <row r="664" spans="1:32" x14ac:dyDescent="0.2">
      <c r="A664" s="1">
        <v>1452</v>
      </c>
      <c r="B664" s="5" t="s">
        <v>116</v>
      </c>
      <c r="C664" s="4">
        <v>46004</v>
      </c>
      <c r="D664" s="5" t="s">
        <v>116</v>
      </c>
      <c r="E664" s="5"/>
      <c r="F664" s="5" t="s">
        <v>879</v>
      </c>
      <c r="G664" s="5" t="s">
        <v>879</v>
      </c>
      <c r="H664" s="5">
        <f t="shared" si="56"/>
        <v>18</v>
      </c>
      <c r="I664" s="5"/>
      <c r="J664" s="5" t="s">
        <v>879</v>
      </c>
      <c r="K664" s="5" t="s">
        <v>879</v>
      </c>
      <c r="L664" s="5" t="s">
        <v>878</v>
      </c>
      <c r="M664" s="5" t="s">
        <v>879</v>
      </c>
      <c r="N664" s="5" t="s">
        <v>24</v>
      </c>
      <c r="O664" s="6">
        <v>20</v>
      </c>
      <c r="P664" s="6">
        <v>2000</v>
      </c>
      <c r="Q664" s="6">
        <f t="shared" si="52"/>
        <v>40000</v>
      </c>
      <c r="R664" s="6"/>
      <c r="S664" s="6">
        <f t="shared" si="53"/>
        <v>0</v>
      </c>
      <c r="T664" s="5" t="s">
        <v>25</v>
      </c>
      <c r="X664" s="5" t="s">
        <v>879</v>
      </c>
      <c r="Y664" s="5" t="s">
        <v>878</v>
      </c>
      <c r="Z664" s="5" t="s">
        <v>879</v>
      </c>
      <c r="AA664" s="5" t="s">
        <v>24</v>
      </c>
      <c r="AB664" s="6">
        <v>20</v>
      </c>
      <c r="AC664" s="6">
        <v>2000</v>
      </c>
      <c r="AD664" s="6">
        <f t="shared" si="54"/>
        <v>40000</v>
      </c>
      <c r="AE664" s="6"/>
      <c r="AF664" s="6">
        <f t="shared" si="55"/>
        <v>0</v>
      </c>
    </row>
    <row r="665" spans="1:32" x14ac:dyDescent="0.2">
      <c r="A665" s="1">
        <v>2088</v>
      </c>
      <c r="B665" s="5" t="s">
        <v>247</v>
      </c>
      <c r="C665" s="4">
        <v>46011</v>
      </c>
      <c r="D665" s="5" t="s">
        <v>27</v>
      </c>
      <c r="E665" s="5"/>
      <c r="F665" s="5" t="s">
        <v>880</v>
      </c>
      <c r="G665" s="5" t="s">
        <v>880</v>
      </c>
      <c r="H665" s="5">
        <f t="shared" si="56"/>
        <v>14</v>
      </c>
      <c r="I665" s="5"/>
      <c r="J665" s="5" t="s">
        <v>880</v>
      </c>
      <c r="K665" s="5" t="s">
        <v>880</v>
      </c>
      <c r="L665" s="5" t="s">
        <v>878</v>
      </c>
      <c r="M665" s="5" t="s">
        <v>880</v>
      </c>
      <c r="N665" s="5" t="s">
        <v>24</v>
      </c>
      <c r="O665" s="6">
        <v>94</v>
      </c>
      <c r="P665" s="7">
        <v>2000</v>
      </c>
      <c r="Q665" s="6">
        <f t="shared" si="52"/>
        <v>188000</v>
      </c>
      <c r="R665" s="7">
        <v>1500</v>
      </c>
      <c r="S665" s="6">
        <f t="shared" si="53"/>
        <v>141000</v>
      </c>
      <c r="T665" s="5" t="s">
        <v>25</v>
      </c>
      <c r="X665" s="5" t="s">
        <v>880</v>
      </c>
      <c r="Y665" s="5" t="s">
        <v>878</v>
      </c>
      <c r="Z665" s="5" t="s">
        <v>880</v>
      </c>
      <c r="AA665" s="5" t="s">
        <v>24</v>
      </c>
      <c r="AB665" s="6">
        <v>94</v>
      </c>
      <c r="AC665" s="7">
        <v>2000</v>
      </c>
      <c r="AD665" s="6">
        <f t="shared" si="54"/>
        <v>188000</v>
      </c>
      <c r="AE665" s="7">
        <v>1500</v>
      </c>
      <c r="AF665" s="6">
        <f t="shared" si="55"/>
        <v>141000</v>
      </c>
    </row>
    <row r="666" spans="1:32" x14ac:dyDescent="0.2">
      <c r="A666" s="1">
        <v>857</v>
      </c>
      <c r="B666" s="4" t="s">
        <v>72</v>
      </c>
      <c r="C666" s="4">
        <v>46001</v>
      </c>
      <c r="D666" s="5" t="s">
        <v>881</v>
      </c>
      <c r="E666" s="5"/>
      <c r="F666" s="5" t="s">
        <v>882</v>
      </c>
      <c r="G666" s="5" t="s">
        <v>882</v>
      </c>
      <c r="H666" s="5">
        <f t="shared" si="56"/>
        <v>20</v>
      </c>
      <c r="I666" s="5"/>
      <c r="J666" s="5" t="s">
        <v>883</v>
      </c>
      <c r="K666" s="5" t="s">
        <v>883</v>
      </c>
      <c r="L666" s="5" t="s">
        <v>878</v>
      </c>
      <c r="M666" s="5" t="s">
        <v>883</v>
      </c>
      <c r="N666" s="5" t="s">
        <v>24</v>
      </c>
      <c r="O666" s="6">
        <v>1</v>
      </c>
      <c r="P666" s="6">
        <v>1000</v>
      </c>
      <c r="Q666" s="6">
        <f t="shared" si="52"/>
        <v>1000</v>
      </c>
      <c r="R666" s="6"/>
      <c r="S666" s="6">
        <f t="shared" si="53"/>
        <v>0</v>
      </c>
      <c r="T666" s="5" t="s">
        <v>25</v>
      </c>
      <c r="X666" s="5" t="s">
        <v>882</v>
      </c>
      <c r="Y666" s="5" t="s">
        <v>878</v>
      </c>
      <c r="Z666" s="5" t="s">
        <v>883</v>
      </c>
      <c r="AA666" s="5" t="s">
        <v>24</v>
      </c>
      <c r="AB666" s="6">
        <v>1</v>
      </c>
      <c r="AC666" s="6">
        <v>1000</v>
      </c>
      <c r="AD666" s="6">
        <f t="shared" si="54"/>
        <v>1000</v>
      </c>
      <c r="AE666" s="6"/>
      <c r="AF666" s="6">
        <f t="shared" si="55"/>
        <v>0</v>
      </c>
    </row>
    <row r="667" spans="1:32" x14ac:dyDescent="0.2">
      <c r="A667" s="1">
        <v>1609</v>
      </c>
      <c r="B667" s="4" t="s">
        <v>52</v>
      </c>
      <c r="C667" s="4">
        <v>46000</v>
      </c>
      <c r="D667" s="5" t="s">
        <v>214</v>
      </c>
      <c r="E667" s="5"/>
      <c r="F667" s="5" t="s">
        <v>884</v>
      </c>
      <c r="G667" s="5" t="s">
        <v>884</v>
      </c>
      <c r="H667" s="5">
        <f t="shared" si="56"/>
        <v>14</v>
      </c>
      <c r="I667" s="5"/>
      <c r="J667" s="5" t="s">
        <v>885</v>
      </c>
      <c r="K667" s="5" t="s">
        <v>885</v>
      </c>
      <c r="L667" s="5" t="s">
        <v>886</v>
      </c>
      <c r="M667" s="5" t="s">
        <v>885</v>
      </c>
      <c r="N667" s="5" t="s">
        <v>24</v>
      </c>
      <c r="O667" s="6">
        <v>80</v>
      </c>
      <c r="P667" s="6">
        <v>1000</v>
      </c>
      <c r="Q667" s="6">
        <f t="shared" si="52"/>
        <v>80000</v>
      </c>
      <c r="R667" s="6"/>
      <c r="S667" s="6">
        <f t="shared" si="53"/>
        <v>0</v>
      </c>
      <c r="T667" s="5" t="s">
        <v>25</v>
      </c>
      <c r="X667" s="5" t="s">
        <v>884</v>
      </c>
      <c r="Y667" s="5" t="s">
        <v>886</v>
      </c>
      <c r="Z667" s="5" t="s">
        <v>885</v>
      </c>
      <c r="AA667" s="5" t="s">
        <v>24</v>
      </c>
      <c r="AB667" s="6">
        <v>80</v>
      </c>
      <c r="AC667" s="6">
        <v>1000</v>
      </c>
      <c r="AD667" s="6">
        <f t="shared" si="54"/>
        <v>80000</v>
      </c>
      <c r="AE667" s="6"/>
      <c r="AF667" s="6">
        <f t="shared" si="55"/>
        <v>0</v>
      </c>
    </row>
    <row r="668" spans="1:32" x14ac:dyDescent="0.2">
      <c r="A668" s="1">
        <v>855</v>
      </c>
      <c r="B668" s="4" t="s">
        <v>72</v>
      </c>
      <c r="C668" s="4">
        <v>46001</v>
      </c>
      <c r="D668" s="5" t="s">
        <v>881</v>
      </c>
      <c r="E668" s="5"/>
      <c r="F668" s="5" t="s">
        <v>887</v>
      </c>
      <c r="G668" s="5" t="s">
        <v>887</v>
      </c>
      <c r="H668" s="5">
        <f t="shared" si="56"/>
        <v>19</v>
      </c>
      <c r="I668" s="5"/>
      <c r="J668" s="5" t="s">
        <v>885</v>
      </c>
      <c r="K668" s="5" t="s">
        <v>885</v>
      </c>
      <c r="L668" s="5" t="s">
        <v>886</v>
      </c>
      <c r="M668" s="5" t="s">
        <v>885</v>
      </c>
      <c r="N668" s="5" t="s">
        <v>24</v>
      </c>
      <c r="O668" s="6">
        <v>4</v>
      </c>
      <c r="P668" s="6">
        <v>1000</v>
      </c>
      <c r="Q668" s="6">
        <f t="shared" si="52"/>
        <v>4000</v>
      </c>
      <c r="R668" s="6"/>
      <c r="S668" s="6">
        <f t="shared" si="53"/>
        <v>0</v>
      </c>
      <c r="T668" s="5" t="s">
        <v>25</v>
      </c>
      <c r="X668" s="5" t="s">
        <v>887</v>
      </c>
      <c r="Y668" s="5" t="s">
        <v>886</v>
      </c>
      <c r="Z668" s="5" t="s">
        <v>885</v>
      </c>
      <c r="AA668" s="5" t="s">
        <v>24</v>
      </c>
      <c r="AB668" s="6">
        <v>4</v>
      </c>
      <c r="AC668" s="6">
        <v>1000</v>
      </c>
      <c r="AD668" s="6">
        <f t="shared" si="54"/>
        <v>4000</v>
      </c>
      <c r="AE668" s="6"/>
      <c r="AF668" s="6">
        <f t="shared" si="55"/>
        <v>0</v>
      </c>
    </row>
    <row r="669" spans="1:32" x14ac:dyDescent="0.2">
      <c r="A669" s="1">
        <v>856</v>
      </c>
      <c r="B669" s="4" t="s">
        <v>72</v>
      </c>
      <c r="C669" s="4">
        <v>46001</v>
      </c>
      <c r="D669" s="5" t="s">
        <v>881</v>
      </c>
      <c r="E669" s="5"/>
      <c r="F669" s="5" t="s">
        <v>888</v>
      </c>
      <c r="G669" s="5" t="s">
        <v>888</v>
      </c>
      <c r="H669" s="5">
        <f t="shared" si="56"/>
        <v>26</v>
      </c>
      <c r="I669" s="5"/>
      <c r="J669" s="5" t="s">
        <v>885</v>
      </c>
      <c r="K669" s="5" t="s">
        <v>885</v>
      </c>
      <c r="L669" s="5" t="s">
        <v>886</v>
      </c>
      <c r="M669" s="5" t="s">
        <v>885</v>
      </c>
      <c r="N669" s="5" t="s">
        <v>24</v>
      </c>
      <c r="O669" s="6">
        <v>11</v>
      </c>
      <c r="P669" s="6">
        <v>1000</v>
      </c>
      <c r="Q669" s="6">
        <f t="shared" si="52"/>
        <v>11000</v>
      </c>
      <c r="R669" s="6"/>
      <c r="S669" s="6">
        <f t="shared" si="53"/>
        <v>0</v>
      </c>
      <c r="T669" s="5" t="s">
        <v>25</v>
      </c>
      <c r="X669" s="5" t="s">
        <v>888</v>
      </c>
      <c r="Y669" s="5" t="s">
        <v>886</v>
      </c>
      <c r="Z669" s="5" t="s">
        <v>885</v>
      </c>
      <c r="AA669" s="5" t="s">
        <v>24</v>
      </c>
      <c r="AB669" s="6">
        <v>11</v>
      </c>
      <c r="AC669" s="6">
        <v>1000</v>
      </c>
      <c r="AD669" s="6">
        <f t="shared" si="54"/>
        <v>11000</v>
      </c>
      <c r="AE669" s="6"/>
      <c r="AF669" s="6">
        <f t="shared" si="55"/>
        <v>0</v>
      </c>
    </row>
    <row r="670" spans="1:32" x14ac:dyDescent="0.2">
      <c r="A670" s="1">
        <v>885</v>
      </c>
      <c r="B670" s="4" t="s">
        <v>72</v>
      </c>
      <c r="C670" s="4">
        <v>46001</v>
      </c>
      <c r="D670" s="5" t="s">
        <v>78</v>
      </c>
      <c r="E670" s="5"/>
      <c r="F670" s="5" t="s">
        <v>888</v>
      </c>
      <c r="G670" s="5" t="s">
        <v>888</v>
      </c>
      <c r="H670" s="5">
        <f t="shared" si="56"/>
        <v>26</v>
      </c>
      <c r="I670" s="5"/>
      <c r="J670" s="5" t="s">
        <v>885</v>
      </c>
      <c r="K670" s="5" t="s">
        <v>885</v>
      </c>
      <c r="L670" s="5" t="s">
        <v>886</v>
      </c>
      <c r="M670" s="5" t="s">
        <v>885</v>
      </c>
      <c r="N670" s="5" t="s">
        <v>24</v>
      </c>
      <c r="O670" s="6">
        <v>20</v>
      </c>
      <c r="P670" s="6">
        <v>1000</v>
      </c>
      <c r="Q670" s="6">
        <f t="shared" si="52"/>
        <v>20000</v>
      </c>
      <c r="R670" s="6"/>
      <c r="S670" s="6">
        <f t="shared" si="53"/>
        <v>0</v>
      </c>
      <c r="T670" s="5" t="s">
        <v>25</v>
      </c>
      <c r="X670" s="5" t="s">
        <v>888</v>
      </c>
      <c r="Y670" s="5" t="s">
        <v>886</v>
      </c>
      <c r="Z670" s="5" t="s">
        <v>885</v>
      </c>
      <c r="AA670" s="5" t="s">
        <v>24</v>
      </c>
      <c r="AB670" s="6">
        <v>20</v>
      </c>
      <c r="AC670" s="6">
        <v>1000</v>
      </c>
      <c r="AD670" s="6">
        <f t="shared" si="54"/>
        <v>20000</v>
      </c>
      <c r="AE670" s="6"/>
      <c r="AF670" s="6">
        <f t="shared" si="55"/>
        <v>0</v>
      </c>
    </row>
    <row r="671" spans="1:32" x14ac:dyDescent="0.2">
      <c r="A671" s="1">
        <v>1110</v>
      </c>
      <c r="B671" s="4" t="s">
        <v>60</v>
      </c>
      <c r="C671" s="4">
        <v>46003</v>
      </c>
      <c r="D671" s="5" t="s">
        <v>60</v>
      </c>
      <c r="E671" s="5"/>
      <c r="F671" s="5" t="s">
        <v>888</v>
      </c>
      <c r="G671" s="5" t="s">
        <v>888</v>
      </c>
      <c r="H671" s="5">
        <f t="shared" si="56"/>
        <v>26</v>
      </c>
      <c r="I671" s="5"/>
      <c r="J671" s="5" t="s">
        <v>885</v>
      </c>
      <c r="K671" s="5" t="s">
        <v>885</v>
      </c>
      <c r="L671" s="5" t="s">
        <v>886</v>
      </c>
      <c r="M671" s="5" t="s">
        <v>885</v>
      </c>
      <c r="N671" s="5" t="s">
        <v>24</v>
      </c>
      <c r="O671" s="6">
        <v>60</v>
      </c>
      <c r="P671" s="6">
        <v>1000</v>
      </c>
      <c r="Q671" s="6">
        <f t="shared" si="52"/>
        <v>60000</v>
      </c>
      <c r="R671" s="6"/>
      <c r="S671" s="6">
        <f t="shared" si="53"/>
        <v>0</v>
      </c>
      <c r="T671" s="5" t="s">
        <v>25</v>
      </c>
      <c r="X671" s="5" t="s">
        <v>888</v>
      </c>
      <c r="Y671" s="5" t="s">
        <v>886</v>
      </c>
      <c r="Z671" s="5" t="s">
        <v>885</v>
      </c>
      <c r="AA671" s="5" t="s">
        <v>24</v>
      </c>
      <c r="AB671" s="6">
        <v>60</v>
      </c>
      <c r="AC671" s="6">
        <v>1000</v>
      </c>
      <c r="AD671" s="6">
        <f t="shared" si="54"/>
        <v>60000</v>
      </c>
      <c r="AE671" s="6"/>
      <c r="AF671" s="6">
        <f t="shared" si="55"/>
        <v>0</v>
      </c>
    </row>
    <row r="672" spans="1:32" x14ac:dyDescent="0.2">
      <c r="A672" s="1">
        <v>853</v>
      </c>
      <c r="B672" s="4" t="s">
        <v>72</v>
      </c>
      <c r="C672" s="4">
        <v>46001</v>
      </c>
      <c r="D672" s="5" t="s">
        <v>881</v>
      </c>
      <c r="E672" s="5"/>
      <c r="F672" s="5" t="s">
        <v>889</v>
      </c>
      <c r="G672" s="5" t="s">
        <v>889</v>
      </c>
      <c r="H672" s="5">
        <f t="shared" si="56"/>
        <v>22</v>
      </c>
      <c r="I672" s="5"/>
      <c r="J672" s="5" t="s">
        <v>885</v>
      </c>
      <c r="K672" s="5" t="s">
        <v>885</v>
      </c>
      <c r="L672" s="5" t="s">
        <v>886</v>
      </c>
      <c r="M672" s="5" t="s">
        <v>885</v>
      </c>
      <c r="N672" s="5" t="s">
        <v>24</v>
      </c>
      <c r="O672" s="6">
        <v>10</v>
      </c>
      <c r="P672" s="6">
        <v>1000</v>
      </c>
      <c r="Q672" s="6">
        <f t="shared" si="52"/>
        <v>10000</v>
      </c>
      <c r="R672" s="6"/>
      <c r="S672" s="6">
        <f t="shared" si="53"/>
        <v>0</v>
      </c>
      <c r="T672" s="5" t="s">
        <v>25</v>
      </c>
      <c r="X672" s="5" t="s">
        <v>889</v>
      </c>
      <c r="Y672" s="5" t="s">
        <v>886</v>
      </c>
      <c r="Z672" s="5" t="s">
        <v>885</v>
      </c>
      <c r="AA672" s="5" t="s">
        <v>24</v>
      </c>
      <c r="AB672" s="6">
        <v>10</v>
      </c>
      <c r="AC672" s="6">
        <v>1000</v>
      </c>
      <c r="AD672" s="6">
        <f t="shared" si="54"/>
        <v>10000</v>
      </c>
      <c r="AE672" s="6"/>
      <c r="AF672" s="6">
        <f t="shared" si="55"/>
        <v>0</v>
      </c>
    </row>
    <row r="673" spans="1:32" x14ac:dyDescent="0.2">
      <c r="A673" s="1">
        <v>886</v>
      </c>
      <c r="B673" s="4" t="s">
        <v>72</v>
      </c>
      <c r="C673" s="4">
        <v>46001</v>
      </c>
      <c r="D673" s="5" t="s">
        <v>78</v>
      </c>
      <c r="E673" s="5"/>
      <c r="F673" s="5" t="s">
        <v>889</v>
      </c>
      <c r="G673" s="5" t="s">
        <v>889</v>
      </c>
      <c r="H673" s="5">
        <f t="shared" si="56"/>
        <v>22</v>
      </c>
      <c r="I673" s="5"/>
      <c r="J673" s="5" t="s">
        <v>885</v>
      </c>
      <c r="K673" s="5" t="s">
        <v>885</v>
      </c>
      <c r="L673" s="5" t="s">
        <v>886</v>
      </c>
      <c r="M673" s="5" t="s">
        <v>885</v>
      </c>
      <c r="N673" s="5" t="s">
        <v>24</v>
      </c>
      <c r="O673" s="6">
        <v>19</v>
      </c>
      <c r="P673" s="6">
        <v>1000</v>
      </c>
      <c r="Q673" s="6">
        <f t="shared" si="52"/>
        <v>19000</v>
      </c>
      <c r="R673" s="6"/>
      <c r="S673" s="6">
        <f t="shared" si="53"/>
        <v>0</v>
      </c>
      <c r="T673" s="5" t="s">
        <v>25</v>
      </c>
      <c r="X673" s="5" t="s">
        <v>889</v>
      </c>
      <c r="Y673" s="5" t="s">
        <v>886</v>
      </c>
      <c r="Z673" s="5" t="s">
        <v>885</v>
      </c>
      <c r="AA673" s="5" t="s">
        <v>24</v>
      </c>
      <c r="AB673" s="6">
        <v>19</v>
      </c>
      <c r="AC673" s="6">
        <v>1000</v>
      </c>
      <c r="AD673" s="6">
        <f t="shared" si="54"/>
        <v>19000</v>
      </c>
      <c r="AE673" s="6"/>
      <c r="AF673" s="6">
        <f t="shared" si="55"/>
        <v>0</v>
      </c>
    </row>
    <row r="674" spans="1:32" x14ac:dyDescent="0.2">
      <c r="A674" s="1">
        <v>1106</v>
      </c>
      <c r="B674" s="4" t="s">
        <v>60</v>
      </c>
      <c r="C674" s="4">
        <v>46003</v>
      </c>
      <c r="D674" s="5" t="s">
        <v>60</v>
      </c>
      <c r="E674" s="5"/>
      <c r="F674" s="5" t="s">
        <v>889</v>
      </c>
      <c r="G674" s="5" t="s">
        <v>889</v>
      </c>
      <c r="H674" s="5">
        <f t="shared" si="56"/>
        <v>22</v>
      </c>
      <c r="I674" s="5"/>
      <c r="J674" s="5" t="s">
        <v>885</v>
      </c>
      <c r="K674" s="5" t="s">
        <v>885</v>
      </c>
      <c r="L674" s="5" t="s">
        <v>886</v>
      </c>
      <c r="M674" s="5" t="s">
        <v>885</v>
      </c>
      <c r="N674" s="5" t="s">
        <v>24</v>
      </c>
      <c r="O674" s="6">
        <v>48</v>
      </c>
      <c r="P674" s="6">
        <v>1000</v>
      </c>
      <c r="Q674" s="6">
        <f t="shared" si="52"/>
        <v>48000</v>
      </c>
      <c r="R674" s="6"/>
      <c r="S674" s="6">
        <f t="shared" si="53"/>
        <v>0</v>
      </c>
      <c r="T674" s="5" t="s">
        <v>25</v>
      </c>
      <c r="X674" s="5" t="s">
        <v>889</v>
      </c>
      <c r="Y674" s="5" t="s">
        <v>886</v>
      </c>
      <c r="Z674" s="5" t="s">
        <v>885</v>
      </c>
      <c r="AA674" s="5" t="s">
        <v>24</v>
      </c>
      <c r="AB674" s="6">
        <v>48</v>
      </c>
      <c r="AC674" s="6">
        <v>1000</v>
      </c>
      <c r="AD674" s="6">
        <f t="shared" si="54"/>
        <v>48000</v>
      </c>
      <c r="AE674" s="6"/>
      <c r="AF674" s="6">
        <f t="shared" si="55"/>
        <v>0</v>
      </c>
    </row>
    <row r="675" spans="1:32" x14ac:dyDescent="0.2">
      <c r="A675" s="1">
        <v>851</v>
      </c>
      <c r="B675" s="4" t="s">
        <v>72</v>
      </c>
      <c r="C675" s="4">
        <v>46001</v>
      </c>
      <c r="D675" s="5" t="s">
        <v>881</v>
      </c>
      <c r="E675" s="5"/>
      <c r="F675" s="5" t="s">
        <v>890</v>
      </c>
      <c r="G675" s="5" t="s">
        <v>890</v>
      </c>
      <c r="H675" s="5">
        <f t="shared" si="56"/>
        <v>19</v>
      </c>
      <c r="I675" s="5"/>
      <c r="J675" s="5" t="s">
        <v>885</v>
      </c>
      <c r="K675" s="5" t="s">
        <v>885</v>
      </c>
      <c r="L675" s="5" t="s">
        <v>886</v>
      </c>
      <c r="M675" s="5" t="s">
        <v>885</v>
      </c>
      <c r="N675" s="5" t="s">
        <v>24</v>
      </c>
      <c r="O675" s="6">
        <v>40</v>
      </c>
      <c r="P675" s="6">
        <v>1000</v>
      </c>
      <c r="Q675" s="6">
        <f t="shared" si="52"/>
        <v>40000</v>
      </c>
      <c r="R675" s="6"/>
      <c r="S675" s="6">
        <f t="shared" si="53"/>
        <v>0</v>
      </c>
      <c r="T675" s="5" t="s">
        <v>25</v>
      </c>
      <c r="X675" s="5" t="s">
        <v>890</v>
      </c>
      <c r="Y675" s="5" t="s">
        <v>886</v>
      </c>
      <c r="Z675" s="5" t="s">
        <v>885</v>
      </c>
      <c r="AA675" s="5" t="s">
        <v>24</v>
      </c>
      <c r="AB675" s="6">
        <v>40</v>
      </c>
      <c r="AC675" s="6">
        <v>1000</v>
      </c>
      <c r="AD675" s="6">
        <f t="shared" si="54"/>
        <v>40000</v>
      </c>
      <c r="AE675" s="6"/>
      <c r="AF675" s="6">
        <f t="shared" si="55"/>
        <v>0</v>
      </c>
    </row>
    <row r="676" spans="1:32" x14ac:dyDescent="0.2">
      <c r="A676" s="1">
        <v>1109</v>
      </c>
      <c r="B676" s="4" t="s">
        <v>60</v>
      </c>
      <c r="C676" s="4">
        <v>46003</v>
      </c>
      <c r="D676" s="5" t="s">
        <v>60</v>
      </c>
      <c r="E676" s="5"/>
      <c r="F676" s="5" t="s">
        <v>890</v>
      </c>
      <c r="G676" s="5" t="s">
        <v>890</v>
      </c>
      <c r="H676" s="5">
        <f t="shared" si="56"/>
        <v>19</v>
      </c>
      <c r="I676" s="5"/>
      <c r="J676" s="5" t="s">
        <v>885</v>
      </c>
      <c r="K676" s="5" t="s">
        <v>885</v>
      </c>
      <c r="L676" s="5" t="s">
        <v>886</v>
      </c>
      <c r="M676" s="5" t="s">
        <v>885</v>
      </c>
      <c r="N676" s="5" t="s">
        <v>24</v>
      </c>
      <c r="O676" s="6">
        <v>60</v>
      </c>
      <c r="P676" s="6">
        <v>1000</v>
      </c>
      <c r="Q676" s="6">
        <f t="shared" si="52"/>
        <v>60000</v>
      </c>
      <c r="R676" s="6"/>
      <c r="S676" s="6">
        <f t="shared" si="53"/>
        <v>0</v>
      </c>
      <c r="T676" s="5" t="s">
        <v>25</v>
      </c>
      <c r="X676" s="5" t="s">
        <v>890</v>
      </c>
      <c r="Y676" s="5" t="s">
        <v>886</v>
      </c>
      <c r="Z676" s="5" t="s">
        <v>885</v>
      </c>
      <c r="AA676" s="5" t="s">
        <v>24</v>
      </c>
      <c r="AB676" s="6">
        <v>60</v>
      </c>
      <c r="AC676" s="6">
        <v>1000</v>
      </c>
      <c r="AD676" s="6">
        <f t="shared" si="54"/>
        <v>60000</v>
      </c>
      <c r="AE676" s="6"/>
      <c r="AF676" s="6">
        <f t="shared" si="55"/>
        <v>0</v>
      </c>
    </row>
    <row r="677" spans="1:32" x14ac:dyDescent="0.2">
      <c r="A677" s="1">
        <v>1087</v>
      </c>
      <c r="B677" s="4" t="s">
        <v>60</v>
      </c>
      <c r="C677" s="4">
        <v>46003</v>
      </c>
      <c r="D677" s="5" t="s">
        <v>60</v>
      </c>
      <c r="E677" s="5"/>
      <c r="F677" s="5" t="s">
        <v>891</v>
      </c>
      <c r="G677" s="5" t="s">
        <v>891</v>
      </c>
      <c r="H677" s="5">
        <f t="shared" si="56"/>
        <v>20</v>
      </c>
      <c r="I677" s="5"/>
      <c r="J677" s="5" t="s">
        <v>885</v>
      </c>
      <c r="K677" s="5" t="s">
        <v>885</v>
      </c>
      <c r="L677" s="5" t="s">
        <v>886</v>
      </c>
      <c r="M677" s="5" t="s">
        <v>885</v>
      </c>
      <c r="N677" s="5" t="s">
        <v>24</v>
      </c>
      <c r="O677" s="6">
        <v>60</v>
      </c>
      <c r="P677" s="6">
        <v>1000</v>
      </c>
      <c r="Q677" s="6">
        <f t="shared" si="52"/>
        <v>60000</v>
      </c>
      <c r="R677" s="6"/>
      <c r="S677" s="6">
        <f t="shared" si="53"/>
        <v>0</v>
      </c>
      <c r="T677" s="5" t="s">
        <v>25</v>
      </c>
      <c r="X677" s="5" t="s">
        <v>891</v>
      </c>
      <c r="Y677" s="5" t="s">
        <v>886</v>
      </c>
      <c r="Z677" s="5" t="s">
        <v>885</v>
      </c>
      <c r="AA677" s="5" t="s">
        <v>24</v>
      </c>
      <c r="AB677" s="6">
        <v>60</v>
      </c>
      <c r="AC677" s="6">
        <v>1000</v>
      </c>
      <c r="AD677" s="6">
        <f t="shared" si="54"/>
        <v>60000</v>
      </c>
      <c r="AE677" s="6"/>
      <c r="AF677" s="6">
        <f t="shared" si="55"/>
        <v>0</v>
      </c>
    </row>
    <row r="678" spans="1:32" x14ac:dyDescent="0.2">
      <c r="A678" s="1">
        <v>854</v>
      </c>
      <c r="B678" s="4" t="s">
        <v>72</v>
      </c>
      <c r="C678" s="4">
        <v>46001</v>
      </c>
      <c r="D678" s="5" t="s">
        <v>881</v>
      </c>
      <c r="E678" s="5"/>
      <c r="F678" s="5" t="s">
        <v>892</v>
      </c>
      <c r="G678" s="5" t="s">
        <v>892</v>
      </c>
      <c r="H678" s="5">
        <f t="shared" si="56"/>
        <v>20</v>
      </c>
      <c r="I678" s="5"/>
      <c r="J678" s="5" t="s">
        <v>885</v>
      </c>
      <c r="K678" s="5" t="s">
        <v>885</v>
      </c>
      <c r="L678" s="5" t="s">
        <v>886</v>
      </c>
      <c r="M678" s="5" t="s">
        <v>885</v>
      </c>
      <c r="N678" s="5" t="s">
        <v>24</v>
      </c>
      <c r="O678" s="6">
        <v>7</v>
      </c>
      <c r="P678" s="6">
        <v>1000</v>
      </c>
      <c r="Q678" s="6">
        <f t="shared" si="52"/>
        <v>7000</v>
      </c>
      <c r="R678" s="6"/>
      <c r="S678" s="6">
        <f t="shared" si="53"/>
        <v>0</v>
      </c>
      <c r="T678" s="5" t="s">
        <v>25</v>
      </c>
      <c r="X678" s="5" t="s">
        <v>892</v>
      </c>
      <c r="Y678" s="5" t="s">
        <v>886</v>
      </c>
      <c r="Z678" s="5" t="s">
        <v>885</v>
      </c>
      <c r="AA678" s="5" t="s">
        <v>24</v>
      </c>
      <c r="AB678" s="6">
        <v>7</v>
      </c>
      <c r="AC678" s="6">
        <v>1000</v>
      </c>
      <c r="AD678" s="6">
        <f t="shared" si="54"/>
        <v>7000</v>
      </c>
      <c r="AE678" s="6"/>
      <c r="AF678" s="6">
        <f t="shared" si="55"/>
        <v>0</v>
      </c>
    </row>
    <row r="679" spans="1:32" x14ac:dyDescent="0.2">
      <c r="A679" s="1">
        <v>887</v>
      </c>
      <c r="B679" s="4" t="s">
        <v>72</v>
      </c>
      <c r="C679" s="4">
        <v>46001</v>
      </c>
      <c r="D679" s="5" t="s">
        <v>78</v>
      </c>
      <c r="E679" s="5"/>
      <c r="F679" s="5" t="s">
        <v>892</v>
      </c>
      <c r="G679" s="5" t="s">
        <v>892</v>
      </c>
      <c r="H679" s="5">
        <f t="shared" si="56"/>
        <v>20</v>
      </c>
      <c r="I679" s="5"/>
      <c r="J679" s="5" t="s">
        <v>885</v>
      </c>
      <c r="K679" s="5" t="s">
        <v>885</v>
      </c>
      <c r="L679" s="5" t="s">
        <v>886</v>
      </c>
      <c r="M679" s="5" t="s">
        <v>885</v>
      </c>
      <c r="N679" s="5" t="s">
        <v>24</v>
      </c>
      <c r="O679" s="6">
        <v>10</v>
      </c>
      <c r="P679" s="6">
        <v>1000</v>
      </c>
      <c r="Q679" s="6">
        <f t="shared" si="52"/>
        <v>10000</v>
      </c>
      <c r="R679" s="6"/>
      <c r="S679" s="6">
        <f t="shared" si="53"/>
        <v>0</v>
      </c>
      <c r="T679" s="5" t="s">
        <v>25</v>
      </c>
      <c r="X679" s="5" t="s">
        <v>892</v>
      </c>
      <c r="Y679" s="5" t="s">
        <v>886</v>
      </c>
      <c r="Z679" s="5" t="s">
        <v>885</v>
      </c>
      <c r="AA679" s="5" t="s">
        <v>24</v>
      </c>
      <c r="AB679" s="6">
        <v>10</v>
      </c>
      <c r="AC679" s="6">
        <v>1000</v>
      </c>
      <c r="AD679" s="6">
        <f t="shared" si="54"/>
        <v>10000</v>
      </c>
      <c r="AE679" s="6"/>
      <c r="AF679" s="6">
        <f t="shared" si="55"/>
        <v>0</v>
      </c>
    </row>
    <row r="680" spans="1:32" x14ac:dyDescent="0.2">
      <c r="A680" s="1">
        <v>852</v>
      </c>
      <c r="B680" s="4" t="s">
        <v>72</v>
      </c>
      <c r="C680" s="4">
        <v>46001</v>
      </c>
      <c r="D680" s="5" t="s">
        <v>881</v>
      </c>
      <c r="E680" s="5"/>
      <c r="F680" s="5" t="s">
        <v>893</v>
      </c>
      <c r="G680" s="5" t="s">
        <v>893</v>
      </c>
      <c r="H680" s="5">
        <f t="shared" si="56"/>
        <v>19</v>
      </c>
      <c r="I680" s="5"/>
      <c r="J680" s="5" t="s">
        <v>885</v>
      </c>
      <c r="K680" s="5" t="s">
        <v>885</v>
      </c>
      <c r="L680" s="5" t="s">
        <v>886</v>
      </c>
      <c r="M680" s="5" t="s">
        <v>885</v>
      </c>
      <c r="N680" s="5" t="s">
        <v>24</v>
      </c>
      <c r="O680" s="6">
        <v>34</v>
      </c>
      <c r="P680" s="6">
        <v>1000</v>
      </c>
      <c r="Q680" s="6">
        <f t="shared" si="52"/>
        <v>34000</v>
      </c>
      <c r="R680" s="6"/>
      <c r="S680" s="6">
        <f t="shared" si="53"/>
        <v>0</v>
      </c>
      <c r="T680" s="5" t="s">
        <v>25</v>
      </c>
      <c r="X680" s="5" t="s">
        <v>893</v>
      </c>
      <c r="Y680" s="5" t="s">
        <v>886</v>
      </c>
      <c r="Z680" s="5" t="s">
        <v>885</v>
      </c>
      <c r="AA680" s="5" t="s">
        <v>24</v>
      </c>
      <c r="AB680" s="6">
        <v>34</v>
      </c>
      <c r="AC680" s="6">
        <v>1000</v>
      </c>
      <c r="AD680" s="6">
        <f t="shared" si="54"/>
        <v>34000</v>
      </c>
      <c r="AE680" s="6"/>
      <c r="AF680" s="6">
        <f t="shared" si="55"/>
        <v>0</v>
      </c>
    </row>
    <row r="681" spans="1:32" x14ac:dyDescent="0.2">
      <c r="A681" s="1">
        <v>1105</v>
      </c>
      <c r="B681" s="4" t="s">
        <v>60</v>
      </c>
      <c r="C681" s="4">
        <v>46003</v>
      </c>
      <c r="D681" s="5" t="s">
        <v>60</v>
      </c>
      <c r="E681" s="5"/>
      <c r="F681" s="5" t="s">
        <v>894</v>
      </c>
      <c r="G681" s="5" t="s">
        <v>894</v>
      </c>
      <c r="H681" s="5">
        <f t="shared" si="56"/>
        <v>20</v>
      </c>
      <c r="I681" s="5"/>
      <c r="J681" s="5" t="s">
        <v>885</v>
      </c>
      <c r="K681" s="5" t="s">
        <v>885</v>
      </c>
      <c r="L681" s="5" t="s">
        <v>886</v>
      </c>
      <c r="M681" s="5" t="s">
        <v>885</v>
      </c>
      <c r="N681" s="5" t="s">
        <v>24</v>
      </c>
      <c r="O681" s="6">
        <v>60</v>
      </c>
      <c r="P681" s="6">
        <v>1000</v>
      </c>
      <c r="Q681" s="6">
        <f t="shared" si="52"/>
        <v>60000</v>
      </c>
      <c r="R681" s="6"/>
      <c r="S681" s="6">
        <f t="shared" si="53"/>
        <v>0</v>
      </c>
      <c r="T681" s="5" t="s">
        <v>25</v>
      </c>
      <c r="X681" s="5" t="s">
        <v>894</v>
      </c>
      <c r="Y681" s="5" t="s">
        <v>886</v>
      </c>
      <c r="Z681" s="5" t="s">
        <v>885</v>
      </c>
      <c r="AA681" s="5" t="s">
        <v>24</v>
      </c>
      <c r="AB681" s="6">
        <v>60</v>
      </c>
      <c r="AC681" s="6">
        <v>1000</v>
      </c>
      <c r="AD681" s="6">
        <f t="shared" si="54"/>
        <v>60000</v>
      </c>
      <c r="AE681" s="6"/>
      <c r="AF681" s="6">
        <f t="shared" si="55"/>
        <v>0</v>
      </c>
    </row>
    <row r="682" spans="1:32" x14ac:dyDescent="0.2">
      <c r="A682" s="1">
        <v>850</v>
      </c>
      <c r="B682" s="4" t="s">
        <v>72</v>
      </c>
      <c r="C682" s="4">
        <v>46001</v>
      </c>
      <c r="D682" s="5" t="s">
        <v>881</v>
      </c>
      <c r="E682" s="5"/>
      <c r="F682" s="5" t="s">
        <v>895</v>
      </c>
      <c r="G682" s="5" t="s">
        <v>895</v>
      </c>
      <c r="H682" s="5">
        <f t="shared" si="56"/>
        <v>22</v>
      </c>
      <c r="I682" s="5"/>
      <c r="J682" s="5" t="s">
        <v>885</v>
      </c>
      <c r="K682" s="5" t="s">
        <v>885</v>
      </c>
      <c r="L682" s="5" t="s">
        <v>886</v>
      </c>
      <c r="M682" s="5" t="s">
        <v>885</v>
      </c>
      <c r="N682" s="5" t="s">
        <v>24</v>
      </c>
      <c r="O682" s="6">
        <v>20</v>
      </c>
      <c r="P682" s="6">
        <v>1000</v>
      </c>
      <c r="Q682" s="6">
        <f t="shared" si="52"/>
        <v>20000</v>
      </c>
      <c r="R682" s="6"/>
      <c r="S682" s="6">
        <f t="shared" si="53"/>
        <v>0</v>
      </c>
      <c r="T682" s="5" t="s">
        <v>25</v>
      </c>
      <c r="X682" s="5" t="s">
        <v>895</v>
      </c>
      <c r="Y682" s="5" t="s">
        <v>886</v>
      </c>
      <c r="Z682" s="5" t="s">
        <v>885</v>
      </c>
      <c r="AA682" s="5" t="s">
        <v>24</v>
      </c>
      <c r="AB682" s="6">
        <v>20</v>
      </c>
      <c r="AC682" s="6">
        <v>1000</v>
      </c>
      <c r="AD682" s="6">
        <f t="shared" si="54"/>
        <v>20000</v>
      </c>
      <c r="AE682" s="6"/>
      <c r="AF682" s="6">
        <f t="shared" si="55"/>
        <v>0</v>
      </c>
    </row>
    <row r="683" spans="1:32" x14ac:dyDescent="0.2">
      <c r="A683" s="1">
        <v>860</v>
      </c>
      <c r="B683" s="4" t="s">
        <v>72</v>
      </c>
      <c r="C683" s="4">
        <v>46001</v>
      </c>
      <c r="D683" s="5" t="s">
        <v>881</v>
      </c>
      <c r="E683" s="5"/>
      <c r="F683" s="5" t="s">
        <v>896</v>
      </c>
      <c r="G683" s="5" t="s">
        <v>896</v>
      </c>
      <c r="H683" s="5">
        <f t="shared" si="56"/>
        <v>27</v>
      </c>
      <c r="I683" s="5"/>
      <c r="J683" s="5" t="s">
        <v>897</v>
      </c>
      <c r="K683" s="5" t="s">
        <v>897</v>
      </c>
      <c r="L683" s="5" t="s">
        <v>898</v>
      </c>
      <c r="M683" s="5" t="s">
        <v>897</v>
      </c>
      <c r="N683" s="5" t="s">
        <v>24</v>
      </c>
      <c r="O683" s="6">
        <v>20</v>
      </c>
      <c r="P683" s="6">
        <v>750</v>
      </c>
      <c r="Q683" s="6">
        <f t="shared" si="52"/>
        <v>15000</v>
      </c>
      <c r="R683" s="6"/>
      <c r="S683" s="6">
        <f t="shared" si="53"/>
        <v>0</v>
      </c>
      <c r="T683" s="5" t="s">
        <v>25</v>
      </c>
      <c r="X683" s="5" t="s">
        <v>896</v>
      </c>
      <c r="Y683" s="5" t="s">
        <v>898</v>
      </c>
      <c r="Z683" s="5" t="s">
        <v>897</v>
      </c>
      <c r="AA683" s="5" t="s">
        <v>24</v>
      </c>
      <c r="AB683" s="6">
        <v>20</v>
      </c>
      <c r="AC683" s="6">
        <v>750</v>
      </c>
      <c r="AD683" s="6">
        <f t="shared" si="54"/>
        <v>15000</v>
      </c>
      <c r="AE683" s="6"/>
      <c r="AF683" s="6">
        <f t="shared" si="55"/>
        <v>0</v>
      </c>
    </row>
    <row r="684" spans="1:32" x14ac:dyDescent="0.2">
      <c r="A684" s="1">
        <v>861</v>
      </c>
      <c r="B684" s="4" t="s">
        <v>72</v>
      </c>
      <c r="C684" s="4">
        <v>46001</v>
      </c>
      <c r="D684" s="5" t="s">
        <v>881</v>
      </c>
      <c r="E684" s="5"/>
      <c r="F684" s="5" t="s">
        <v>899</v>
      </c>
      <c r="G684" s="5" t="s">
        <v>899</v>
      </c>
      <c r="H684" s="5">
        <f t="shared" si="56"/>
        <v>26</v>
      </c>
      <c r="I684" s="5"/>
      <c r="J684" s="5" t="s">
        <v>897</v>
      </c>
      <c r="K684" s="5" t="s">
        <v>897</v>
      </c>
      <c r="L684" s="5" t="s">
        <v>898</v>
      </c>
      <c r="M684" s="5" t="s">
        <v>897</v>
      </c>
      <c r="N684" s="5" t="s">
        <v>24</v>
      </c>
      <c r="O684" s="6">
        <f>16*9+30</f>
        <v>174</v>
      </c>
      <c r="P684" s="6">
        <v>750</v>
      </c>
      <c r="Q684" s="6">
        <f t="shared" si="52"/>
        <v>130500</v>
      </c>
      <c r="R684" s="6"/>
      <c r="S684" s="6">
        <f t="shared" si="53"/>
        <v>0</v>
      </c>
      <c r="T684" s="5" t="s">
        <v>25</v>
      </c>
      <c r="X684" s="5" t="s">
        <v>899</v>
      </c>
      <c r="Y684" s="5" t="s">
        <v>898</v>
      </c>
      <c r="Z684" s="5" t="s">
        <v>897</v>
      </c>
      <c r="AA684" s="5" t="s">
        <v>24</v>
      </c>
      <c r="AB684" s="6">
        <f>16*9+30</f>
        <v>174</v>
      </c>
      <c r="AC684" s="6">
        <v>750</v>
      </c>
      <c r="AD684" s="6">
        <f t="shared" si="54"/>
        <v>130500</v>
      </c>
      <c r="AE684" s="6"/>
      <c r="AF684" s="6">
        <f t="shared" si="55"/>
        <v>0</v>
      </c>
    </row>
    <row r="685" spans="1:32" x14ac:dyDescent="0.2">
      <c r="A685" s="1">
        <v>2093</v>
      </c>
      <c r="B685" s="5" t="s">
        <v>247</v>
      </c>
      <c r="C685" s="4">
        <v>46011</v>
      </c>
      <c r="D685" s="5" t="s">
        <v>27</v>
      </c>
      <c r="E685" s="5"/>
      <c r="F685" s="5" t="s">
        <v>899</v>
      </c>
      <c r="G685" s="5" t="s">
        <v>899</v>
      </c>
      <c r="H685" s="5">
        <f t="shared" si="56"/>
        <v>26</v>
      </c>
      <c r="I685" s="5"/>
      <c r="J685" s="5" t="s">
        <v>897</v>
      </c>
      <c r="K685" s="5" t="s">
        <v>897</v>
      </c>
      <c r="L685" s="5" t="s">
        <v>898</v>
      </c>
      <c r="M685" s="5" t="s">
        <v>897</v>
      </c>
      <c r="N685" s="5" t="s">
        <v>24</v>
      </c>
      <c r="O685" s="6">
        <v>48</v>
      </c>
      <c r="P685" s="7">
        <v>750</v>
      </c>
      <c r="Q685" s="6">
        <f t="shared" si="52"/>
        <v>36000</v>
      </c>
      <c r="R685" s="7"/>
      <c r="S685" s="6">
        <f t="shared" si="53"/>
        <v>0</v>
      </c>
      <c r="T685" s="5" t="s">
        <v>25</v>
      </c>
      <c r="X685" s="5" t="s">
        <v>899</v>
      </c>
      <c r="Y685" s="5" t="s">
        <v>898</v>
      </c>
      <c r="Z685" s="5" t="s">
        <v>897</v>
      </c>
      <c r="AA685" s="5" t="s">
        <v>24</v>
      </c>
      <c r="AB685" s="6">
        <v>48</v>
      </c>
      <c r="AC685" s="7">
        <v>750</v>
      </c>
      <c r="AD685" s="6">
        <f t="shared" si="54"/>
        <v>36000</v>
      </c>
      <c r="AE685" s="7"/>
      <c r="AF685" s="6">
        <f t="shared" si="55"/>
        <v>0</v>
      </c>
    </row>
    <row r="686" spans="1:32" x14ac:dyDescent="0.2">
      <c r="A686" s="1">
        <v>2147</v>
      </c>
      <c r="B686" s="4" t="s">
        <v>79</v>
      </c>
      <c r="C686" s="4">
        <v>46011</v>
      </c>
      <c r="D686" s="5" t="s">
        <v>478</v>
      </c>
      <c r="E686" s="5"/>
      <c r="F686" s="5" t="s">
        <v>899</v>
      </c>
      <c r="G686" s="5" t="s">
        <v>899</v>
      </c>
      <c r="H686" s="5">
        <f t="shared" si="56"/>
        <v>26</v>
      </c>
      <c r="I686" s="5"/>
      <c r="J686" s="5" t="s">
        <v>897</v>
      </c>
      <c r="K686" s="5" t="s">
        <v>897</v>
      </c>
      <c r="L686" s="5" t="s">
        <v>898</v>
      </c>
      <c r="M686" s="5" t="s">
        <v>897</v>
      </c>
      <c r="N686" s="5" t="s">
        <v>24</v>
      </c>
      <c r="O686" s="6">
        <v>23</v>
      </c>
      <c r="P686" s="7">
        <v>750</v>
      </c>
      <c r="Q686" s="6">
        <f t="shared" si="52"/>
        <v>17250</v>
      </c>
      <c r="R686" s="7"/>
      <c r="S686" s="6">
        <f t="shared" si="53"/>
        <v>0</v>
      </c>
      <c r="T686" s="5" t="s">
        <v>25</v>
      </c>
      <c r="X686" s="5" t="s">
        <v>899</v>
      </c>
      <c r="Y686" s="5" t="s">
        <v>898</v>
      </c>
      <c r="Z686" s="5" t="s">
        <v>897</v>
      </c>
      <c r="AA686" s="5" t="s">
        <v>24</v>
      </c>
      <c r="AB686" s="6">
        <v>23</v>
      </c>
      <c r="AC686" s="7">
        <v>750</v>
      </c>
      <c r="AD686" s="6">
        <f t="shared" si="54"/>
        <v>17250</v>
      </c>
      <c r="AE686" s="7"/>
      <c r="AF686" s="6">
        <f t="shared" si="55"/>
        <v>0</v>
      </c>
    </row>
    <row r="687" spans="1:32" x14ac:dyDescent="0.2">
      <c r="A687" s="1">
        <v>2094</v>
      </c>
      <c r="B687" s="5" t="s">
        <v>247</v>
      </c>
      <c r="C687" s="4">
        <v>46011</v>
      </c>
      <c r="D687" s="5" t="s">
        <v>27</v>
      </c>
      <c r="E687" s="5"/>
      <c r="F687" s="5" t="s">
        <v>900</v>
      </c>
      <c r="G687" s="5" t="s">
        <v>900</v>
      </c>
      <c r="H687" s="5">
        <f t="shared" si="56"/>
        <v>20</v>
      </c>
      <c r="I687" s="5"/>
      <c r="J687" s="5" t="s">
        <v>897</v>
      </c>
      <c r="K687" s="5" t="s">
        <v>897</v>
      </c>
      <c r="L687" s="5" t="s">
        <v>898</v>
      </c>
      <c r="M687" s="5" t="s">
        <v>897</v>
      </c>
      <c r="N687" s="5" t="s">
        <v>24</v>
      </c>
      <c r="O687" s="6">
        <v>24</v>
      </c>
      <c r="P687" s="7">
        <v>750</v>
      </c>
      <c r="Q687" s="6">
        <f t="shared" si="52"/>
        <v>18000</v>
      </c>
      <c r="R687" s="7"/>
      <c r="S687" s="6">
        <f t="shared" si="53"/>
        <v>0</v>
      </c>
      <c r="T687" s="5" t="s">
        <v>25</v>
      </c>
      <c r="X687" s="5" t="s">
        <v>900</v>
      </c>
      <c r="Y687" s="5" t="s">
        <v>898</v>
      </c>
      <c r="Z687" s="5" t="s">
        <v>897</v>
      </c>
      <c r="AA687" s="5" t="s">
        <v>24</v>
      </c>
      <c r="AB687" s="6">
        <v>24</v>
      </c>
      <c r="AC687" s="7">
        <v>750</v>
      </c>
      <c r="AD687" s="6">
        <f t="shared" si="54"/>
        <v>18000</v>
      </c>
      <c r="AE687" s="7"/>
      <c r="AF687" s="6">
        <f t="shared" si="55"/>
        <v>0</v>
      </c>
    </row>
    <row r="688" spans="1:32" x14ac:dyDescent="0.2">
      <c r="A688" s="1">
        <v>2158</v>
      </c>
      <c r="B688" s="4" t="s">
        <v>79</v>
      </c>
      <c r="C688" s="4">
        <v>46011</v>
      </c>
      <c r="D688" s="5" t="s">
        <v>901</v>
      </c>
      <c r="E688" s="5"/>
      <c r="F688" s="5" t="s">
        <v>900</v>
      </c>
      <c r="G688" s="5" t="s">
        <v>900</v>
      </c>
      <c r="H688" s="5">
        <f t="shared" si="56"/>
        <v>20</v>
      </c>
      <c r="I688" s="5"/>
      <c r="J688" s="5" t="s">
        <v>897</v>
      </c>
      <c r="K688" s="5" t="s">
        <v>897</v>
      </c>
      <c r="L688" s="5" t="s">
        <v>898</v>
      </c>
      <c r="M688" s="5" t="s">
        <v>897</v>
      </c>
      <c r="N688" s="5" t="s">
        <v>24</v>
      </c>
      <c r="O688" s="6">
        <v>24</v>
      </c>
      <c r="P688" s="7">
        <v>750</v>
      </c>
      <c r="Q688" s="6">
        <f t="shared" si="52"/>
        <v>18000</v>
      </c>
      <c r="R688" s="7"/>
      <c r="S688" s="6">
        <f t="shared" si="53"/>
        <v>0</v>
      </c>
      <c r="T688" s="5" t="s">
        <v>25</v>
      </c>
      <c r="X688" s="5" t="s">
        <v>900</v>
      </c>
      <c r="Y688" s="5" t="s">
        <v>898</v>
      </c>
      <c r="Z688" s="5" t="s">
        <v>897</v>
      </c>
      <c r="AA688" s="5" t="s">
        <v>24</v>
      </c>
      <c r="AB688" s="6">
        <v>24</v>
      </c>
      <c r="AC688" s="7">
        <v>750</v>
      </c>
      <c r="AD688" s="6">
        <f t="shared" si="54"/>
        <v>18000</v>
      </c>
      <c r="AE688" s="7"/>
      <c r="AF688" s="6">
        <f t="shared" si="55"/>
        <v>0</v>
      </c>
    </row>
    <row r="689" spans="1:32" x14ac:dyDescent="0.2">
      <c r="A689" s="1">
        <v>2172</v>
      </c>
      <c r="B689" s="4" t="s">
        <v>79</v>
      </c>
      <c r="C689" s="4">
        <v>46011</v>
      </c>
      <c r="D689" s="5" t="s">
        <v>850</v>
      </c>
      <c r="E689" s="5"/>
      <c r="F689" s="5" t="s">
        <v>900</v>
      </c>
      <c r="G689" s="5" t="s">
        <v>900</v>
      </c>
      <c r="H689" s="5">
        <f t="shared" si="56"/>
        <v>20</v>
      </c>
      <c r="I689" s="5"/>
      <c r="J689" s="5" t="s">
        <v>897</v>
      </c>
      <c r="K689" s="5" t="s">
        <v>897</v>
      </c>
      <c r="L689" s="5" t="s">
        <v>898</v>
      </c>
      <c r="M689" s="5" t="s">
        <v>897</v>
      </c>
      <c r="N689" s="5" t="s">
        <v>24</v>
      </c>
      <c r="O689" s="6">
        <v>13</v>
      </c>
      <c r="P689" s="7">
        <v>750</v>
      </c>
      <c r="Q689" s="6">
        <f t="shared" si="52"/>
        <v>9750</v>
      </c>
      <c r="R689" s="7"/>
      <c r="S689" s="6">
        <f t="shared" si="53"/>
        <v>0</v>
      </c>
      <c r="T689" s="5" t="s">
        <v>25</v>
      </c>
      <c r="X689" s="5" t="s">
        <v>900</v>
      </c>
      <c r="Y689" s="5" t="s">
        <v>898</v>
      </c>
      <c r="Z689" s="5" t="s">
        <v>897</v>
      </c>
      <c r="AA689" s="5" t="s">
        <v>24</v>
      </c>
      <c r="AB689" s="6">
        <v>13</v>
      </c>
      <c r="AC689" s="7">
        <v>750</v>
      </c>
      <c r="AD689" s="6">
        <f t="shared" si="54"/>
        <v>9750</v>
      </c>
      <c r="AE689" s="7"/>
      <c r="AF689" s="6">
        <f t="shared" si="55"/>
        <v>0</v>
      </c>
    </row>
    <row r="690" spans="1:32" x14ac:dyDescent="0.2">
      <c r="A690" s="1">
        <v>862</v>
      </c>
      <c r="B690" s="4" t="s">
        <v>72</v>
      </c>
      <c r="C690" s="4">
        <v>46001</v>
      </c>
      <c r="D690" s="5" t="s">
        <v>881</v>
      </c>
      <c r="E690" s="5"/>
      <c r="F690" s="5" t="s">
        <v>902</v>
      </c>
      <c r="G690" s="5" t="s">
        <v>902</v>
      </c>
      <c r="H690" s="5">
        <f t="shared" si="56"/>
        <v>21</v>
      </c>
      <c r="I690" s="5"/>
      <c r="J690" s="5" t="s">
        <v>897</v>
      </c>
      <c r="K690" s="5" t="s">
        <v>897</v>
      </c>
      <c r="L690" s="5" t="s">
        <v>898</v>
      </c>
      <c r="M690" s="5" t="s">
        <v>897</v>
      </c>
      <c r="N690" s="5" t="s">
        <v>24</v>
      </c>
      <c r="O690" s="6">
        <v>118</v>
      </c>
      <c r="P690" s="6">
        <v>750</v>
      </c>
      <c r="Q690" s="6">
        <f t="shared" si="52"/>
        <v>88500</v>
      </c>
      <c r="R690" s="6"/>
      <c r="S690" s="6">
        <f t="shared" si="53"/>
        <v>0</v>
      </c>
      <c r="T690" s="5" t="s">
        <v>25</v>
      </c>
      <c r="X690" s="5" t="s">
        <v>902</v>
      </c>
      <c r="Y690" s="5" t="s">
        <v>898</v>
      </c>
      <c r="Z690" s="5" t="s">
        <v>897</v>
      </c>
      <c r="AA690" s="5" t="s">
        <v>24</v>
      </c>
      <c r="AB690" s="6">
        <v>118</v>
      </c>
      <c r="AC690" s="6">
        <v>750</v>
      </c>
      <c r="AD690" s="6">
        <f t="shared" si="54"/>
        <v>88500</v>
      </c>
      <c r="AE690" s="6"/>
      <c r="AF690" s="6">
        <f t="shared" si="55"/>
        <v>0</v>
      </c>
    </row>
    <row r="691" spans="1:32" x14ac:dyDescent="0.2">
      <c r="A691" s="1">
        <v>859</v>
      </c>
      <c r="B691" s="4" t="s">
        <v>72</v>
      </c>
      <c r="C691" s="4">
        <v>46001</v>
      </c>
      <c r="D691" s="5" t="s">
        <v>881</v>
      </c>
      <c r="E691" s="5"/>
      <c r="F691" s="5" t="s">
        <v>903</v>
      </c>
      <c r="G691" s="5" t="s">
        <v>903</v>
      </c>
      <c r="H691" s="5">
        <f t="shared" si="56"/>
        <v>19</v>
      </c>
      <c r="I691" s="5"/>
      <c r="J691" s="5" t="s">
        <v>897</v>
      </c>
      <c r="K691" s="5" t="s">
        <v>897</v>
      </c>
      <c r="L691" s="5" t="s">
        <v>898</v>
      </c>
      <c r="M691" s="5" t="s">
        <v>897</v>
      </c>
      <c r="N691" s="5" t="s">
        <v>24</v>
      </c>
      <c r="O691" s="6">
        <v>16</v>
      </c>
      <c r="P691" s="6">
        <v>750</v>
      </c>
      <c r="Q691" s="6">
        <f t="shared" si="52"/>
        <v>12000</v>
      </c>
      <c r="R691" s="6"/>
      <c r="S691" s="6">
        <f t="shared" si="53"/>
        <v>0</v>
      </c>
      <c r="T691" s="5" t="s">
        <v>25</v>
      </c>
      <c r="X691" s="5" t="s">
        <v>903</v>
      </c>
      <c r="Y691" s="5" t="s">
        <v>898</v>
      </c>
      <c r="Z691" s="5" t="s">
        <v>897</v>
      </c>
      <c r="AA691" s="5" t="s">
        <v>24</v>
      </c>
      <c r="AB691" s="6">
        <v>16</v>
      </c>
      <c r="AC691" s="6">
        <v>750</v>
      </c>
      <c r="AD691" s="6">
        <f t="shared" si="54"/>
        <v>12000</v>
      </c>
      <c r="AE691" s="6"/>
      <c r="AF691" s="6">
        <f t="shared" si="55"/>
        <v>0</v>
      </c>
    </row>
    <row r="692" spans="1:32" x14ac:dyDescent="0.2">
      <c r="A692" s="1">
        <v>2159</v>
      </c>
      <c r="B692" s="4" t="s">
        <v>79</v>
      </c>
      <c r="C692" s="4">
        <v>46011</v>
      </c>
      <c r="D692" s="5" t="s">
        <v>901</v>
      </c>
      <c r="E692" s="5"/>
      <c r="F692" s="5" t="s">
        <v>903</v>
      </c>
      <c r="G692" s="5" t="s">
        <v>903</v>
      </c>
      <c r="H692" s="5">
        <f t="shared" si="56"/>
        <v>19</v>
      </c>
      <c r="I692" s="5"/>
      <c r="J692" s="5" t="s">
        <v>897</v>
      </c>
      <c r="K692" s="5" t="s">
        <v>897</v>
      </c>
      <c r="L692" s="5" t="s">
        <v>898</v>
      </c>
      <c r="M692" s="5" t="s">
        <v>897</v>
      </c>
      <c r="N692" s="5" t="s">
        <v>24</v>
      </c>
      <c r="O692" s="6">
        <v>48</v>
      </c>
      <c r="P692" s="7">
        <v>750</v>
      </c>
      <c r="Q692" s="6">
        <f t="shared" si="52"/>
        <v>36000</v>
      </c>
      <c r="R692" s="7"/>
      <c r="S692" s="6">
        <f t="shared" si="53"/>
        <v>0</v>
      </c>
      <c r="T692" s="5" t="s">
        <v>25</v>
      </c>
      <c r="X692" s="5" t="s">
        <v>903</v>
      </c>
      <c r="Y692" s="5" t="s">
        <v>898</v>
      </c>
      <c r="Z692" s="5" t="s">
        <v>897</v>
      </c>
      <c r="AA692" s="5" t="s">
        <v>24</v>
      </c>
      <c r="AB692" s="6">
        <v>48</v>
      </c>
      <c r="AC692" s="7">
        <v>750</v>
      </c>
      <c r="AD692" s="6">
        <f t="shared" si="54"/>
        <v>36000</v>
      </c>
      <c r="AE692" s="7"/>
      <c r="AF692" s="6">
        <f t="shared" si="55"/>
        <v>0</v>
      </c>
    </row>
    <row r="693" spans="1:32" x14ac:dyDescent="0.2">
      <c r="A693" s="1">
        <v>2171</v>
      </c>
      <c r="B693" s="4" t="s">
        <v>79</v>
      </c>
      <c r="C693" s="4">
        <v>46011</v>
      </c>
      <c r="D693" s="5" t="s">
        <v>850</v>
      </c>
      <c r="E693" s="5"/>
      <c r="F693" s="5" t="s">
        <v>903</v>
      </c>
      <c r="G693" s="5" t="s">
        <v>903</v>
      </c>
      <c r="H693" s="5">
        <f t="shared" si="56"/>
        <v>19</v>
      </c>
      <c r="I693" s="5"/>
      <c r="J693" s="5" t="s">
        <v>897</v>
      </c>
      <c r="K693" s="5" t="s">
        <v>897</v>
      </c>
      <c r="L693" s="5" t="s">
        <v>898</v>
      </c>
      <c r="M693" s="5" t="s">
        <v>897</v>
      </c>
      <c r="N693" s="5" t="s">
        <v>24</v>
      </c>
      <c r="O693" s="6">
        <v>20</v>
      </c>
      <c r="P693" s="7">
        <v>750</v>
      </c>
      <c r="Q693" s="6">
        <f t="shared" si="52"/>
        <v>15000</v>
      </c>
      <c r="R693" s="7"/>
      <c r="S693" s="6">
        <f t="shared" si="53"/>
        <v>0</v>
      </c>
      <c r="T693" s="5" t="s">
        <v>25</v>
      </c>
      <c r="X693" s="5" t="s">
        <v>903</v>
      </c>
      <c r="Y693" s="5" t="s">
        <v>898</v>
      </c>
      <c r="Z693" s="5" t="s">
        <v>897</v>
      </c>
      <c r="AA693" s="5" t="s">
        <v>24</v>
      </c>
      <c r="AB693" s="6">
        <v>20</v>
      </c>
      <c r="AC693" s="7">
        <v>750</v>
      </c>
      <c r="AD693" s="6">
        <f t="shared" si="54"/>
        <v>15000</v>
      </c>
      <c r="AE693" s="7"/>
      <c r="AF693" s="6">
        <f t="shared" si="55"/>
        <v>0</v>
      </c>
    </row>
    <row r="694" spans="1:32" x14ac:dyDescent="0.2">
      <c r="A694" s="1">
        <v>863</v>
      </c>
      <c r="B694" s="4" t="s">
        <v>72</v>
      </c>
      <c r="C694" s="4">
        <v>46001</v>
      </c>
      <c r="D694" s="5" t="s">
        <v>881</v>
      </c>
      <c r="E694" s="5"/>
      <c r="F694" s="5" t="s">
        <v>904</v>
      </c>
      <c r="G694" s="5" t="s">
        <v>904</v>
      </c>
      <c r="H694" s="5">
        <f t="shared" si="56"/>
        <v>20</v>
      </c>
      <c r="I694" s="5"/>
      <c r="J694" s="5" t="s">
        <v>897</v>
      </c>
      <c r="K694" s="5" t="s">
        <v>897</v>
      </c>
      <c r="L694" s="5" t="s">
        <v>898</v>
      </c>
      <c r="M694" s="5" t="s">
        <v>897</v>
      </c>
      <c r="N694" s="5" t="s">
        <v>24</v>
      </c>
      <c r="O694" s="6">
        <v>16</v>
      </c>
      <c r="P694" s="6">
        <v>750</v>
      </c>
      <c r="Q694" s="6">
        <f t="shared" si="52"/>
        <v>12000</v>
      </c>
      <c r="R694" s="6"/>
      <c r="S694" s="6">
        <f t="shared" si="53"/>
        <v>0</v>
      </c>
      <c r="T694" s="5" t="s">
        <v>25</v>
      </c>
      <c r="X694" s="5" t="s">
        <v>904</v>
      </c>
      <c r="Y694" s="5" t="s">
        <v>898</v>
      </c>
      <c r="Z694" s="5" t="s">
        <v>897</v>
      </c>
      <c r="AA694" s="5" t="s">
        <v>24</v>
      </c>
      <c r="AB694" s="6">
        <v>16</v>
      </c>
      <c r="AC694" s="6">
        <v>750</v>
      </c>
      <c r="AD694" s="6">
        <f t="shared" si="54"/>
        <v>12000</v>
      </c>
      <c r="AE694" s="6"/>
      <c r="AF694" s="6">
        <f t="shared" si="55"/>
        <v>0</v>
      </c>
    </row>
    <row r="695" spans="1:32" x14ac:dyDescent="0.2">
      <c r="A695" s="1">
        <v>858</v>
      </c>
      <c r="B695" s="4" t="s">
        <v>72</v>
      </c>
      <c r="C695" s="4">
        <v>46001</v>
      </c>
      <c r="D695" s="5" t="s">
        <v>881</v>
      </c>
      <c r="E695" s="5"/>
      <c r="F695" s="5" t="s">
        <v>905</v>
      </c>
      <c r="G695" s="5" t="s">
        <v>905</v>
      </c>
      <c r="H695" s="5">
        <f t="shared" si="56"/>
        <v>20</v>
      </c>
      <c r="I695" s="5"/>
      <c r="J695" s="5" t="s">
        <v>897</v>
      </c>
      <c r="K695" s="5" t="s">
        <v>897</v>
      </c>
      <c r="L695" s="5" t="s">
        <v>898</v>
      </c>
      <c r="M695" s="5" t="s">
        <v>897</v>
      </c>
      <c r="N695" s="5" t="s">
        <v>24</v>
      </c>
      <c r="O695" s="6">
        <v>77</v>
      </c>
      <c r="P695" s="6">
        <v>750</v>
      </c>
      <c r="Q695" s="6">
        <f t="shared" si="52"/>
        <v>57750</v>
      </c>
      <c r="R695" s="6"/>
      <c r="S695" s="6">
        <f t="shared" si="53"/>
        <v>0</v>
      </c>
      <c r="T695" s="5" t="s">
        <v>25</v>
      </c>
      <c r="X695" s="5" t="s">
        <v>905</v>
      </c>
      <c r="Y695" s="5" t="s">
        <v>898</v>
      </c>
      <c r="Z695" s="5" t="s">
        <v>897</v>
      </c>
      <c r="AA695" s="5" t="s">
        <v>24</v>
      </c>
      <c r="AB695" s="6">
        <v>77</v>
      </c>
      <c r="AC695" s="6">
        <v>750</v>
      </c>
      <c r="AD695" s="6">
        <f t="shared" si="54"/>
        <v>57750</v>
      </c>
      <c r="AE695" s="6"/>
      <c r="AF695" s="6">
        <f t="shared" si="55"/>
        <v>0</v>
      </c>
    </row>
    <row r="696" spans="1:32" x14ac:dyDescent="0.2">
      <c r="A696" s="1">
        <v>2558</v>
      </c>
      <c r="B696" s="5" t="s">
        <v>26</v>
      </c>
      <c r="C696" s="4">
        <v>46009</v>
      </c>
      <c r="D696" s="5" t="s">
        <v>27</v>
      </c>
      <c r="E696" s="5" t="s">
        <v>906</v>
      </c>
      <c r="F696" s="5" t="s">
        <v>907</v>
      </c>
      <c r="G696" s="5" t="s">
        <v>907</v>
      </c>
      <c r="H696" s="5">
        <f t="shared" si="56"/>
        <v>37</v>
      </c>
      <c r="I696" s="5"/>
      <c r="J696" s="5" t="s">
        <v>908</v>
      </c>
      <c r="K696" s="5" t="s">
        <v>908</v>
      </c>
      <c r="L696" s="5" t="s">
        <v>255</v>
      </c>
      <c r="M696" s="5" t="s">
        <v>908</v>
      </c>
      <c r="N696" s="5" t="s">
        <v>24</v>
      </c>
      <c r="O696" s="6">
        <v>1</v>
      </c>
      <c r="P696" s="6">
        <v>26000</v>
      </c>
      <c r="Q696" s="6">
        <f t="shared" si="52"/>
        <v>26000</v>
      </c>
      <c r="R696" s="6">
        <v>250000</v>
      </c>
      <c r="S696" s="6">
        <f t="shared" si="53"/>
        <v>250000</v>
      </c>
      <c r="T696" s="5" t="s">
        <v>34</v>
      </c>
      <c r="X696" s="5" t="s">
        <v>907</v>
      </c>
      <c r="Y696" s="5" t="s">
        <v>255</v>
      </c>
      <c r="Z696" s="5" t="s">
        <v>908</v>
      </c>
      <c r="AA696" s="5" t="s">
        <v>24</v>
      </c>
      <c r="AB696" s="6">
        <v>1</v>
      </c>
      <c r="AC696" s="6">
        <v>26000</v>
      </c>
      <c r="AD696" s="6">
        <f t="shared" si="54"/>
        <v>26000</v>
      </c>
      <c r="AE696" s="6">
        <v>250000</v>
      </c>
      <c r="AF696" s="6">
        <f t="shared" si="55"/>
        <v>250000</v>
      </c>
    </row>
    <row r="697" spans="1:32" x14ac:dyDescent="0.2">
      <c r="A697" s="1">
        <v>464</v>
      </c>
      <c r="B697" s="4" t="s">
        <v>105</v>
      </c>
      <c r="C697" s="4">
        <v>45999</v>
      </c>
      <c r="D697" s="5" t="s">
        <v>151</v>
      </c>
      <c r="E697" s="5"/>
      <c r="F697" s="5" t="s">
        <v>909</v>
      </c>
      <c r="G697" s="5" t="s">
        <v>909</v>
      </c>
      <c r="H697" s="5">
        <f t="shared" si="56"/>
        <v>24</v>
      </c>
      <c r="I697" s="5"/>
      <c r="J697" s="5" t="s">
        <v>910</v>
      </c>
      <c r="K697" s="5" t="s">
        <v>910</v>
      </c>
      <c r="L697" s="5" t="s">
        <v>911</v>
      </c>
      <c r="M697" s="5" t="s">
        <v>910</v>
      </c>
      <c r="N697" s="5" t="s">
        <v>24</v>
      </c>
      <c r="O697" s="6">
        <v>6</v>
      </c>
      <c r="P697" s="6">
        <v>6000</v>
      </c>
      <c r="Q697" s="6">
        <f t="shared" si="52"/>
        <v>36000</v>
      </c>
      <c r="R697" s="6"/>
      <c r="S697" s="6">
        <f t="shared" si="53"/>
        <v>0</v>
      </c>
      <c r="T697" s="5" t="s">
        <v>25</v>
      </c>
      <c r="X697" s="5" t="s">
        <v>909</v>
      </c>
      <c r="Y697" s="5" t="s">
        <v>911</v>
      </c>
      <c r="Z697" s="5" t="s">
        <v>910</v>
      </c>
      <c r="AA697" s="5" t="s">
        <v>24</v>
      </c>
      <c r="AB697" s="6">
        <v>6</v>
      </c>
      <c r="AC697" s="6">
        <v>6000</v>
      </c>
      <c r="AD697" s="6">
        <f t="shared" si="54"/>
        <v>36000</v>
      </c>
      <c r="AE697" s="6"/>
      <c r="AF697" s="6">
        <f t="shared" si="55"/>
        <v>0</v>
      </c>
    </row>
    <row r="698" spans="1:32" x14ac:dyDescent="0.2">
      <c r="A698" s="1">
        <v>465</v>
      </c>
      <c r="B698" s="4" t="s">
        <v>105</v>
      </c>
      <c r="C698" s="4">
        <v>45999</v>
      </c>
      <c r="D698" s="5" t="s">
        <v>151</v>
      </c>
      <c r="E698" s="5"/>
      <c r="F698" s="5" t="s">
        <v>912</v>
      </c>
      <c r="G698" s="5" t="s">
        <v>912</v>
      </c>
      <c r="H698" s="5">
        <f t="shared" si="56"/>
        <v>21</v>
      </c>
      <c r="I698" s="5"/>
      <c r="J698" s="5" t="s">
        <v>910</v>
      </c>
      <c r="K698" s="5" t="s">
        <v>910</v>
      </c>
      <c r="L698" s="5" t="s">
        <v>911</v>
      </c>
      <c r="M698" s="5" t="s">
        <v>910</v>
      </c>
      <c r="N698" s="5" t="s">
        <v>24</v>
      </c>
      <c r="O698" s="6">
        <v>2</v>
      </c>
      <c r="P698" s="6">
        <v>6500</v>
      </c>
      <c r="Q698" s="6">
        <f t="shared" si="52"/>
        <v>13000</v>
      </c>
      <c r="R698" s="6"/>
      <c r="S698" s="6">
        <f t="shared" si="53"/>
        <v>0</v>
      </c>
      <c r="T698" s="5" t="s">
        <v>25</v>
      </c>
      <c r="X698" s="5" t="s">
        <v>912</v>
      </c>
      <c r="Y698" s="5" t="s">
        <v>911</v>
      </c>
      <c r="Z698" s="5" t="s">
        <v>910</v>
      </c>
      <c r="AA698" s="5" t="s">
        <v>24</v>
      </c>
      <c r="AB698" s="6">
        <v>2</v>
      </c>
      <c r="AC698" s="6">
        <v>6500</v>
      </c>
      <c r="AD698" s="6">
        <f t="shared" si="54"/>
        <v>13000</v>
      </c>
      <c r="AE698" s="6"/>
      <c r="AF698" s="6">
        <f t="shared" si="55"/>
        <v>0</v>
      </c>
    </row>
    <row r="699" spans="1:32" x14ac:dyDescent="0.2">
      <c r="A699" s="1">
        <v>1861</v>
      </c>
      <c r="B699" s="4" t="s">
        <v>57</v>
      </c>
      <c r="C699" s="4">
        <v>46010</v>
      </c>
      <c r="D699" s="5" t="s">
        <v>686</v>
      </c>
      <c r="E699" s="5"/>
      <c r="F699" s="5" t="s">
        <v>912</v>
      </c>
      <c r="G699" s="5" t="s">
        <v>912</v>
      </c>
      <c r="H699" s="5">
        <f t="shared" si="56"/>
        <v>21</v>
      </c>
      <c r="I699" s="5"/>
      <c r="J699" s="5" t="s">
        <v>910</v>
      </c>
      <c r="K699" s="5" t="s">
        <v>910</v>
      </c>
      <c r="L699" s="5" t="s">
        <v>911</v>
      </c>
      <c r="M699" s="5" t="s">
        <v>910</v>
      </c>
      <c r="N699" s="5" t="s">
        <v>24</v>
      </c>
      <c r="O699" s="6">
        <v>9</v>
      </c>
      <c r="P699" s="7">
        <v>7500</v>
      </c>
      <c r="Q699" s="6">
        <f t="shared" si="52"/>
        <v>67500</v>
      </c>
      <c r="R699" s="7"/>
      <c r="S699" s="6">
        <f t="shared" si="53"/>
        <v>0</v>
      </c>
      <c r="T699" s="5" t="s">
        <v>25</v>
      </c>
      <c r="X699" s="5" t="s">
        <v>912</v>
      </c>
      <c r="Y699" s="5" t="s">
        <v>911</v>
      </c>
      <c r="Z699" s="5" t="s">
        <v>910</v>
      </c>
      <c r="AA699" s="5" t="s">
        <v>24</v>
      </c>
      <c r="AB699" s="6">
        <v>9</v>
      </c>
      <c r="AC699" s="7">
        <v>7500</v>
      </c>
      <c r="AD699" s="6">
        <f t="shared" si="54"/>
        <v>67500</v>
      </c>
      <c r="AE699" s="7"/>
      <c r="AF699" s="6">
        <f t="shared" si="55"/>
        <v>0</v>
      </c>
    </row>
    <row r="700" spans="1:32" x14ac:dyDescent="0.2">
      <c r="A700" s="1">
        <v>774</v>
      </c>
      <c r="B700" s="4" t="s">
        <v>85</v>
      </c>
      <c r="C700" s="4">
        <v>46000</v>
      </c>
      <c r="D700" s="5" t="s">
        <v>239</v>
      </c>
      <c r="E700" s="5"/>
      <c r="F700" s="5" t="s">
        <v>913</v>
      </c>
      <c r="G700" s="5" t="s">
        <v>913</v>
      </c>
      <c r="H700" s="5">
        <f t="shared" si="56"/>
        <v>17</v>
      </c>
      <c r="I700" s="5"/>
      <c r="J700" s="5" t="s">
        <v>914</v>
      </c>
      <c r="K700" s="5" t="s">
        <v>914</v>
      </c>
      <c r="L700" s="5" t="s">
        <v>915</v>
      </c>
      <c r="M700" s="5" t="s">
        <v>914</v>
      </c>
      <c r="N700" s="5" t="s">
        <v>24</v>
      </c>
      <c r="O700" s="6">
        <v>3</v>
      </c>
      <c r="P700" s="6">
        <v>500</v>
      </c>
      <c r="Q700" s="6">
        <f t="shared" si="52"/>
        <v>1500</v>
      </c>
      <c r="R700" s="6"/>
      <c r="S700" s="6">
        <f t="shared" si="53"/>
        <v>0</v>
      </c>
      <c r="T700" s="5" t="s">
        <v>25</v>
      </c>
      <c r="X700" s="5" t="s">
        <v>913</v>
      </c>
      <c r="Y700" s="5" t="s">
        <v>915</v>
      </c>
      <c r="Z700" s="5" t="s">
        <v>914</v>
      </c>
      <c r="AA700" s="5" t="s">
        <v>24</v>
      </c>
      <c r="AB700" s="6">
        <v>3</v>
      </c>
      <c r="AC700" s="6">
        <v>500</v>
      </c>
      <c r="AD700" s="6">
        <f t="shared" si="54"/>
        <v>1500</v>
      </c>
      <c r="AE700" s="6"/>
      <c r="AF700" s="6">
        <f t="shared" si="55"/>
        <v>0</v>
      </c>
    </row>
    <row r="701" spans="1:32" x14ac:dyDescent="0.2">
      <c r="A701" s="1">
        <v>574</v>
      </c>
      <c r="B701" s="4" t="s">
        <v>105</v>
      </c>
      <c r="C701" s="4">
        <v>45999</v>
      </c>
      <c r="D701" s="5" t="s">
        <v>106</v>
      </c>
      <c r="E701" s="5"/>
      <c r="F701" s="5" t="s">
        <v>916</v>
      </c>
      <c r="G701" s="5" t="s">
        <v>916</v>
      </c>
      <c r="H701" s="5">
        <f t="shared" si="56"/>
        <v>17</v>
      </c>
      <c r="I701" s="5"/>
      <c r="J701" s="5" t="s">
        <v>914</v>
      </c>
      <c r="K701" s="5" t="s">
        <v>914</v>
      </c>
      <c r="L701" s="5" t="s">
        <v>915</v>
      </c>
      <c r="M701" s="5" t="s">
        <v>914</v>
      </c>
      <c r="N701" s="5" t="s">
        <v>24</v>
      </c>
      <c r="O701" s="6">
        <v>6</v>
      </c>
      <c r="P701" s="6">
        <v>11000</v>
      </c>
      <c r="Q701" s="6">
        <f t="shared" si="52"/>
        <v>66000</v>
      </c>
      <c r="R701" s="6"/>
      <c r="S701" s="6">
        <f t="shared" si="53"/>
        <v>0</v>
      </c>
      <c r="T701" s="5" t="s">
        <v>25</v>
      </c>
      <c r="X701" s="5" t="s">
        <v>916</v>
      </c>
      <c r="Y701" s="5" t="s">
        <v>915</v>
      </c>
      <c r="Z701" s="5" t="s">
        <v>914</v>
      </c>
      <c r="AA701" s="5" t="s">
        <v>24</v>
      </c>
      <c r="AB701" s="6">
        <v>6</v>
      </c>
      <c r="AC701" s="6">
        <v>11000</v>
      </c>
      <c r="AD701" s="6">
        <f t="shared" si="54"/>
        <v>66000</v>
      </c>
      <c r="AE701" s="6"/>
      <c r="AF701" s="6">
        <f t="shared" si="55"/>
        <v>0</v>
      </c>
    </row>
    <row r="702" spans="1:32" x14ac:dyDescent="0.2">
      <c r="A702" s="1">
        <v>674</v>
      </c>
      <c r="B702" s="4" t="s">
        <v>85</v>
      </c>
      <c r="C702" s="4">
        <v>45999</v>
      </c>
      <c r="D702" s="5" t="s">
        <v>243</v>
      </c>
      <c r="E702" s="5"/>
      <c r="F702" s="5" t="s">
        <v>917</v>
      </c>
      <c r="G702" s="5" t="s">
        <v>917</v>
      </c>
      <c r="H702" s="5">
        <f t="shared" si="56"/>
        <v>16</v>
      </c>
      <c r="I702" s="5"/>
      <c r="J702" s="5" t="s">
        <v>914</v>
      </c>
      <c r="K702" s="5" t="s">
        <v>914</v>
      </c>
      <c r="L702" s="5" t="s">
        <v>915</v>
      </c>
      <c r="M702" s="5" t="s">
        <v>914</v>
      </c>
      <c r="N702" s="5" t="s">
        <v>24</v>
      </c>
      <c r="O702" s="6">
        <v>1</v>
      </c>
      <c r="P702" s="6">
        <v>10000</v>
      </c>
      <c r="Q702" s="6">
        <f t="shared" si="52"/>
        <v>10000</v>
      </c>
      <c r="R702" s="6"/>
      <c r="S702" s="6">
        <f t="shared" si="53"/>
        <v>0</v>
      </c>
      <c r="T702" s="5" t="s">
        <v>25</v>
      </c>
      <c r="X702" s="5" t="s">
        <v>917</v>
      </c>
      <c r="Y702" s="5" t="s">
        <v>915</v>
      </c>
      <c r="Z702" s="5" t="s">
        <v>914</v>
      </c>
      <c r="AA702" s="5" t="s">
        <v>24</v>
      </c>
      <c r="AB702" s="6">
        <v>1</v>
      </c>
      <c r="AC702" s="6">
        <v>10000</v>
      </c>
      <c r="AD702" s="6">
        <f t="shared" si="54"/>
        <v>10000</v>
      </c>
      <c r="AE702" s="6"/>
      <c r="AF702" s="6">
        <f t="shared" si="55"/>
        <v>0</v>
      </c>
    </row>
    <row r="703" spans="1:32" x14ac:dyDescent="0.2">
      <c r="A703" s="1">
        <v>1053</v>
      </c>
      <c r="B703" s="4" t="s">
        <v>60</v>
      </c>
      <c r="C703" s="4">
        <v>46003</v>
      </c>
      <c r="D703" s="5" t="s">
        <v>60</v>
      </c>
      <c r="E703" s="5"/>
      <c r="F703" s="5" t="s">
        <v>918</v>
      </c>
      <c r="G703" s="5" t="s">
        <v>918</v>
      </c>
      <c r="H703" s="5">
        <f t="shared" si="56"/>
        <v>15</v>
      </c>
      <c r="I703" s="5"/>
      <c r="J703" s="5" t="s">
        <v>919</v>
      </c>
      <c r="K703" s="5" t="s">
        <v>919</v>
      </c>
      <c r="L703" s="5" t="s">
        <v>920</v>
      </c>
      <c r="M703" s="5" t="s">
        <v>919</v>
      </c>
      <c r="N703" s="5" t="s">
        <v>24</v>
      </c>
      <c r="O703" s="6">
        <v>38</v>
      </c>
      <c r="P703" s="6">
        <v>750</v>
      </c>
      <c r="Q703" s="6">
        <f t="shared" si="52"/>
        <v>28500</v>
      </c>
      <c r="R703" s="6"/>
      <c r="S703" s="6">
        <f t="shared" si="53"/>
        <v>0</v>
      </c>
      <c r="T703" s="5" t="s">
        <v>25</v>
      </c>
      <c r="X703" s="5" t="s">
        <v>918</v>
      </c>
      <c r="Y703" s="5" t="s">
        <v>920</v>
      </c>
      <c r="Z703" s="5" t="s">
        <v>919</v>
      </c>
      <c r="AA703" s="5" t="s">
        <v>24</v>
      </c>
      <c r="AB703" s="6">
        <v>38</v>
      </c>
      <c r="AC703" s="6">
        <v>750</v>
      </c>
      <c r="AD703" s="6">
        <f t="shared" si="54"/>
        <v>28500</v>
      </c>
      <c r="AE703" s="6"/>
      <c r="AF703" s="6">
        <f t="shared" si="55"/>
        <v>0</v>
      </c>
    </row>
    <row r="704" spans="1:32" x14ac:dyDescent="0.2">
      <c r="A704" s="1">
        <v>1896</v>
      </c>
      <c r="B704" s="4" t="s">
        <v>57</v>
      </c>
      <c r="C704" s="4">
        <v>46010</v>
      </c>
      <c r="D704" s="5" t="s">
        <v>921</v>
      </c>
      <c r="E704" s="5"/>
      <c r="F704" s="5" t="s">
        <v>919</v>
      </c>
      <c r="G704" s="5" t="s">
        <v>919</v>
      </c>
      <c r="H704" s="5">
        <f t="shared" si="56"/>
        <v>23</v>
      </c>
      <c r="I704" s="5"/>
      <c r="J704" s="5" t="s">
        <v>919</v>
      </c>
      <c r="K704" s="5" t="s">
        <v>919</v>
      </c>
      <c r="L704" s="5" t="s">
        <v>920</v>
      </c>
      <c r="M704" s="5" t="s">
        <v>919</v>
      </c>
      <c r="N704" s="5" t="s">
        <v>24</v>
      </c>
      <c r="O704" s="6">
        <v>122</v>
      </c>
      <c r="P704" s="7">
        <v>750</v>
      </c>
      <c r="Q704" s="6">
        <f t="shared" si="52"/>
        <v>91500</v>
      </c>
      <c r="R704" s="7">
        <v>550</v>
      </c>
      <c r="S704" s="6">
        <f t="shared" si="53"/>
        <v>67100</v>
      </c>
      <c r="T704" s="5" t="s">
        <v>25</v>
      </c>
      <c r="X704" s="5" t="s">
        <v>919</v>
      </c>
      <c r="Y704" s="5" t="s">
        <v>920</v>
      </c>
      <c r="Z704" s="5" t="s">
        <v>919</v>
      </c>
      <c r="AA704" s="5" t="s">
        <v>24</v>
      </c>
      <c r="AB704" s="6">
        <v>122</v>
      </c>
      <c r="AC704" s="7">
        <v>750</v>
      </c>
      <c r="AD704" s="6">
        <f t="shared" si="54"/>
        <v>91500</v>
      </c>
      <c r="AE704" s="7">
        <v>550</v>
      </c>
      <c r="AF704" s="6">
        <f t="shared" si="55"/>
        <v>67100</v>
      </c>
    </row>
    <row r="705" spans="1:32" x14ac:dyDescent="0.2">
      <c r="A705" s="1">
        <v>2002</v>
      </c>
      <c r="B705" s="4" t="s">
        <v>83</v>
      </c>
      <c r="C705" s="4">
        <v>46011</v>
      </c>
      <c r="D705" s="5" t="s">
        <v>39</v>
      </c>
      <c r="E705" s="5"/>
      <c r="F705" s="5" t="s">
        <v>922</v>
      </c>
      <c r="G705" s="5" t="s">
        <v>922</v>
      </c>
      <c r="H705" s="5">
        <f t="shared" si="56"/>
        <v>31</v>
      </c>
      <c r="I705" s="5"/>
      <c r="J705" s="5" t="s">
        <v>923</v>
      </c>
      <c r="K705" s="5" t="s">
        <v>923</v>
      </c>
      <c r="L705" s="5" t="s">
        <v>920</v>
      </c>
      <c r="M705" s="5" t="s">
        <v>923</v>
      </c>
      <c r="N705" s="5" t="s">
        <v>24</v>
      </c>
      <c r="O705" s="6">
        <v>29</v>
      </c>
      <c r="P705" s="7">
        <v>750</v>
      </c>
      <c r="Q705" s="6">
        <f t="shared" si="52"/>
        <v>21750</v>
      </c>
      <c r="R705" s="7">
        <v>550</v>
      </c>
      <c r="S705" s="6">
        <f t="shared" si="53"/>
        <v>15950</v>
      </c>
      <c r="T705" s="5" t="s">
        <v>25</v>
      </c>
      <c r="X705" s="5" t="s">
        <v>922</v>
      </c>
      <c r="Y705" s="5" t="s">
        <v>920</v>
      </c>
      <c r="Z705" s="5" t="s">
        <v>923</v>
      </c>
      <c r="AA705" s="5" t="s">
        <v>24</v>
      </c>
      <c r="AB705" s="6">
        <v>29</v>
      </c>
      <c r="AC705" s="7">
        <v>750</v>
      </c>
      <c r="AD705" s="6">
        <f t="shared" si="54"/>
        <v>21750</v>
      </c>
      <c r="AE705" s="7">
        <v>550</v>
      </c>
      <c r="AF705" s="6">
        <f t="shared" si="55"/>
        <v>15950</v>
      </c>
    </row>
    <row r="706" spans="1:32" x14ac:dyDescent="0.2">
      <c r="A706" s="1">
        <v>785</v>
      </c>
      <c r="B706" s="4" t="s">
        <v>85</v>
      </c>
      <c r="C706" s="4">
        <v>46000</v>
      </c>
      <c r="D706" s="5" t="s">
        <v>534</v>
      </c>
      <c r="E706" s="5"/>
      <c r="F706" s="5" t="s">
        <v>924</v>
      </c>
      <c r="G706" s="5" t="s">
        <v>924</v>
      </c>
      <c r="H706" s="5">
        <f t="shared" si="56"/>
        <v>21</v>
      </c>
      <c r="I706" s="5"/>
      <c r="J706" s="5" t="s">
        <v>924</v>
      </c>
      <c r="K706" s="5" t="s">
        <v>924</v>
      </c>
      <c r="L706" s="5" t="s">
        <v>920</v>
      </c>
      <c r="M706" s="5" t="s">
        <v>924</v>
      </c>
      <c r="N706" s="5" t="s">
        <v>24</v>
      </c>
      <c r="O706" s="6">
        <v>2</v>
      </c>
      <c r="P706" s="6">
        <v>1500</v>
      </c>
      <c r="Q706" s="6">
        <f t="shared" si="52"/>
        <v>3000</v>
      </c>
      <c r="R706" s="6"/>
      <c r="S706" s="6">
        <f t="shared" si="53"/>
        <v>0</v>
      </c>
      <c r="T706" s="5" t="s">
        <v>25</v>
      </c>
      <c r="X706" s="5" t="s">
        <v>924</v>
      </c>
      <c r="Y706" s="5" t="s">
        <v>920</v>
      </c>
      <c r="Z706" s="5" t="s">
        <v>924</v>
      </c>
      <c r="AA706" s="5" t="s">
        <v>24</v>
      </c>
      <c r="AB706" s="6">
        <v>2</v>
      </c>
      <c r="AC706" s="6">
        <v>1500</v>
      </c>
      <c r="AD706" s="6">
        <f t="shared" si="54"/>
        <v>3000</v>
      </c>
      <c r="AE706" s="6"/>
      <c r="AF706" s="6">
        <f t="shared" si="55"/>
        <v>0</v>
      </c>
    </row>
    <row r="707" spans="1:32" x14ac:dyDescent="0.2">
      <c r="A707" s="1">
        <v>687</v>
      </c>
      <c r="B707" s="4" t="s">
        <v>85</v>
      </c>
      <c r="C707" s="4">
        <v>45999</v>
      </c>
      <c r="D707" s="5" t="s">
        <v>238</v>
      </c>
      <c r="E707" s="5"/>
      <c r="F707" s="5" t="s">
        <v>925</v>
      </c>
      <c r="G707" s="5" t="s">
        <v>925</v>
      </c>
      <c r="H707" s="5">
        <f t="shared" si="56"/>
        <v>36</v>
      </c>
      <c r="I707" s="5"/>
      <c r="J707" s="5" t="s">
        <v>926</v>
      </c>
      <c r="K707" s="5" t="s">
        <v>926</v>
      </c>
      <c r="L707" s="5" t="s">
        <v>927</v>
      </c>
      <c r="M707" s="5" t="s">
        <v>926</v>
      </c>
      <c r="N707" s="5" t="s">
        <v>24</v>
      </c>
      <c r="O707" s="6">
        <v>19</v>
      </c>
      <c r="P707" s="6">
        <v>1500</v>
      </c>
      <c r="Q707" s="6">
        <f t="shared" si="52"/>
        <v>28500</v>
      </c>
      <c r="R707" s="6"/>
      <c r="S707" s="6">
        <f t="shared" si="53"/>
        <v>0</v>
      </c>
      <c r="T707" s="5" t="s">
        <v>25</v>
      </c>
      <c r="X707" s="5" t="s">
        <v>925</v>
      </c>
      <c r="Y707" s="5" t="s">
        <v>927</v>
      </c>
      <c r="Z707" s="5" t="s">
        <v>926</v>
      </c>
      <c r="AA707" s="5" t="s">
        <v>24</v>
      </c>
      <c r="AB707" s="6">
        <v>19</v>
      </c>
      <c r="AC707" s="6">
        <v>1500</v>
      </c>
      <c r="AD707" s="6">
        <f t="shared" si="54"/>
        <v>28500</v>
      </c>
      <c r="AE707" s="6"/>
      <c r="AF707" s="6">
        <f t="shared" si="55"/>
        <v>0</v>
      </c>
    </row>
    <row r="708" spans="1:32" x14ac:dyDescent="0.2">
      <c r="A708" s="1">
        <v>1145</v>
      </c>
      <c r="B708" s="4" t="s">
        <v>60</v>
      </c>
      <c r="C708" s="4">
        <v>46003</v>
      </c>
      <c r="D708" s="5" t="s">
        <v>60</v>
      </c>
      <c r="E708" s="5"/>
      <c r="F708" s="5" t="s">
        <v>928</v>
      </c>
      <c r="G708" s="5" t="s">
        <v>928</v>
      </c>
      <c r="H708" s="5">
        <f t="shared" si="56"/>
        <v>22</v>
      </c>
      <c r="I708" s="5"/>
      <c r="J708" s="5" t="s">
        <v>928</v>
      </c>
      <c r="K708" s="5" t="s">
        <v>928</v>
      </c>
      <c r="L708" s="5" t="s">
        <v>920</v>
      </c>
      <c r="M708" s="5" t="s">
        <v>928</v>
      </c>
      <c r="N708" s="5" t="s">
        <v>24</v>
      </c>
      <c r="O708" s="6">
        <v>1</v>
      </c>
      <c r="P708" s="6">
        <v>750</v>
      </c>
      <c r="Q708" s="6">
        <f t="shared" si="52"/>
        <v>750</v>
      </c>
      <c r="R708" s="6"/>
      <c r="S708" s="6">
        <f t="shared" si="53"/>
        <v>0</v>
      </c>
      <c r="T708" s="5" t="s">
        <v>25</v>
      </c>
      <c r="X708" s="5" t="s">
        <v>928</v>
      </c>
      <c r="Y708" s="5" t="s">
        <v>920</v>
      </c>
      <c r="Z708" s="5" t="s">
        <v>928</v>
      </c>
      <c r="AA708" s="5" t="s">
        <v>24</v>
      </c>
      <c r="AB708" s="6">
        <v>1</v>
      </c>
      <c r="AC708" s="6">
        <v>750</v>
      </c>
      <c r="AD708" s="6">
        <f t="shared" si="54"/>
        <v>750</v>
      </c>
      <c r="AE708" s="6"/>
      <c r="AF708" s="6">
        <f t="shared" si="55"/>
        <v>0</v>
      </c>
    </row>
    <row r="709" spans="1:32" x14ac:dyDescent="0.2">
      <c r="A709" s="1">
        <v>140</v>
      </c>
      <c r="B709" s="4" t="s">
        <v>27</v>
      </c>
      <c r="C709" s="4">
        <v>45998</v>
      </c>
      <c r="D709" s="5" t="s">
        <v>35</v>
      </c>
      <c r="E709" s="5"/>
      <c r="F709" s="5" t="s">
        <v>929</v>
      </c>
      <c r="G709" s="5" t="s">
        <v>929</v>
      </c>
      <c r="H709" s="5">
        <f t="shared" si="56"/>
        <v>21</v>
      </c>
      <c r="I709" s="5"/>
      <c r="J709" s="5" t="s">
        <v>919</v>
      </c>
      <c r="K709" s="5" t="s">
        <v>919</v>
      </c>
      <c r="L709" s="5" t="s">
        <v>920</v>
      </c>
      <c r="M709" s="5" t="s">
        <v>919</v>
      </c>
      <c r="N709" s="5" t="s">
        <v>241</v>
      </c>
      <c r="O709" s="6">
        <v>42</v>
      </c>
      <c r="P709" s="6">
        <v>750</v>
      </c>
      <c r="Q709" s="6">
        <f t="shared" si="52"/>
        <v>31500</v>
      </c>
      <c r="R709" s="6"/>
      <c r="S709" s="6">
        <f t="shared" si="53"/>
        <v>0</v>
      </c>
      <c r="T709" s="5" t="s">
        <v>25</v>
      </c>
      <c r="X709" s="5" t="s">
        <v>929</v>
      </c>
      <c r="Y709" s="5" t="s">
        <v>920</v>
      </c>
      <c r="Z709" s="5" t="s">
        <v>919</v>
      </c>
      <c r="AA709" s="5" t="s">
        <v>241</v>
      </c>
      <c r="AB709" s="6">
        <v>42</v>
      </c>
      <c r="AC709" s="6">
        <v>750</v>
      </c>
      <c r="AD709" s="6">
        <f t="shared" si="54"/>
        <v>31500</v>
      </c>
      <c r="AE709" s="6"/>
      <c r="AF709" s="6">
        <f t="shared" si="55"/>
        <v>0</v>
      </c>
    </row>
    <row r="710" spans="1:32" x14ac:dyDescent="0.2">
      <c r="A710" s="1">
        <v>138</v>
      </c>
      <c r="B710" s="4" t="s">
        <v>27</v>
      </c>
      <c r="C710" s="4">
        <v>45998</v>
      </c>
      <c r="D710" s="5" t="s">
        <v>35</v>
      </c>
      <c r="E710" s="5"/>
      <c r="F710" s="5" t="s">
        <v>930</v>
      </c>
      <c r="G710" s="5" t="s">
        <v>930</v>
      </c>
      <c r="H710" s="5">
        <f t="shared" si="56"/>
        <v>27</v>
      </c>
      <c r="I710" s="5"/>
      <c r="J710" s="5" t="s">
        <v>919</v>
      </c>
      <c r="K710" s="5" t="s">
        <v>919</v>
      </c>
      <c r="L710" s="5" t="s">
        <v>920</v>
      </c>
      <c r="M710" s="5" t="s">
        <v>919</v>
      </c>
      <c r="N710" s="5" t="s">
        <v>241</v>
      </c>
      <c r="O710" s="6">
        <v>9</v>
      </c>
      <c r="P710" s="6">
        <v>750</v>
      </c>
      <c r="Q710" s="6">
        <f t="shared" si="52"/>
        <v>6750</v>
      </c>
      <c r="R710" s="6"/>
      <c r="S710" s="6">
        <f t="shared" si="53"/>
        <v>0</v>
      </c>
      <c r="T710" s="5" t="s">
        <v>25</v>
      </c>
      <c r="X710" s="5" t="s">
        <v>930</v>
      </c>
      <c r="Y710" s="5" t="s">
        <v>920</v>
      </c>
      <c r="Z710" s="5" t="s">
        <v>919</v>
      </c>
      <c r="AA710" s="5" t="s">
        <v>241</v>
      </c>
      <c r="AB710" s="6">
        <v>9</v>
      </c>
      <c r="AC710" s="6">
        <v>750</v>
      </c>
      <c r="AD710" s="6">
        <f t="shared" si="54"/>
        <v>6750</v>
      </c>
      <c r="AE710" s="6"/>
      <c r="AF710" s="6">
        <f t="shared" si="55"/>
        <v>0</v>
      </c>
    </row>
    <row r="711" spans="1:32" x14ac:dyDescent="0.2">
      <c r="A711" s="1">
        <v>2000</v>
      </c>
      <c r="B711" s="4" t="s">
        <v>83</v>
      </c>
      <c r="C711" s="4">
        <v>46011</v>
      </c>
      <c r="D711" s="5" t="s">
        <v>39</v>
      </c>
      <c r="E711" s="5"/>
      <c r="F711" s="5" t="s">
        <v>931</v>
      </c>
      <c r="G711" s="5" t="s">
        <v>931</v>
      </c>
      <c r="H711" s="5">
        <f t="shared" si="56"/>
        <v>34</v>
      </c>
      <c r="I711" s="5"/>
      <c r="J711" s="5" t="s">
        <v>932</v>
      </c>
      <c r="K711" s="5" t="s">
        <v>932</v>
      </c>
      <c r="L711" s="5" t="s">
        <v>933</v>
      </c>
      <c r="M711" s="5" t="s">
        <v>932</v>
      </c>
      <c r="N711" s="5" t="s">
        <v>24</v>
      </c>
      <c r="O711" s="6">
        <v>50</v>
      </c>
      <c r="P711" s="7">
        <v>1500</v>
      </c>
      <c r="Q711" s="6">
        <f t="shared" si="52"/>
        <v>75000</v>
      </c>
      <c r="R711" s="7">
        <v>1400</v>
      </c>
      <c r="S711" s="6">
        <f t="shared" si="53"/>
        <v>70000</v>
      </c>
      <c r="T711" s="5" t="s">
        <v>25</v>
      </c>
      <c r="X711" s="5" t="s">
        <v>931</v>
      </c>
      <c r="Y711" s="5" t="s">
        <v>933</v>
      </c>
      <c r="Z711" s="5" t="s">
        <v>932</v>
      </c>
      <c r="AA711" s="5" t="s">
        <v>24</v>
      </c>
      <c r="AB711" s="6">
        <v>50</v>
      </c>
      <c r="AC711" s="7">
        <v>1500</v>
      </c>
      <c r="AD711" s="6">
        <f t="shared" si="54"/>
        <v>75000</v>
      </c>
      <c r="AE711" s="7">
        <v>1400</v>
      </c>
      <c r="AF711" s="6">
        <f t="shared" si="55"/>
        <v>70000</v>
      </c>
    </row>
    <row r="712" spans="1:32" x14ac:dyDescent="0.2">
      <c r="A712" s="1">
        <v>641</v>
      </c>
      <c r="B712" s="4" t="s">
        <v>85</v>
      </c>
      <c r="C712" s="4">
        <v>45999</v>
      </c>
      <c r="D712" s="5" t="s">
        <v>566</v>
      </c>
      <c r="E712" s="5"/>
      <c r="F712" s="5" t="s">
        <v>934</v>
      </c>
      <c r="G712" s="5" t="s">
        <v>934</v>
      </c>
      <c r="H712" s="5">
        <f t="shared" si="56"/>
        <v>21</v>
      </c>
      <c r="I712" s="5"/>
      <c r="J712" s="5" t="s">
        <v>934</v>
      </c>
      <c r="K712" s="5" t="s">
        <v>934</v>
      </c>
      <c r="L712" s="5" t="s">
        <v>933</v>
      </c>
      <c r="M712" s="5" t="s">
        <v>934</v>
      </c>
      <c r="N712" s="5" t="s">
        <v>24</v>
      </c>
      <c r="O712" s="6">
        <v>10</v>
      </c>
      <c r="P712" s="6">
        <v>1500</v>
      </c>
      <c r="Q712" s="6">
        <f t="shared" si="52"/>
        <v>15000</v>
      </c>
      <c r="R712" s="6"/>
      <c r="S712" s="6">
        <f t="shared" si="53"/>
        <v>0</v>
      </c>
      <c r="T712" s="5" t="s">
        <v>25</v>
      </c>
      <c r="X712" s="5" t="s">
        <v>934</v>
      </c>
      <c r="Y712" s="5" t="s">
        <v>933</v>
      </c>
      <c r="Z712" s="5" t="s">
        <v>934</v>
      </c>
      <c r="AA712" s="5" t="s">
        <v>24</v>
      </c>
      <c r="AB712" s="6">
        <v>10</v>
      </c>
      <c r="AC712" s="6">
        <v>1500</v>
      </c>
      <c r="AD712" s="6">
        <f t="shared" si="54"/>
        <v>15000</v>
      </c>
      <c r="AE712" s="6"/>
      <c r="AF712" s="6">
        <f t="shared" si="55"/>
        <v>0</v>
      </c>
    </row>
    <row r="713" spans="1:32" x14ac:dyDescent="0.2">
      <c r="A713" s="1">
        <v>380</v>
      </c>
      <c r="B713" s="4" t="s">
        <v>48</v>
      </c>
      <c r="C713" s="4">
        <v>45998</v>
      </c>
      <c r="D713" s="5" t="s">
        <v>47</v>
      </c>
      <c r="E713" s="5"/>
      <c r="F713" s="5" t="s">
        <v>935</v>
      </c>
      <c r="G713" s="5" t="s">
        <v>935</v>
      </c>
      <c r="H713" s="5">
        <f t="shared" si="56"/>
        <v>17</v>
      </c>
      <c r="I713" s="5"/>
      <c r="J713" s="5" t="s">
        <v>935</v>
      </c>
      <c r="K713" s="5" t="s">
        <v>935</v>
      </c>
      <c r="L713" s="5" t="s">
        <v>936</v>
      </c>
      <c r="M713" s="5" t="s">
        <v>935</v>
      </c>
      <c r="N713" s="5" t="s">
        <v>24</v>
      </c>
      <c r="O713" s="6">
        <v>1</v>
      </c>
      <c r="P713" s="6">
        <v>2000</v>
      </c>
      <c r="Q713" s="6">
        <f t="shared" ref="Q713:Q776" si="57">+IFERROR(O713*P713,0)</f>
        <v>2000</v>
      </c>
      <c r="R713" s="6"/>
      <c r="S713" s="6">
        <f t="shared" ref="S713:S776" si="58">+IFERROR(O713*R713,0)</f>
        <v>0</v>
      </c>
      <c r="T713" s="5" t="s">
        <v>25</v>
      </c>
      <c r="X713" s="5" t="s">
        <v>935</v>
      </c>
      <c r="Y713" s="5" t="s">
        <v>936</v>
      </c>
      <c r="Z713" s="5" t="s">
        <v>935</v>
      </c>
      <c r="AA713" s="5" t="s">
        <v>24</v>
      </c>
      <c r="AB713" s="6">
        <v>1</v>
      </c>
      <c r="AC713" s="6">
        <v>2000</v>
      </c>
      <c r="AD713" s="6">
        <f t="shared" ref="AD713:AD776" si="59">+IFERROR(AB713*AC713,0)</f>
        <v>2000</v>
      </c>
      <c r="AE713" s="6"/>
      <c r="AF713" s="6">
        <f t="shared" ref="AF713:AF776" si="60">+IFERROR(AB713*AE713,0)</f>
        <v>0</v>
      </c>
    </row>
    <row r="714" spans="1:32" x14ac:dyDescent="0.2">
      <c r="A714" s="1">
        <v>727</v>
      </c>
      <c r="B714" s="4" t="s">
        <v>85</v>
      </c>
      <c r="C714" s="4">
        <v>45999</v>
      </c>
      <c r="D714" s="5" t="s">
        <v>193</v>
      </c>
      <c r="E714" s="5"/>
      <c r="F714" s="5" t="s">
        <v>937</v>
      </c>
      <c r="G714" s="5" t="s">
        <v>937</v>
      </c>
      <c r="H714" s="5">
        <f t="shared" ref="H714:H777" si="61">+LEN(G714)</f>
        <v>35</v>
      </c>
      <c r="I714" s="5"/>
      <c r="J714" s="5" t="s">
        <v>923</v>
      </c>
      <c r="K714" s="5" t="s">
        <v>923</v>
      </c>
      <c r="L714" s="5" t="s">
        <v>920</v>
      </c>
      <c r="M714" s="5" t="s">
        <v>923</v>
      </c>
      <c r="N714" s="5" t="s">
        <v>24</v>
      </c>
      <c r="O714" s="6">
        <v>29</v>
      </c>
      <c r="P714" s="6">
        <v>750</v>
      </c>
      <c r="Q714" s="6">
        <f t="shared" si="57"/>
        <v>21750</v>
      </c>
      <c r="R714" s="6"/>
      <c r="S714" s="6">
        <f t="shared" si="58"/>
        <v>0</v>
      </c>
      <c r="T714" s="5" t="s">
        <v>25</v>
      </c>
      <c r="X714" s="5" t="s">
        <v>937</v>
      </c>
      <c r="Y714" s="5" t="s">
        <v>920</v>
      </c>
      <c r="Z714" s="5" t="s">
        <v>923</v>
      </c>
      <c r="AA714" s="5" t="s">
        <v>24</v>
      </c>
      <c r="AB714" s="6">
        <v>29</v>
      </c>
      <c r="AC714" s="6">
        <v>750</v>
      </c>
      <c r="AD714" s="6">
        <f t="shared" si="59"/>
        <v>21750</v>
      </c>
      <c r="AE714" s="6"/>
      <c r="AF714" s="6">
        <f t="shared" si="60"/>
        <v>0</v>
      </c>
    </row>
    <row r="715" spans="1:32" x14ac:dyDescent="0.2">
      <c r="A715" s="1">
        <v>730</v>
      </c>
      <c r="B715" s="4" t="s">
        <v>85</v>
      </c>
      <c r="C715" s="4">
        <v>45999</v>
      </c>
      <c r="D715" s="5" t="s">
        <v>193</v>
      </c>
      <c r="E715" s="5"/>
      <c r="F715" s="5" t="s">
        <v>937</v>
      </c>
      <c r="G715" s="5" t="s">
        <v>937</v>
      </c>
      <c r="H715" s="5">
        <f t="shared" si="61"/>
        <v>35</v>
      </c>
      <c r="I715" s="5"/>
      <c r="J715" s="5" t="s">
        <v>932</v>
      </c>
      <c r="K715" s="5" t="s">
        <v>932</v>
      </c>
      <c r="L715" s="5" t="s">
        <v>933</v>
      </c>
      <c r="M715" s="5" t="s">
        <v>932</v>
      </c>
      <c r="N715" s="5" t="s">
        <v>24</v>
      </c>
      <c r="O715" s="6">
        <v>38</v>
      </c>
      <c r="P715" s="6">
        <v>1500</v>
      </c>
      <c r="Q715" s="6">
        <f t="shared" si="57"/>
        <v>57000</v>
      </c>
      <c r="R715" s="6"/>
      <c r="S715" s="6">
        <f t="shared" si="58"/>
        <v>0</v>
      </c>
      <c r="T715" s="5" t="s">
        <v>25</v>
      </c>
      <c r="X715" s="5" t="s">
        <v>937</v>
      </c>
      <c r="Y715" s="5" t="s">
        <v>933</v>
      </c>
      <c r="Z715" s="5" t="s">
        <v>932</v>
      </c>
      <c r="AA715" s="5" t="s">
        <v>24</v>
      </c>
      <c r="AB715" s="6">
        <v>38</v>
      </c>
      <c r="AC715" s="6">
        <v>1500</v>
      </c>
      <c r="AD715" s="6">
        <f t="shared" si="59"/>
        <v>57000</v>
      </c>
      <c r="AE715" s="6"/>
      <c r="AF715" s="6">
        <f t="shared" si="60"/>
        <v>0</v>
      </c>
    </row>
    <row r="716" spans="1:32" x14ac:dyDescent="0.2">
      <c r="A716" s="1">
        <v>729</v>
      </c>
      <c r="B716" s="4" t="s">
        <v>85</v>
      </c>
      <c r="C716" s="4">
        <v>45999</v>
      </c>
      <c r="D716" s="5" t="s">
        <v>193</v>
      </c>
      <c r="E716" s="5"/>
      <c r="F716" s="5" t="s">
        <v>938</v>
      </c>
      <c r="G716" s="5" t="s">
        <v>938</v>
      </c>
      <c r="H716" s="5">
        <f t="shared" si="61"/>
        <v>31</v>
      </c>
      <c r="I716" s="5"/>
      <c r="J716" s="5" t="s">
        <v>923</v>
      </c>
      <c r="K716" s="5" t="s">
        <v>923</v>
      </c>
      <c r="L716" s="5" t="s">
        <v>920</v>
      </c>
      <c r="M716" s="5" t="s">
        <v>923</v>
      </c>
      <c r="N716" s="5" t="s">
        <v>24</v>
      </c>
      <c r="O716" s="6">
        <v>5</v>
      </c>
      <c r="P716" s="6">
        <v>750</v>
      </c>
      <c r="Q716" s="6">
        <f t="shared" si="57"/>
        <v>3750</v>
      </c>
      <c r="R716" s="6"/>
      <c r="S716" s="6">
        <f t="shared" si="58"/>
        <v>0</v>
      </c>
      <c r="T716" s="5" t="s">
        <v>25</v>
      </c>
      <c r="X716" s="5" t="s">
        <v>938</v>
      </c>
      <c r="Y716" s="5" t="s">
        <v>920</v>
      </c>
      <c r="Z716" s="5" t="s">
        <v>923</v>
      </c>
      <c r="AA716" s="5" t="s">
        <v>24</v>
      </c>
      <c r="AB716" s="6">
        <v>5</v>
      </c>
      <c r="AC716" s="6">
        <v>750</v>
      </c>
      <c r="AD716" s="6">
        <f t="shared" si="59"/>
        <v>3750</v>
      </c>
      <c r="AE716" s="6"/>
      <c r="AF716" s="6">
        <f t="shared" si="60"/>
        <v>0</v>
      </c>
    </row>
    <row r="717" spans="1:32" x14ac:dyDescent="0.2">
      <c r="A717" s="1">
        <v>689</v>
      </c>
      <c r="B717" s="4" t="s">
        <v>85</v>
      </c>
      <c r="C717" s="4">
        <v>45999</v>
      </c>
      <c r="D717" s="5" t="s">
        <v>238</v>
      </c>
      <c r="E717" s="5"/>
      <c r="F717" s="5" t="s">
        <v>938</v>
      </c>
      <c r="G717" s="5" t="s">
        <v>938</v>
      </c>
      <c r="H717" s="5">
        <f t="shared" si="61"/>
        <v>31</v>
      </c>
      <c r="I717" s="5"/>
      <c r="J717" s="5" t="s">
        <v>923</v>
      </c>
      <c r="K717" s="5" t="s">
        <v>923</v>
      </c>
      <c r="L717" s="5" t="s">
        <v>920</v>
      </c>
      <c r="M717" s="5" t="s">
        <v>923</v>
      </c>
      <c r="N717" s="5" t="s">
        <v>24</v>
      </c>
      <c r="O717" s="6">
        <v>3</v>
      </c>
      <c r="P717" s="6">
        <v>500</v>
      </c>
      <c r="Q717" s="6">
        <f t="shared" si="57"/>
        <v>1500</v>
      </c>
      <c r="R717" s="6"/>
      <c r="S717" s="6">
        <f t="shared" si="58"/>
        <v>0</v>
      </c>
      <c r="T717" s="5" t="s">
        <v>25</v>
      </c>
      <c r="X717" s="5" t="s">
        <v>938</v>
      </c>
      <c r="Y717" s="5" t="s">
        <v>920</v>
      </c>
      <c r="Z717" s="5" t="s">
        <v>923</v>
      </c>
      <c r="AA717" s="5" t="s">
        <v>24</v>
      </c>
      <c r="AB717" s="6">
        <v>3</v>
      </c>
      <c r="AC717" s="6">
        <v>500</v>
      </c>
      <c r="AD717" s="6">
        <f t="shared" si="59"/>
        <v>1500</v>
      </c>
      <c r="AE717" s="6"/>
      <c r="AF717" s="6">
        <f t="shared" si="60"/>
        <v>0</v>
      </c>
    </row>
    <row r="718" spans="1:32" x14ac:dyDescent="0.2">
      <c r="A718" s="1">
        <v>688</v>
      </c>
      <c r="B718" s="4" t="s">
        <v>85</v>
      </c>
      <c r="C718" s="4">
        <v>45999</v>
      </c>
      <c r="D718" s="5" t="s">
        <v>238</v>
      </c>
      <c r="E718" s="5"/>
      <c r="F718" s="5" t="s">
        <v>939</v>
      </c>
      <c r="G718" s="5" t="s">
        <v>939</v>
      </c>
      <c r="H718" s="5">
        <f t="shared" si="61"/>
        <v>23</v>
      </c>
      <c r="I718" s="5"/>
      <c r="J718" s="5" t="s">
        <v>939</v>
      </c>
      <c r="K718" s="5" t="s">
        <v>939</v>
      </c>
      <c r="L718" s="5" t="s">
        <v>927</v>
      </c>
      <c r="M718" s="5" t="s">
        <v>939</v>
      </c>
      <c r="N718" s="5" t="s">
        <v>24</v>
      </c>
      <c r="O718" s="6">
        <v>100</v>
      </c>
      <c r="P718" s="6">
        <v>500</v>
      </c>
      <c r="Q718" s="6">
        <f t="shared" si="57"/>
        <v>50000</v>
      </c>
      <c r="R718" s="6"/>
      <c r="S718" s="6">
        <f t="shared" si="58"/>
        <v>0</v>
      </c>
      <c r="T718" s="5" t="s">
        <v>25</v>
      </c>
      <c r="X718" s="5" t="s">
        <v>939</v>
      </c>
      <c r="Y718" s="5" t="s">
        <v>927</v>
      </c>
      <c r="Z718" s="5" t="s">
        <v>939</v>
      </c>
      <c r="AA718" s="5" t="s">
        <v>24</v>
      </c>
      <c r="AB718" s="6">
        <v>100</v>
      </c>
      <c r="AC718" s="6">
        <v>500</v>
      </c>
      <c r="AD718" s="6">
        <f t="shared" si="59"/>
        <v>50000</v>
      </c>
      <c r="AE718" s="6"/>
      <c r="AF718" s="6">
        <f t="shared" si="60"/>
        <v>0</v>
      </c>
    </row>
    <row r="719" spans="1:32" x14ac:dyDescent="0.2">
      <c r="A719" s="1">
        <v>726</v>
      </c>
      <c r="B719" s="4" t="s">
        <v>85</v>
      </c>
      <c r="C719" s="4">
        <v>45999</v>
      </c>
      <c r="D719" s="5" t="s">
        <v>193</v>
      </c>
      <c r="E719" s="5"/>
      <c r="F719" s="5" t="s">
        <v>939</v>
      </c>
      <c r="G719" s="5" t="s">
        <v>939</v>
      </c>
      <c r="H719" s="5">
        <f t="shared" si="61"/>
        <v>23</v>
      </c>
      <c r="I719" s="5"/>
      <c r="J719" s="5" t="s">
        <v>939</v>
      </c>
      <c r="K719" s="5" t="s">
        <v>939</v>
      </c>
      <c r="L719" s="5" t="s">
        <v>927</v>
      </c>
      <c r="M719" s="5" t="s">
        <v>939</v>
      </c>
      <c r="N719" s="5" t="s">
        <v>24</v>
      </c>
      <c r="O719" s="6">
        <v>33</v>
      </c>
      <c r="P719" s="6">
        <v>500</v>
      </c>
      <c r="Q719" s="6">
        <f t="shared" si="57"/>
        <v>16500</v>
      </c>
      <c r="R719" s="6"/>
      <c r="S719" s="6">
        <f t="shared" si="58"/>
        <v>0</v>
      </c>
      <c r="T719" s="5" t="s">
        <v>25</v>
      </c>
      <c r="X719" s="5" t="s">
        <v>939</v>
      </c>
      <c r="Y719" s="5" t="s">
        <v>927</v>
      </c>
      <c r="Z719" s="5" t="s">
        <v>939</v>
      </c>
      <c r="AA719" s="5" t="s">
        <v>24</v>
      </c>
      <c r="AB719" s="6">
        <v>33</v>
      </c>
      <c r="AC719" s="6">
        <v>500</v>
      </c>
      <c r="AD719" s="6">
        <f t="shared" si="59"/>
        <v>16500</v>
      </c>
      <c r="AE719" s="6"/>
      <c r="AF719" s="6">
        <f t="shared" si="60"/>
        <v>0</v>
      </c>
    </row>
    <row r="720" spans="1:32" x14ac:dyDescent="0.2">
      <c r="A720" s="1">
        <v>728</v>
      </c>
      <c r="B720" s="4" t="s">
        <v>85</v>
      </c>
      <c r="C720" s="4">
        <v>45999</v>
      </c>
      <c r="D720" s="5" t="s">
        <v>193</v>
      </c>
      <c r="E720" s="5"/>
      <c r="F720" s="5" t="s">
        <v>940</v>
      </c>
      <c r="G720" s="5" t="s">
        <v>940</v>
      </c>
      <c r="H720" s="5">
        <f t="shared" si="61"/>
        <v>25</v>
      </c>
      <c r="I720" s="5"/>
      <c r="J720" s="5" t="s">
        <v>939</v>
      </c>
      <c r="K720" s="5" t="s">
        <v>939</v>
      </c>
      <c r="L720" s="5" t="s">
        <v>927</v>
      </c>
      <c r="M720" s="5" t="s">
        <v>939</v>
      </c>
      <c r="N720" s="5" t="s">
        <v>24</v>
      </c>
      <c r="O720" s="6">
        <v>17</v>
      </c>
      <c r="P720" s="6">
        <v>1000</v>
      </c>
      <c r="Q720" s="6">
        <f t="shared" si="57"/>
        <v>17000</v>
      </c>
      <c r="R720" s="6"/>
      <c r="S720" s="6">
        <f t="shared" si="58"/>
        <v>0</v>
      </c>
      <c r="T720" s="5" t="s">
        <v>25</v>
      </c>
      <c r="X720" s="5" t="s">
        <v>940</v>
      </c>
      <c r="Y720" s="5" t="s">
        <v>927</v>
      </c>
      <c r="Z720" s="5" t="s">
        <v>939</v>
      </c>
      <c r="AA720" s="5" t="s">
        <v>24</v>
      </c>
      <c r="AB720" s="6">
        <v>17</v>
      </c>
      <c r="AC720" s="6">
        <v>1000</v>
      </c>
      <c r="AD720" s="6">
        <f t="shared" si="59"/>
        <v>17000</v>
      </c>
      <c r="AE720" s="6"/>
      <c r="AF720" s="6">
        <f t="shared" si="60"/>
        <v>0</v>
      </c>
    </row>
    <row r="721" spans="1:32" x14ac:dyDescent="0.2">
      <c r="A721" s="1">
        <v>1987</v>
      </c>
      <c r="B721" s="4" t="s">
        <v>83</v>
      </c>
      <c r="C721" s="4">
        <v>46011</v>
      </c>
      <c r="D721" s="5" t="s">
        <v>93</v>
      </c>
      <c r="E721" s="5"/>
      <c r="F721" s="5" t="s">
        <v>941</v>
      </c>
      <c r="G721" s="5" t="s">
        <v>941</v>
      </c>
      <c r="H721" s="5">
        <f t="shared" si="61"/>
        <v>11</v>
      </c>
      <c r="I721" s="5"/>
      <c r="J721" s="5" t="s">
        <v>941</v>
      </c>
      <c r="K721" s="5" t="s">
        <v>941</v>
      </c>
      <c r="L721" s="5" t="s">
        <v>942</v>
      </c>
      <c r="M721" s="5" t="s">
        <v>941</v>
      </c>
      <c r="N721" s="5" t="s">
        <v>24</v>
      </c>
      <c r="O721" s="6">
        <v>3</v>
      </c>
      <c r="P721" s="7">
        <v>4000</v>
      </c>
      <c r="Q721" s="6">
        <f t="shared" si="57"/>
        <v>12000</v>
      </c>
      <c r="R721" s="7">
        <v>3250</v>
      </c>
      <c r="S721" s="6">
        <f t="shared" si="58"/>
        <v>9750</v>
      </c>
      <c r="T721" s="5" t="s">
        <v>25</v>
      </c>
      <c r="X721" s="5" t="s">
        <v>941</v>
      </c>
      <c r="Y721" s="5" t="s">
        <v>942</v>
      </c>
      <c r="Z721" s="5" t="s">
        <v>941</v>
      </c>
      <c r="AA721" s="5" t="s">
        <v>24</v>
      </c>
      <c r="AB721" s="6">
        <v>3</v>
      </c>
      <c r="AC721" s="7">
        <v>4000</v>
      </c>
      <c r="AD721" s="6">
        <f t="shared" si="59"/>
        <v>12000</v>
      </c>
      <c r="AE721" s="7">
        <v>3250</v>
      </c>
      <c r="AF721" s="6">
        <f t="shared" si="60"/>
        <v>9750</v>
      </c>
    </row>
    <row r="722" spans="1:32" x14ac:dyDescent="0.2">
      <c r="A722" s="1">
        <v>137</v>
      </c>
      <c r="B722" s="4" t="s">
        <v>27</v>
      </c>
      <c r="C722" s="4">
        <v>45998</v>
      </c>
      <c r="D722" s="5" t="s">
        <v>35</v>
      </c>
      <c r="E722" s="5"/>
      <c r="F722" s="5" t="s">
        <v>943</v>
      </c>
      <c r="G722" s="5" t="s">
        <v>943</v>
      </c>
      <c r="H722" s="5">
        <f t="shared" si="61"/>
        <v>14</v>
      </c>
      <c r="I722" s="5"/>
      <c r="J722" s="5" t="s">
        <v>944</v>
      </c>
      <c r="K722" s="5" t="s">
        <v>944</v>
      </c>
      <c r="L722" s="5" t="s">
        <v>945</v>
      </c>
      <c r="M722" s="5" t="s">
        <v>944</v>
      </c>
      <c r="N722" s="5" t="s">
        <v>241</v>
      </c>
      <c r="O722" s="6">
        <v>1</v>
      </c>
      <c r="P722" s="6">
        <v>1500</v>
      </c>
      <c r="Q722" s="6">
        <f t="shared" si="57"/>
        <v>1500</v>
      </c>
      <c r="R722" s="6"/>
      <c r="S722" s="6">
        <f t="shared" si="58"/>
        <v>0</v>
      </c>
      <c r="T722" s="5" t="s">
        <v>25</v>
      </c>
      <c r="X722" s="5" t="s">
        <v>943</v>
      </c>
      <c r="Y722" s="5" t="s">
        <v>945</v>
      </c>
      <c r="Z722" s="5" t="s">
        <v>944</v>
      </c>
      <c r="AA722" s="5" t="s">
        <v>241</v>
      </c>
      <c r="AB722" s="6">
        <v>1</v>
      </c>
      <c r="AC722" s="6">
        <v>1500</v>
      </c>
      <c r="AD722" s="6">
        <f t="shared" si="59"/>
        <v>1500</v>
      </c>
      <c r="AE722" s="6"/>
      <c r="AF722" s="6">
        <f t="shared" si="60"/>
        <v>0</v>
      </c>
    </row>
    <row r="723" spans="1:32" x14ac:dyDescent="0.2">
      <c r="A723" s="1">
        <v>692</v>
      </c>
      <c r="B723" s="4" t="s">
        <v>85</v>
      </c>
      <c r="C723" s="4">
        <v>45999</v>
      </c>
      <c r="D723" s="5" t="s">
        <v>238</v>
      </c>
      <c r="E723" s="5"/>
      <c r="F723" s="5" t="s">
        <v>946</v>
      </c>
      <c r="G723" s="5" t="s">
        <v>946</v>
      </c>
      <c r="H723" s="5">
        <f t="shared" si="61"/>
        <v>15</v>
      </c>
      <c r="I723" s="5"/>
      <c r="J723" s="5" t="s">
        <v>944</v>
      </c>
      <c r="K723" s="5" t="s">
        <v>944</v>
      </c>
      <c r="L723" s="5" t="s">
        <v>945</v>
      </c>
      <c r="M723" s="5" t="s">
        <v>944</v>
      </c>
      <c r="N723" s="5" t="s">
        <v>24</v>
      </c>
      <c r="O723" s="6">
        <v>10</v>
      </c>
      <c r="P723" s="6">
        <v>750</v>
      </c>
      <c r="Q723" s="6">
        <f t="shared" si="57"/>
        <v>7500</v>
      </c>
      <c r="R723" s="6"/>
      <c r="S723" s="6">
        <f t="shared" si="58"/>
        <v>0</v>
      </c>
      <c r="T723" s="5" t="s">
        <v>25</v>
      </c>
      <c r="X723" s="5" t="s">
        <v>946</v>
      </c>
      <c r="Y723" s="5" t="s">
        <v>945</v>
      </c>
      <c r="Z723" s="5" t="s">
        <v>944</v>
      </c>
      <c r="AA723" s="5" t="s">
        <v>24</v>
      </c>
      <c r="AB723" s="6">
        <v>10</v>
      </c>
      <c r="AC723" s="6">
        <v>750</v>
      </c>
      <c r="AD723" s="6">
        <f t="shared" si="59"/>
        <v>7500</v>
      </c>
      <c r="AE723" s="6"/>
      <c r="AF723" s="6">
        <f t="shared" si="60"/>
        <v>0</v>
      </c>
    </row>
    <row r="724" spans="1:32" x14ac:dyDescent="0.2">
      <c r="A724" s="1">
        <v>994</v>
      </c>
      <c r="B724" s="4" t="s">
        <v>60</v>
      </c>
      <c r="C724" s="4">
        <v>46002</v>
      </c>
      <c r="D724" s="5" t="s">
        <v>60</v>
      </c>
      <c r="E724" s="5"/>
      <c r="F724" s="5" t="s">
        <v>946</v>
      </c>
      <c r="G724" s="5" t="s">
        <v>946</v>
      </c>
      <c r="H724" s="5">
        <f t="shared" si="61"/>
        <v>15</v>
      </c>
      <c r="I724" s="5"/>
      <c r="J724" s="5" t="s">
        <v>944</v>
      </c>
      <c r="K724" s="5" t="s">
        <v>944</v>
      </c>
      <c r="L724" s="5" t="s">
        <v>945</v>
      </c>
      <c r="M724" s="5" t="s">
        <v>944</v>
      </c>
      <c r="N724" s="5" t="s">
        <v>24</v>
      </c>
      <c r="O724" s="6">
        <v>34</v>
      </c>
      <c r="P724" s="6">
        <v>1000</v>
      </c>
      <c r="Q724" s="6">
        <f t="shared" si="57"/>
        <v>34000</v>
      </c>
      <c r="R724" s="6"/>
      <c r="S724" s="6">
        <f t="shared" si="58"/>
        <v>0</v>
      </c>
      <c r="T724" s="5" t="s">
        <v>25</v>
      </c>
      <c r="X724" s="5" t="s">
        <v>946</v>
      </c>
      <c r="Y724" s="5" t="s">
        <v>945</v>
      </c>
      <c r="Z724" s="5" t="s">
        <v>944</v>
      </c>
      <c r="AA724" s="5" t="s">
        <v>24</v>
      </c>
      <c r="AB724" s="6">
        <v>34</v>
      </c>
      <c r="AC724" s="6">
        <v>1000</v>
      </c>
      <c r="AD724" s="6">
        <f t="shared" si="59"/>
        <v>34000</v>
      </c>
      <c r="AE724" s="6"/>
      <c r="AF724" s="6">
        <f t="shared" si="60"/>
        <v>0</v>
      </c>
    </row>
    <row r="725" spans="1:32" x14ac:dyDescent="0.2">
      <c r="A725" s="1">
        <v>1082</v>
      </c>
      <c r="B725" s="4" t="s">
        <v>60</v>
      </c>
      <c r="C725" s="4">
        <v>46003</v>
      </c>
      <c r="D725" s="5" t="s">
        <v>60</v>
      </c>
      <c r="E725" s="5"/>
      <c r="F725" s="5" t="s">
        <v>946</v>
      </c>
      <c r="G725" s="5" t="s">
        <v>946</v>
      </c>
      <c r="H725" s="5">
        <f t="shared" si="61"/>
        <v>15</v>
      </c>
      <c r="I725" s="5"/>
      <c r="J725" s="5" t="s">
        <v>944</v>
      </c>
      <c r="K725" s="5" t="s">
        <v>944</v>
      </c>
      <c r="L725" s="5" t="s">
        <v>945</v>
      </c>
      <c r="M725" s="5" t="s">
        <v>944</v>
      </c>
      <c r="N725" s="5" t="s">
        <v>24</v>
      </c>
      <c r="O725" s="6">
        <v>7</v>
      </c>
      <c r="P725" s="6">
        <v>1000</v>
      </c>
      <c r="Q725" s="6">
        <f t="shared" si="57"/>
        <v>7000</v>
      </c>
      <c r="R725" s="6"/>
      <c r="S725" s="6">
        <f t="shared" si="58"/>
        <v>0</v>
      </c>
      <c r="T725" s="5" t="s">
        <v>25</v>
      </c>
      <c r="X725" s="5" t="s">
        <v>946</v>
      </c>
      <c r="Y725" s="5" t="s">
        <v>945</v>
      </c>
      <c r="Z725" s="5" t="s">
        <v>944</v>
      </c>
      <c r="AA725" s="5" t="s">
        <v>24</v>
      </c>
      <c r="AB725" s="6">
        <v>7</v>
      </c>
      <c r="AC725" s="6">
        <v>1000</v>
      </c>
      <c r="AD725" s="6">
        <f t="shared" si="59"/>
        <v>7000</v>
      </c>
      <c r="AE725" s="6"/>
      <c r="AF725" s="6">
        <f t="shared" si="60"/>
        <v>0</v>
      </c>
    </row>
    <row r="726" spans="1:32" x14ac:dyDescent="0.2">
      <c r="A726" s="1">
        <v>1141</v>
      </c>
      <c r="B726" s="4" t="s">
        <v>60</v>
      </c>
      <c r="C726" s="4">
        <v>46003</v>
      </c>
      <c r="D726" s="5" t="s">
        <v>60</v>
      </c>
      <c r="E726" s="5"/>
      <c r="F726" s="5" t="s">
        <v>946</v>
      </c>
      <c r="G726" s="5" t="s">
        <v>946</v>
      </c>
      <c r="H726" s="5">
        <f t="shared" si="61"/>
        <v>15</v>
      </c>
      <c r="I726" s="5"/>
      <c r="J726" s="5" t="s">
        <v>944</v>
      </c>
      <c r="K726" s="5" t="s">
        <v>944</v>
      </c>
      <c r="L726" s="5" t="s">
        <v>945</v>
      </c>
      <c r="M726" s="5" t="s">
        <v>944</v>
      </c>
      <c r="N726" s="5" t="s">
        <v>24</v>
      </c>
      <c r="O726" s="6">
        <v>1</v>
      </c>
      <c r="P726" s="6">
        <v>1000</v>
      </c>
      <c r="Q726" s="6">
        <f t="shared" si="57"/>
        <v>1000</v>
      </c>
      <c r="R726" s="6"/>
      <c r="S726" s="6">
        <f t="shared" si="58"/>
        <v>0</v>
      </c>
      <c r="T726" s="5" t="s">
        <v>25</v>
      </c>
      <c r="X726" s="5" t="s">
        <v>946</v>
      </c>
      <c r="Y726" s="5" t="s">
        <v>945</v>
      </c>
      <c r="Z726" s="5" t="s">
        <v>944</v>
      </c>
      <c r="AA726" s="5" t="s">
        <v>24</v>
      </c>
      <c r="AB726" s="6">
        <v>1</v>
      </c>
      <c r="AC726" s="6">
        <v>1000</v>
      </c>
      <c r="AD726" s="6">
        <f t="shared" si="59"/>
        <v>1000</v>
      </c>
      <c r="AE726" s="6"/>
      <c r="AF726" s="6">
        <f t="shared" si="60"/>
        <v>0</v>
      </c>
    </row>
    <row r="727" spans="1:32" x14ac:dyDescent="0.2">
      <c r="A727" s="1">
        <v>141</v>
      </c>
      <c r="B727" s="4" t="s">
        <v>27</v>
      </c>
      <c r="C727" s="4">
        <v>45998</v>
      </c>
      <c r="D727" s="5" t="s">
        <v>35</v>
      </c>
      <c r="E727" s="5"/>
      <c r="F727" s="5" t="s">
        <v>947</v>
      </c>
      <c r="G727" s="5" t="s">
        <v>947</v>
      </c>
      <c r="H727" s="5">
        <f t="shared" si="61"/>
        <v>15</v>
      </c>
      <c r="I727" s="5"/>
      <c r="J727" s="5" t="s">
        <v>944</v>
      </c>
      <c r="K727" s="5" t="s">
        <v>944</v>
      </c>
      <c r="L727" s="5" t="s">
        <v>945</v>
      </c>
      <c r="M727" s="5" t="s">
        <v>944</v>
      </c>
      <c r="N727" s="5" t="s">
        <v>241</v>
      </c>
      <c r="O727" s="6">
        <v>81</v>
      </c>
      <c r="P727" s="6">
        <v>500</v>
      </c>
      <c r="Q727" s="6">
        <f t="shared" si="57"/>
        <v>40500</v>
      </c>
      <c r="R727" s="6"/>
      <c r="S727" s="6">
        <f t="shared" si="58"/>
        <v>0</v>
      </c>
      <c r="T727" s="5" t="s">
        <v>25</v>
      </c>
      <c r="X727" s="5" t="s">
        <v>947</v>
      </c>
      <c r="Y727" s="5" t="s">
        <v>945</v>
      </c>
      <c r="Z727" s="5" t="s">
        <v>944</v>
      </c>
      <c r="AA727" s="5" t="s">
        <v>241</v>
      </c>
      <c r="AB727" s="6">
        <v>81</v>
      </c>
      <c r="AC727" s="6">
        <v>500</v>
      </c>
      <c r="AD727" s="6">
        <f t="shared" si="59"/>
        <v>40500</v>
      </c>
      <c r="AE727" s="6"/>
      <c r="AF727" s="6">
        <f t="shared" si="60"/>
        <v>0</v>
      </c>
    </row>
    <row r="728" spans="1:32" x14ac:dyDescent="0.2">
      <c r="A728" s="1">
        <v>1737</v>
      </c>
      <c r="B728" s="4" t="s">
        <v>52</v>
      </c>
      <c r="C728" s="4">
        <v>46000</v>
      </c>
      <c r="D728" s="5" t="s">
        <v>245</v>
      </c>
      <c r="E728" s="5"/>
      <c r="F728" s="5" t="s">
        <v>948</v>
      </c>
      <c r="G728" s="5" t="s">
        <v>948</v>
      </c>
      <c r="H728" s="5">
        <f t="shared" si="61"/>
        <v>22</v>
      </c>
      <c r="I728" s="5"/>
      <c r="J728" s="5" t="s">
        <v>948</v>
      </c>
      <c r="K728" s="5" t="s">
        <v>948</v>
      </c>
      <c r="L728" s="5" t="s">
        <v>949</v>
      </c>
      <c r="M728" s="5" t="s">
        <v>948</v>
      </c>
      <c r="N728" s="5" t="s">
        <v>24</v>
      </c>
      <c r="O728" s="6">
        <v>2</v>
      </c>
      <c r="P728" s="6">
        <v>500</v>
      </c>
      <c r="Q728" s="6">
        <f t="shared" si="57"/>
        <v>1000</v>
      </c>
      <c r="R728" s="6"/>
      <c r="S728" s="6">
        <f t="shared" si="58"/>
        <v>0</v>
      </c>
      <c r="T728" s="5" t="s">
        <v>25</v>
      </c>
      <c r="X728" s="5" t="s">
        <v>948</v>
      </c>
      <c r="Y728" s="5" t="s">
        <v>949</v>
      </c>
      <c r="Z728" s="5" t="s">
        <v>948</v>
      </c>
      <c r="AA728" s="5" t="s">
        <v>24</v>
      </c>
      <c r="AB728" s="6">
        <v>2</v>
      </c>
      <c r="AC728" s="6">
        <v>500</v>
      </c>
      <c r="AD728" s="6">
        <f t="shared" si="59"/>
        <v>1000</v>
      </c>
      <c r="AE728" s="6"/>
      <c r="AF728" s="6">
        <f t="shared" si="60"/>
        <v>0</v>
      </c>
    </row>
    <row r="729" spans="1:32" x14ac:dyDescent="0.2">
      <c r="A729" s="1">
        <v>647</v>
      </c>
      <c r="B729" s="4" t="s">
        <v>85</v>
      </c>
      <c r="C729" s="4">
        <v>45999</v>
      </c>
      <c r="D729" s="5" t="s">
        <v>566</v>
      </c>
      <c r="E729" s="5"/>
      <c r="F729" s="5" t="s">
        <v>950</v>
      </c>
      <c r="G729" s="5" t="s">
        <v>950</v>
      </c>
      <c r="H729" s="5">
        <f t="shared" si="61"/>
        <v>23</v>
      </c>
      <c r="I729" s="5"/>
      <c r="J729" s="5" t="s">
        <v>950</v>
      </c>
      <c r="K729" s="5" t="s">
        <v>950</v>
      </c>
      <c r="L729" s="5" t="s">
        <v>949</v>
      </c>
      <c r="M729" s="5" t="s">
        <v>950</v>
      </c>
      <c r="N729" s="5" t="s">
        <v>24</v>
      </c>
      <c r="O729" s="6">
        <v>15</v>
      </c>
      <c r="P729" s="6">
        <v>500</v>
      </c>
      <c r="Q729" s="6">
        <f t="shared" si="57"/>
        <v>7500</v>
      </c>
      <c r="R729" s="6"/>
      <c r="S729" s="6">
        <f t="shared" si="58"/>
        <v>0</v>
      </c>
      <c r="T729" s="5" t="s">
        <v>25</v>
      </c>
      <c r="X729" s="5" t="s">
        <v>950</v>
      </c>
      <c r="Y729" s="5" t="s">
        <v>949</v>
      </c>
      <c r="Z729" s="5" t="s">
        <v>950</v>
      </c>
      <c r="AA729" s="5" t="s">
        <v>24</v>
      </c>
      <c r="AB729" s="6">
        <v>15</v>
      </c>
      <c r="AC729" s="6">
        <v>500</v>
      </c>
      <c r="AD729" s="6">
        <f t="shared" si="59"/>
        <v>7500</v>
      </c>
      <c r="AE729" s="6"/>
      <c r="AF729" s="6">
        <f t="shared" si="60"/>
        <v>0</v>
      </c>
    </row>
    <row r="730" spans="1:32" x14ac:dyDescent="0.2">
      <c r="A730" s="1">
        <v>1005</v>
      </c>
      <c r="B730" s="4" t="s">
        <v>60</v>
      </c>
      <c r="C730" s="4">
        <v>46002</v>
      </c>
      <c r="D730" s="5" t="s">
        <v>60</v>
      </c>
      <c r="E730" s="5"/>
      <c r="F730" s="5" t="s">
        <v>950</v>
      </c>
      <c r="G730" s="5" t="s">
        <v>950</v>
      </c>
      <c r="H730" s="5">
        <f t="shared" si="61"/>
        <v>23</v>
      </c>
      <c r="I730" s="5"/>
      <c r="J730" s="5" t="s">
        <v>950</v>
      </c>
      <c r="K730" s="5" t="s">
        <v>950</v>
      </c>
      <c r="L730" s="5" t="s">
        <v>949</v>
      </c>
      <c r="M730" s="5" t="s">
        <v>950</v>
      </c>
      <c r="N730" s="5" t="s">
        <v>24</v>
      </c>
      <c r="O730" s="6">
        <v>2</v>
      </c>
      <c r="P730" s="6">
        <v>500</v>
      </c>
      <c r="Q730" s="6">
        <f t="shared" si="57"/>
        <v>1000</v>
      </c>
      <c r="R730" s="6"/>
      <c r="S730" s="6">
        <f t="shared" si="58"/>
        <v>0</v>
      </c>
      <c r="T730" s="5" t="s">
        <v>25</v>
      </c>
      <c r="X730" s="5" t="s">
        <v>950</v>
      </c>
      <c r="Y730" s="5" t="s">
        <v>949</v>
      </c>
      <c r="Z730" s="5" t="s">
        <v>950</v>
      </c>
      <c r="AA730" s="5" t="s">
        <v>24</v>
      </c>
      <c r="AB730" s="6">
        <v>2</v>
      </c>
      <c r="AC730" s="6">
        <v>500</v>
      </c>
      <c r="AD730" s="6">
        <f t="shared" si="59"/>
        <v>1000</v>
      </c>
      <c r="AE730" s="6"/>
      <c r="AF730" s="6">
        <f t="shared" si="60"/>
        <v>0</v>
      </c>
    </row>
    <row r="731" spans="1:32" x14ac:dyDescent="0.2">
      <c r="A731" s="1">
        <v>143</v>
      </c>
      <c r="B731" s="4" t="s">
        <v>27</v>
      </c>
      <c r="C731" s="4">
        <v>45998</v>
      </c>
      <c r="D731" s="5" t="s">
        <v>35</v>
      </c>
      <c r="E731" s="5"/>
      <c r="F731" s="5" t="s">
        <v>951</v>
      </c>
      <c r="G731" s="5" t="s">
        <v>951</v>
      </c>
      <c r="H731" s="5">
        <f t="shared" si="61"/>
        <v>15</v>
      </c>
      <c r="I731" s="5"/>
      <c r="J731" s="5" t="s">
        <v>944</v>
      </c>
      <c r="K731" s="5" t="s">
        <v>944</v>
      </c>
      <c r="L731" s="5" t="s">
        <v>945</v>
      </c>
      <c r="M731" s="5" t="s">
        <v>944</v>
      </c>
      <c r="N731" s="5" t="s">
        <v>241</v>
      </c>
      <c r="O731" s="6">
        <v>10</v>
      </c>
      <c r="P731" s="6">
        <v>1500</v>
      </c>
      <c r="Q731" s="6">
        <f t="shared" si="57"/>
        <v>15000</v>
      </c>
      <c r="R731" s="6"/>
      <c r="S731" s="6">
        <f t="shared" si="58"/>
        <v>0</v>
      </c>
      <c r="T731" s="5" t="s">
        <v>25</v>
      </c>
      <c r="X731" s="5" t="s">
        <v>951</v>
      </c>
      <c r="Y731" s="5" t="s">
        <v>945</v>
      </c>
      <c r="Z731" s="5" t="s">
        <v>944</v>
      </c>
      <c r="AA731" s="5" t="s">
        <v>241</v>
      </c>
      <c r="AB731" s="6">
        <v>10</v>
      </c>
      <c r="AC731" s="6">
        <v>1500</v>
      </c>
      <c r="AD731" s="6">
        <f t="shared" si="59"/>
        <v>15000</v>
      </c>
      <c r="AE731" s="6"/>
      <c r="AF731" s="6">
        <f t="shared" si="60"/>
        <v>0</v>
      </c>
    </row>
    <row r="732" spans="1:32" x14ac:dyDescent="0.2">
      <c r="A732" s="1">
        <v>1988</v>
      </c>
      <c r="B732" s="4" t="s">
        <v>83</v>
      </c>
      <c r="C732" s="4">
        <v>46011</v>
      </c>
      <c r="D732" s="5" t="s">
        <v>93</v>
      </c>
      <c r="E732" s="5"/>
      <c r="F732" s="5" t="s">
        <v>952</v>
      </c>
      <c r="G732" s="5" t="s">
        <v>952</v>
      </c>
      <c r="H732" s="5">
        <f t="shared" si="61"/>
        <v>11</v>
      </c>
      <c r="I732" s="5"/>
      <c r="J732" s="5" t="s">
        <v>952</v>
      </c>
      <c r="K732" s="5" t="s">
        <v>952</v>
      </c>
      <c r="L732" s="5" t="s">
        <v>953</v>
      </c>
      <c r="M732" s="5" t="s">
        <v>952</v>
      </c>
      <c r="N732" s="5" t="s">
        <v>24</v>
      </c>
      <c r="O732" s="6">
        <v>6</v>
      </c>
      <c r="P732" s="7">
        <v>5000</v>
      </c>
      <c r="Q732" s="6">
        <f t="shared" si="57"/>
        <v>30000</v>
      </c>
      <c r="R732" s="7">
        <v>4500</v>
      </c>
      <c r="S732" s="6">
        <f t="shared" si="58"/>
        <v>27000</v>
      </c>
      <c r="T732" s="5" t="s">
        <v>25</v>
      </c>
      <c r="X732" s="5" t="s">
        <v>952</v>
      </c>
      <c r="Y732" s="5" t="s">
        <v>953</v>
      </c>
      <c r="Z732" s="5" t="s">
        <v>952</v>
      </c>
      <c r="AA732" s="5" t="s">
        <v>24</v>
      </c>
      <c r="AB732" s="6">
        <v>6</v>
      </c>
      <c r="AC732" s="7">
        <v>5000</v>
      </c>
      <c r="AD732" s="6">
        <f t="shared" si="59"/>
        <v>30000</v>
      </c>
      <c r="AE732" s="7">
        <v>4500</v>
      </c>
      <c r="AF732" s="6">
        <f t="shared" si="60"/>
        <v>27000</v>
      </c>
    </row>
    <row r="733" spans="1:32" x14ac:dyDescent="0.2">
      <c r="A733" s="1">
        <v>61</v>
      </c>
      <c r="B733" s="4" t="s">
        <v>27</v>
      </c>
      <c r="C733" s="4">
        <v>45998</v>
      </c>
      <c r="D733" s="5" t="s">
        <v>35</v>
      </c>
      <c r="E733" s="5"/>
      <c r="F733" s="5" t="s">
        <v>954</v>
      </c>
      <c r="G733" s="5" t="s">
        <v>954</v>
      </c>
      <c r="H733" s="5">
        <f t="shared" si="61"/>
        <v>20</v>
      </c>
      <c r="I733" s="5"/>
      <c r="J733" s="5" t="s">
        <v>944</v>
      </c>
      <c r="K733" s="5" t="s">
        <v>944</v>
      </c>
      <c r="L733" s="5" t="s">
        <v>945</v>
      </c>
      <c r="M733" s="5" t="s">
        <v>944</v>
      </c>
      <c r="N733" s="5" t="s">
        <v>241</v>
      </c>
      <c r="O733" s="6">
        <v>1</v>
      </c>
      <c r="P733" s="6">
        <v>500</v>
      </c>
      <c r="Q733" s="6">
        <f t="shared" si="57"/>
        <v>500</v>
      </c>
      <c r="R733" s="6"/>
      <c r="S733" s="6">
        <f t="shared" si="58"/>
        <v>0</v>
      </c>
      <c r="T733" s="5" t="s">
        <v>25</v>
      </c>
      <c r="X733" s="5" t="s">
        <v>954</v>
      </c>
      <c r="Y733" s="5" t="s">
        <v>945</v>
      </c>
      <c r="Z733" s="5" t="s">
        <v>944</v>
      </c>
      <c r="AA733" s="5" t="s">
        <v>241</v>
      </c>
      <c r="AB733" s="6">
        <v>1</v>
      </c>
      <c r="AC733" s="6">
        <v>500</v>
      </c>
      <c r="AD733" s="6">
        <f t="shared" si="59"/>
        <v>500</v>
      </c>
      <c r="AE733" s="6"/>
      <c r="AF733" s="6">
        <f t="shared" si="60"/>
        <v>0</v>
      </c>
    </row>
    <row r="734" spans="1:32" x14ac:dyDescent="0.2">
      <c r="A734" s="1">
        <v>2003</v>
      </c>
      <c r="B734" s="4" t="s">
        <v>83</v>
      </c>
      <c r="C734" s="4">
        <v>46011</v>
      </c>
      <c r="D734" s="5" t="s">
        <v>39</v>
      </c>
      <c r="E734" s="5"/>
      <c r="F734" s="5" t="s">
        <v>955</v>
      </c>
      <c r="G734" s="5" t="s">
        <v>955</v>
      </c>
      <c r="H734" s="5">
        <f t="shared" si="61"/>
        <v>28</v>
      </c>
      <c r="I734" s="5"/>
      <c r="J734" s="5" t="s">
        <v>944</v>
      </c>
      <c r="K734" s="5" t="s">
        <v>944</v>
      </c>
      <c r="L734" s="5" t="s">
        <v>945</v>
      </c>
      <c r="M734" s="5" t="s">
        <v>944</v>
      </c>
      <c r="N734" s="5" t="s">
        <v>24</v>
      </c>
      <c r="O734" s="6">
        <v>96</v>
      </c>
      <c r="P734" s="7">
        <v>750</v>
      </c>
      <c r="Q734" s="6">
        <f t="shared" si="57"/>
        <v>72000</v>
      </c>
      <c r="R734" s="7">
        <v>550</v>
      </c>
      <c r="S734" s="6">
        <f t="shared" si="58"/>
        <v>52800</v>
      </c>
      <c r="T734" s="5" t="s">
        <v>25</v>
      </c>
      <c r="X734" s="5" t="s">
        <v>955</v>
      </c>
      <c r="Y734" s="5" t="s">
        <v>945</v>
      </c>
      <c r="Z734" s="5" t="s">
        <v>944</v>
      </c>
      <c r="AA734" s="5" t="s">
        <v>24</v>
      </c>
      <c r="AB734" s="6">
        <v>96</v>
      </c>
      <c r="AC734" s="7">
        <v>750</v>
      </c>
      <c r="AD734" s="6">
        <f t="shared" si="59"/>
        <v>72000</v>
      </c>
      <c r="AE734" s="7">
        <v>550</v>
      </c>
      <c r="AF734" s="6">
        <f t="shared" si="60"/>
        <v>52800</v>
      </c>
    </row>
    <row r="735" spans="1:32" x14ac:dyDescent="0.2">
      <c r="A735" s="1">
        <v>1155</v>
      </c>
      <c r="B735" s="4" t="s">
        <v>60</v>
      </c>
      <c r="C735" s="4">
        <v>46003</v>
      </c>
      <c r="D735" s="5" t="s">
        <v>60</v>
      </c>
      <c r="E735" s="5"/>
      <c r="F735" s="5" t="s">
        <v>956</v>
      </c>
      <c r="G735" s="5" t="s">
        <v>956</v>
      </c>
      <c r="H735" s="5">
        <f t="shared" si="61"/>
        <v>15</v>
      </c>
      <c r="I735" s="5"/>
      <c r="J735" s="5" t="s">
        <v>944</v>
      </c>
      <c r="K735" s="5" t="s">
        <v>944</v>
      </c>
      <c r="L735" s="5" t="s">
        <v>945</v>
      </c>
      <c r="M735" s="5" t="s">
        <v>944</v>
      </c>
      <c r="N735" s="5" t="s">
        <v>24</v>
      </c>
      <c r="O735" s="6">
        <v>1</v>
      </c>
      <c r="P735" s="6">
        <v>750</v>
      </c>
      <c r="Q735" s="6">
        <f t="shared" si="57"/>
        <v>750</v>
      </c>
      <c r="R735" s="6"/>
      <c r="S735" s="6">
        <f t="shared" si="58"/>
        <v>0</v>
      </c>
      <c r="T735" s="5" t="s">
        <v>25</v>
      </c>
      <c r="X735" s="5" t="s">
        <v>956</v>
      </c>
      <c r="Y735" s="5" t="s">
        <v>945</v>
      </c>
      <c r="Z735" s="5" t="s">
        <v>944</v>
      </c>
      <c r="AA735" s="5" t="s">
        <v>24</v>
      </c>
      <c r="AB735" s="6">
        <v>1</v>
      </c>
      <c r="AC735" s="6">
        <v>750</v>
      </c>
      <c r="AD735" s="6">
        <f t="shared" si="59"/>
        <v>750</v>
      </c>
      <c r="AE735" s="6"/>
      <c r="AF735" s="6">
        <f t="shared" si="60"/>
        <v>0</v>
      </c>
    </row>
    <row r="736" spans="1:32" x14ac:dyDescent="0.2">
      <c r="A736" s="1">
        <v>2501</v>
      </c>
      <c r="B736" s="5" t="s">
        <v>26</v>
      </c>
      <c r="C736" s="4">
        <v>46009</v>
      </c>
      <c r="D736" s="5" t="s">
        <v>27</v>
      </c>
      <c r="E736" s="5" t="s">
        <v>957</v>
      </c>
      <c r="F736" s="5" t="s">
        <v>958</v>
      </c>
      <c r="G736" s="5" t="s">
        <v>959</v>
      </c>
      <c r="H736" s="5">
        <f t="shared" si="61"/>
        <v>41</v>
      </c>
      <c r="I736" s="5"/>
      <c r="J736" s="5" t="s">
        <v>960</v>
      </c>
      <c r="K736" s="5" t="s">
        <v>960</v>
      </c>
      <c r="L736" s="5" t="s">
        <v>927</v>
      </c>
      <c r="M736" s="5" t="s">
        <v>960</v>
      </c>
      <c r="N736" s="5" t="s">
        <v>24</v>
      </c>
      <c r="O736" s="6">
        <v>6</v>
      </c>
      <c r="P736" s="6">
        <v>7500</v>
      </c>
      <c r="Q736" s="6">
        <f t="shared" si="57"/>
        <v>45000</v>
      </c>
      <c r="R736" s="6">
        <v>4500</v>
      </c>
      <c r="S736" s="6">
        <f t="shared" si="58"/>
        <v>27000</v>
      </c>
      <c r="T736" s="5" t="s">
        <v>34</v>
      </c>
      <c r="X736" s="5" t="s">
        <v>959</v>
      </c>
      <c r="Y736" s="5" t="s">
        <v>927</v>
      </c>
      <c r="Z736" s="5" t="s">
        <v>960</v>
      </c>
      <c r="AA736" s="5" t="s">
        <v>24</v>
      </c>
      <c r="AB736" s="6">
        <v>6</v>
      </c>
      <c r="AC736" s="6">
        <v>7500</v>
      </c>
      <c r="AD736" s="6">
        <f t="shared" si="59"/>
        <v>45000</v>
      </c>
      <c r="AE736" s="6">
        <v>4500</v>
      </c>
      <c r="AF736" s="6">
        <f t="shared" si="60"/>
        <v>27000</v>
      </c>
    </row>
    <row r="737" spans="1:32" x14ac:dyDescent="0.2">
      <c r="A737" s="1">
        <v>576</v>
      </c>
      <c r="B737" s="4" t="s">
        <v>85</v>
      </c>
      <c r="C737" s="4">
        <v>45999</v>
      </c>
      <c r="D737" s="5" t="s">
        <v>494</v>
      </c>
      <c r="E737" s="5"/>
      <c r="F737" s="5" t="s">
        <v>961</v>
      </c>
      <c r="G737" s="5" t="s">
        <v>961</v>
      </c>
      <c r="H737" s="5">
        <f t="shared" si="61"/>
        <v>20</v>
      </c>
      <c r="I737" s="5"/>
      <c r="J737" s="5" t="s">
        <v>961</v>
      </c>
      <c r="K737" s="5" t="s">
        <v>961</v>
      </c>
      <c r="L737" s="5" t="s">
        <v>962</v>
      </c>
      <c r="M737" s="5" t="s">
        <v>961</v>
      </c>
      <c r="N737" s="5" t="s">
        <v>24</v>
      </c>
      <c r="O737" s="6">
        <v>2</v>
      </c>
      <c r="P737" s="6">
        <v>22500</v>
      </c>
      <c r="Q737" s="6">
        <f t="shared" si="57"/>
        <v>45000</v>
      </c>
      <c r="R737" s="6"/>
      <c r="S737" s="6">
        <f t="shared" si="58"/>
        <v>0</v>
      </c>
      <c r="T737" s="5" t="s">
        <v>25</v>
      </c>
      <c r="X737" s="5" t="s">
        <v>961</v>
      </c>
      <c r="Y737" s="5" t="s">
        <v>962</v>
      </c>
      <c r="Z737" s="5" t="s">
        <v>961</v>
      </c>
      <c r="AA737" s="5" t="s">
        <v>24</v>
      </c>
      <c r="AB737" s="6">
        <v>2</v>
      </c>
      <c r="AC737" s="6">
        <v>22500</v>
      </c>
      <c r="AD737" s="6">
        <f t="shared" si="59"/>
        <v>45000</v>
      </c>
      <c r="AE737" s="6"/>
      <c r="AF737" s="6">
        <f t="shared" si="60"/>
        <v>0</v>
      </c>
    </row>
    <row r="738" spans="1:32" x14ac:dyDescent="0.2">
      <c r="A738" s="1">
        <v>586</v>
      </c>
      <c r="B738" s="4" t="s">
        <v>85</v>
      </c>
      <c r="C738" s="4">
        <v>45999</v>
      </c>
      <c r="D738" s="5" t="s">
        <v>145</v>
      </c>
      <c r="E738" s="5"/>
      <c r="F738" s="5" t="s">
        <v>963</v>
      </c>
      <c r="G738" s="5" t="s">
        <v>963</v>
      </c>
      <c r="H738" s="5">
        <f t="shared" si="61"/>
        <v>28</v>
      </c>
      <c r="I738" s="5"/>
      <c r="J738" s="5" t="s">
        <v>944</v>
      </c>
      <c r="K738" s="5" t="s">
        <v>944</v>
      </c>
      <c r="L738" s="5" t="s">
        <v>945</v>
      </c>
      <c r="M738" s="5" t="s">
        <v>944</v>
      </c>
      <c r="N738" s="5" t="s">
        <v>24</v>
      </c>
      <c r="O738" s="6">
        <v>1</v>
      </c>
      <c r="P738" s="6">
        <v>17000</v>
      </c>
      <c r="Q738" s="6">
        <f t="shared" si="57"/>
        <v>17000</v>
      </c>
      <c r="R738" s="6"/>
      <c r="S738" s="6">
        <f t="shared" si="58"/>
        <v>0</v>
      </c>
      <c r="T738" s="5" t="s">
        <v>25</v>
      </c>
      <c r="X738" s="5" t="s">
        <v>963</v>
      </c>
      <c r="Y738" s="5" t="s">
        <v>945</v>
      </c>
      <c r="Z738" s="5" t="s">
        <v>944</v>
      </c>
      <c r="AA738" s="5" t="s">
        <v>24</v>
      </c>
      <c r="AB738" s="6">
        <v>1</v>
      </c>
      <c r="AC738" s="6">
        <v>17000</v>
      </c>
      <c r="AD738" s="6">
        <f t="shared" si="59"/>
        <v>17000</v>
      </c>
      <c r="AE738" s="6"/>
      <c r="AF738" s="6">
        <f t="shared" si="60"/>
        <v>0</v>
      </c>
    </row>
    <row r="739" spans="1:32" x14ac:dyDescent="0.2">
      <c r="A739" s="1">
        <v>1679</v>
      </c>
      <c r="B739" s="4" t="s">
        <v>52</v>
      </c>
      <c r="C739" s="4">
        <v>46000</v>
      </c>
      <c r="D739" s="5" t="s">
        <v>325</v>
      </c>
      <c r="E739" s="5"/>
      <c r="F739" s="5" t="s">
        <v>964</v>
      </c>
      <c r="G739" s="5" t="s">
        <v>964</v>
      </c>
      <c r="H739" s="5">
        <f t="shared" si="61"/>
        <v>20</v>
      </c>
      <c r="I739" s="5"/>
      <c r="J739" s="5" t="s">
        <v>965</v>
      </c>
      <c r="K739" s="5" t="s">
        <v>965</v>
      </c>
      <c r="L739" s="5" t="s">
        <v>962</v>
      </c>
      <c r="M739" s="5" t="s">
        <v>965</v>
      </c>
      <c r="N739" s="5" t="s">
        <v>24</v>
      </c>
      <c r="O739" s="6">
        <v>1</v>
      </c>
      <c r="P739" s="6">
        <v>30000</v>
      </c>
      <c r="Q739" s="6">
        <f t="shared" si="57"/>
        <v>30000</v>
      </c>
      <c r="R739" s="6"/>
      <c r="S739" s="6">
        <f t="shared" si="58"/>
        <v>0</v>
      </c>
      <c r="T739" s="5" t="s">
        <v>25</v>
      </c>
      <c r="X739" s="5" t="s">
        <v>964</v>
      </c>
      <c r="Y739" s="5" t="s">
        <v>962</v>
      </c>
      <c r="Z739" s="5" t="s">
        <v>965</v>
      </c>
      <c r="AA739" s="5" t="s">
        <v>24</v>
      </c>
      <c r="AB739" s="6">
        <v>1</v>
      </c>
      <c r="AC739" s="6">
        <v>30000</v>
      </c>
      <c r="AD739" s="6">
        <f t="shared" si="59"/>
        <v>30000</v>
      </c>
      <c r="AE739" s="6"/>
      <c r="AF739" s="6">
        <f t="shared" si="60"/>
        <v>0</v>
      </c>
    </row>
    <row r="740" spans="1:32" x14ac:dyDescent="0.2">
      <c r="A740" s="1">
        <v>1962</v>
      </c>
      <c r="B740" s="4" t="s">
        <v>83</v>
      </c>
      <c r="C740" s="4">
        <v>46010</v>
      </c>
      <c r="D740" s="5" t="s">
        <v>966</v>
      </c>
      <c r="E740" s="5"/>
      <c r="F740" s="5" t="s">
        <v>967</v>
      </c>
      <c r="G740" s="5" t="s">
        <v>967</v>
      </c>
      <c r="H740" s="5">
        <f t="shared" si="61"/>
        <v>25</v>
      </c>
      <c r="I740" s="5"/>
      <c r="J740" s="5" t="s">
        <v>965</v>
      </c>
      <c r="K740" s="5" t="s">
        <v>965</v>
      </c>
      <c r="L740" s="5" t="s">
        <v>962</v>
      </c>
      <c r="M740" s="5" t="s">
        <v>965</v>
      </c>
      <c r="N740" s="5" t="s">
        <v>24</v>
      </c>
      <c r="O740" s="6">
        <v>1</v>
      </c>
      <c r="P740" s="7">
        <v>40000</v>
      </c>
      <c r="Q740" s="6">
        <f t="shared" si="57"/>
        <v>40000</v>
      </c>
      <c r="R740" s="7">
        <v>47500</v>
      </c>
      <c r="S740" s="6">
        <f t="shared" si="58"/>
        <v>47500</v>
      </c>
      <c r="T740" s="5" t="s">
        <v>25</v>
      </c>
      <c r="X740" s="5" t="s">
        <v>967</v>
      </c>
      <c r="Y740" s="5" t="s">
        <v>962</v>
      </c>
      <c r="Z740" s="5" t="s">
        <v>965</v>
      </c>
      <c r="AA740" s="5" t="s">
        <v>24</v>
      </c>
      <c r="AB740" s="6">
        <v>1</v>
      </c>
      <c r="AC740" s="7">
        <v>40000</v>
      </c>
      <c r="AD740" s="6">
        <f t="shared" si="59"/>
        <v>40000</v>
      </c>
      <c r="AE740" s="7">
        <v>47500</v>
      </c>
      <c r="AF740" s="6">
        <f t="shared" si="60"/>
        <v>47500</v>
      </c>
    </row>
    <row r="741" spans="1:32" x14ac:dyDescent="0.2">
      <c r="A741" s="1">
        <v>35</v>
      </c>
      <c r="B741" s="4" t="s">
        <v>27</v>
      </c>
      <c r="C741" s="4">
        <v>45998</v>
      </c>
      <c r="D741" s="5" t="s">
        <v>35</v>
      </c>
      <c r="E741" s="5"/>
      <c r="F741" s="5" t="s">
        <v>968</v>
      </c>
      <c r="G741" s="5" t="s">
        <v>968</v>
      </c>
      <c r="H741" s="5">
        <f t="shared" si="61"/>
        <v>18</v>
      </c>
      <c r="I741" s="5"/>
      <c r="J741" s="5" t="s">
        <v>965</v>
      </c>
      <c r="K741" s="5" t="s">
        <v>965</v>
      </c>
      <c r="L741" s="5" t="s">
        <v>962</v>
      </c>
      <c r="M741" s="5" t="s">
        <v>965</v>
      </c>
      <c r="N741" s="5" t="s">
        <v>241</v>
      </c>
      <c r="O741" s="6">
        <v>1</v>
      </c>
      <c r="P741" s="6">
        <v>10000</v>
      </c>
      <c r="Q741" s="6">
        <f t="shared" si="57"/>
        <v>10000</v>
      </c>
      <c r="R741" s="6"/>
      <c r="S741" s="6">
        <f t="shared" si="58"/>
        <v>0</v>
      </c>
      <c r="T741" s="5" t="s">
        <v>25</v>
      </c>
      <c r="X741" s="5" t="s">
        <v>968</v>
      </c>
      <c r="Y741" s="5" t="s">
        <v>962</v>
      </c>
      <c r="Z741" s="5" t="s">
        <v>965</v>
      </c>
      <c r="AA741" s="5" t="s">
        <v>241</v>
      </c>
      <c r="AB741" s="6">
        <v>1</v>
      </c>
      <c r="AC741" s="6">
        <v>10000</v>
      </c>
      <c r="AD741" s="6">
        <f t="shared" si="59"/>
        <v>10000</v>
      </c>
      <c r="AE741" s="6"/>
      <c r="AF741" s="6">
        <f t="shared" si="60"/>
        <v>0</v>
      </c>
    </row>
    <row r="742" spans="1:32" x14ac:dyDescent="0.2">
      <c r="A742" s="1">
        <v>2149</v>
      </c>
      <c r="B742" s="4" t="s">
        <v>79</v>
      </c>
      <c r="C742" s="4">
        <v>46011</v>
      </c>
      <c r="D742" s="5" t="s">
        <v>969</v>
      </c>
      <c r="E742" s="5"/>
      <c r="F742" s="5" t="s">
        <v>970</v>
      </c>
      <c r="G742" s="5" t="s">
        <v>970</v>
      </c>
      <c r="H742" s="5">
        <f t="shared" si="61"/>
        <v>19</v>
      </c>
      <c r="I742" s="5"/>
      <c r="J742" s="5" t="s">
        <v>965</v>
      </c>
      <c r="K742" s="5" t="s">
        <v>965</v>
      </c>
      <c r="L742" s="5" t="s">
        <v>962</v>
      </c>
      <c r="M742" s="5" t="s">
        <v>965</v>
      </c>
      <c r="N742" s="5" t="s">
        <v>24</v>
      </c>
      <c r="O742" s="6">
        <v>3</v>
      </c>
      <c r="P742" s="7">
        <v>8000</v>
      </c>
      <c r="Q742" s="6">
        <f t="shared" si="57"/>
        <v>24000</v>
      </c>
      <c r="R742" s="7">
        <v>6500</v>
      </c>
      <c r="S742" s="6">
        <f t="shared" si="58"/>
        <v>19500</v>
      </c>
      <c r="T742" s="5" t="s">
        <v>25</v>
      </c>
      <c r="X742" s="5" t="s">
        <v>970</v>
      </c>
      <c r="Y742" s="5" t="s">
        <v>962</v>
      </c>
      <c r="Z742" s="5" t="s">
        <v>965</v>
      </c>
      <c r="AA742" s="5" t="s">
        <v>24</v>
      </c>
      <c r="AB742" s="6">
        <v>3</v>
      </c>
      <c r="AC742" s="7">
        <v>8000</v>
      </c>
      <c r="AD742" s="6">
        <f t="shared" si="59"/>
        <v>24000</v>
      </c>
      <c r="AE742" s="7">
        <v>6500</v>
      </c>
      <c r="AF742" s="6">
        <f t="shared" si="60"/>
        <v>19500</v>
      </c>
    </row>
    <row r="743" spans="1:32" x14ac:dyDescent="0.2">
      <c r="A743" s="1">
        <v>1658</v>
      </c>
      <c r="B743" s="4" t="s">
        <v>52</v>
      </c>
      <c r="C743" s="4">
        <v>46000</v>
      </c>
      <c r="D743" s="5" t="s">
        <v>204</v>
      </c>
      <c r="E743" s="5"/>
      <c r="F743" s="5" t="s">
        <v>971</v>
      </c>
      <c r="G743" s="5" t="s">
        <v>971</v>
      </c>
      <c r="H743" s="5">
        <f t="shared" si="61"/>
        <v>10</v>
      </c>
      <c r="I743" s="5"/>
      <c r="J743" s="5" t="s">
        <v>971</v>
      </c>
      <c r="K743" s="5" t="s">
        <v>971</v>
      </c>
      <c r="L743" s="5" t="s">
        <v>972</v>
      </c>
      <c r="M743" s="5" t="s">
        <v>971</v>
      </c>
      <c r="N743" s="5" t="s">
        <v>24</v>
      </c>
      <c r="O743" s="6">
        <v>1</v>
      </c>
      <c r="P743" s="6">
        <v>2000</v>
      </c>
      <c r="Q743" s="6">
        <f t="shared" si="57"/>
        <v>2000</v>
      </c>
      <c r="R743" s="6"/>
      <c r="S743" s="6">
        <f t="shared" si="58"/>
        <v>0</v>
      </c>
      <c r="T743" s="5" t="s">
        <v>25</v>
      </c>
      <c r="X743" s="5" t="s">
        <v>971</v>
      </c>
      <c r="Y743" s="5" t="s">
        <v>972</v>
      </c>
      <c r="Z743" s="5" t="s">
        <v>971</v>
      </c>
      <c r="AA743" s="5" t="s">
        <v>24</v>
      </c>
      <c r="AB743" s="6">
        <v>1</v>
      </c>
      <c r="AC743" s="6">
        <v>2000</v>
      </c>
      <c r="AD743" s="6">
        <f t="shared" si="59"/>
        <v>2000</v>
      </c>
      <c r="AE743" s="6"/>
      <c r="AF743" s="6">
        <f t="shared" si="60"/>
        <v>0</v>
      </c>
    </row>
    <row r="744" spans="1:32" x14ac:dyDescent="0.2">
      <c r="A744" s="1">
        <v>1729</v>
      </c>
      <c r="B744" s="4" t="s">
        <v>52</v>
      </c>
      <c r="C744" s="4">
        <v>46000</v>
      </c>
      <c r="D744" s="5" t="s">
        <v>245</v>
      </c>
      <c r="E744" s="5"/>
      <c r="F744" s="5" t="s">
        <v>971</v>
      </c>
      <c r="G744" s="5" t="s">
        <v>971</v>
      </c>
      <c r="H744" s="5">
        <f t="shared" si="61"/>
        <v>10</v>
      </c>
      <c r="I744" s="5"/>
      <c r="J744" s="5" t="s">
        <v>971</v>
      </c>
      <c r="K744" s="5" t="s">
        <v>971</v>
      </c>
      <c r="L744" s="5" t="s">
        <v>972</v>
      </c>
      <c r="M744" s="5" t="s">
        <v>971</v>
      </c>
      <c r="N744" s="5" t="s">
        <v>24</v>
      </c>
      <c r="O744" s="6">
        <v>1</v>
      </c>
      <c r="P744" s="6">
        <v>2000</v>
      </c>
      <c r="Q744" s="6">
        <f t="shared" si="57"/>
        <v>2000</v>
      </c>
      <c r="R744" s="6"/>
      <c r="S744" s="6">
        <f t="shared" si="58"/>
        <v>0</v>
      </c>
      <c r="T744" s="5" t="s">
        <v>25</v>
      </c>
      <c r="X744" s="5" t="s">
        <v>971</v>
      </c>
      <c r="Y744" s="5" t="s">
        <v>972</v>
      </c>
      <c r="Z744" s="5" t="s">
        <v>971</v>
      </c>
      <c r="AA744" s="5" t="s">
        <v>24</v>
      </c>
      <c r="AB744" s="6">
        <v>1</v>
      </c>
      <c r="AC744" s="6">
        <v>2000</v>
      </c>
      <c r="AD744" s="6">
        <f t="shared" si="59"/>
        <v>2000</v>
      </c>
      <c r="AE744" s="6"/>
      <c r="AF744" s="6">
        <f t="shared" si="60"/>
        <v>0</v>
      </c>
    </row>
    <row r="745" spans="1:32" x14ac:dyDescent="0.2">
      <c r="A745" s="1">
        <v>1056</v>
      </c>
      <c r="B745" s="4" t="s">
        <v>60</v>
      </c>
      <c r="C745" s="4">
        <v>46003</v>
      </c>
      <c r="D745" s="5" t="s">
        <v>60</v>
      </c>
      <c r="E745" s="5"/>
      <c r="F745" s="5" t="s">
        <v>973</v>
      </c>
      <c r="G745" s="5" t="s">
        <v>973</v>
      </c>
      <c r="H745" s="5">
        <f t="shared" si="61"/>
        <v>11</v>
      </c>
      <c r="I745" s="5"/>
      <c r="J745" s="5" t="s">
        <v>971</v>
      </c>
      <c r="K745" s="5" t="s">
        <v>971</v>
      </c>
      <c r="L745" s="5" t="s">
        <v>972</v>
      </c>
      <c r="M745" s="5" t="s">
        <v>971</v>
      </c>
      <c r="N745" s="5" t="s">
        <v>24</v>
      </c>
      <c r="O745" s="6">
        <v>1</v>
      </c>
      <c r="P745" s="6">
        <v>2000</v>
      </c>
      <c r="Q745" s="6">
        <f t="shared" si="57"/>
        <v>2000</v>
      </c>
      <c r="R745" s="6"/>
      <c r="S745" s="6">
        <f t="shared" si="58"/>
        <v>0</v>
      </c>
      <c r="T745" s="5" t="s">
        <v>25</v>
      </c>
      <c r="X745" s="5" t="s">
        <v>973</v>
      </c>
      <c r="Y745" s="5" t="s">
        <v>972</v>
      </c>
      <c r="Z745" s="5" t="s">
        <v>971</v>
      </c>
      <c r="AA745" s="5" t="s">
        <v>24</v>
      </c>
      <c r="AB745" s="6">
        <v>1</v>
      </c>
      <c r="AC745" s="6">
        <v>2000</v>
      </c>
      <c r="AD745" s="6">
        <f t="shared" si="59"/>
        <v>2000</v>
      </c>
      <c r="AE745" s="6"/>
      <c r="AF745" s="6">
        <f t="shared" si="60"/>
        <v>0</v>
      </c>
    </row>
    <row r="746" spans="1:32" x14ac:dyDescent="0.2">
      <c r="A746" s="1">
        <v>378</v>
      </c>
      <c r="B746" s="4" t="s">
        <v>48</v>
      </c>
      <c r="C746" s="4">
        <v>45998</v>
      </c>
      <c r="D746" s="5" t="s">
        <v>47</v>
      </c>
      <c r="E746" s="5"/>
      <c r="F746" s="5" t="s">
        <v>974</v>
      </c>
      <c r="G746" s="5" t="s">
        <v>974</v>
      </c>
      <c r="H746" s="5">
        <f t="shared" si="61"/>
        <v>15</v>
      </c>
      <c r="I746" s="5"/>
      <c r="J746" s="5" t="s">
        <v>971</v>
      </c>
      <c r="K746" s="5" t="s">
        <v>971</v>
      </c>
      <c r="L746" s="5" t="s">
        <v>972</v>
      </c>
      <c r="M746" s="5" t="s">
        <v>971</v>
      </c>
      <c r="N746" s="5" t="s">
        <v>24</v>
      </c>
      <c r="O746" s="6">
        <v>1</v>
      </c>
      <c r="P746" s="6">
        <v>2000</v>
      </c>
      <c r="Q746" s="6">
        <f t="shared" si="57"/>
        <v>2000</v>
      </c>
      <c r="R746" s="6"/>
      <c r="S746" s="6">
        <f t="shared" si="58"/>
        <v>0</v>
      </c>
      <c r="T746" s="5" t="s">
        <v>25</v>
      </c>
      <c r="X746" s="5" t="s">
        <v>974</v>
      </c>
      <c r="Y746" s="5" t="s">
        <v>972</v>
      </c>
      <c r="Z746" s="5" t="s">
        <v>971</v>
      </c>
      <c r="AA746" s="5" t="s">
        <v>24</v>
      </c>
      <c r="AB746" s="6">
        <v>1</v>
      </c>
      <c r="AC746" s="6">
        <v>2000</v>
      </c>
      <c r="AD746" s="6">
        <f t="shared" si="59"/>
        <v>2000</v>
      </c>
      <c r="AE746" s="6"/>
      <c r="AF746" s="6">
        <f t="shared" si="60"/>
        <v>0</v>
      </c>
    </row>
    <row r="747" spans="1:32" x14ac:dyDescent="0.2">
      <c r="A747" s="1">
        <v>402</v>
      </c>
      <c r="B747" s="4" t="s">
        <v>48</v>
      </c>
      <c r="C747" s="4">
        <v>45998</v>
      </c>
      <c r="D747" s="5" t="s">
        <v>49</v>
      </c>
      <c r="E747" s="5"/>
      <c r="F747" s="5" t="s">
        <v>974</v>
      </c>
      <c r="G747" s="5" t="s">
        <v>974</v>
      </c>
      <c r="H747" s="5">
        <f t="shared" si="61"/>
        <v>15</v>
      </c>
      <c r="I747" s="5"/>
      <c r="J747" s="5" t="s">
        <v>971</v>
      </c>
      <c r="K747" s="5" t="s">
        <v>971</v>
      </c>
      <c r="L747" s="5" t="s">
        <v>972</v>
      </c>
      <c r="M747" s="5" t="s">
        <v>971</v>
      </c>
      <c r="N747" s="5" t="s">
        <v>24</v>
      </c>
      <c r="O747" s="6">
        <v>1</v>
      </c>
      <c r="P747" s="6">
        <v>2000</v>
      </c>
      <c r="Q747" s="6">
        <f t="shared" si="57"/>
        <v>2000</v>
      </c>
      <c r="R747" s="6"/>
      <c r="S747" s="6">
        <f t="shared" si="58"/>
        <v>0</v>
      </c>
      <c r="T747" s="5" t="s">
        <v>25</v>
      </c>
      <c r="X747" s="5" t="s">
        <v>974</v>
      </c>
      <c r="Y747" s="5" t="s">
        <v>972</v>
      </c>
      <c r="Z747" s="5" t="s">
        <v>971</v>
      </c>
      <c r="AA747" s="5" t="s">
        <v>24</v>
      </c>
      <c r="AB747" s="6">
        <v>1</v>
      </c>
      <c r="AC747" s="6">
        <v>2000</v>
      </c>
      <c r="AD747" s="6">
        <f t="shared" si="59"/>
        <v>2000</v>
      </c>
      <c r="AE747" s="6"/>
      <c r="AF747" s="6">
        <f t="shared" si="60"/>
        <v>0</v>
      </c>
    </row>
    <row r="748" spans="1:32" x14ac:dyDescent="0.2">
      <c r="A748" s="1">
        <v>414</v>
      </c>
      <c r="B748" s="4" t="s">
        <v>48</v>
      </c>
      <c r="C748" s="4">
        <v>45998</v>
      </c>
      <c r="D748" s="5" t="s">
        <v>164</v>
      </c>
      <c r="E748" s="5"/>
      <c r="F748" s="5" t="s">
        <v>974</v>
      </c>
      <c r="G748" s="5" t="s">
        <v>974</v>
      </c>
      <c r="H748" s="5">
        <f t="shared" si="61"/>
        <v>15</v>
      </c>
      <c r="I748" s="5"/>
      <c r="J748" s="5" t="s">
        <v>971</v>
      </c>
      <c r="K748" s="5" t="s">
        <v>971</v>
      </c>
      <c r="L748" s="5" t="s">
        <v>972</v>
      </c>
      <c r="M748" s="5" t="s">
        <v>971</v>
      </c>
      <c r="N748" s="5" t="s">
        <v>24</v>
      </c>
      <c r="O748" s="6">
        <v>1</v>
      </c>
      <c r="P748" s="6">
        <v>2000</v>
      </c>
      <c r="Q748" s="6">
        <f t="shared" si="57"/>
        <v>2000</v>
      </c>
      <c r="R748" s="6"/>
      <c r="S748" s="6">
        <f t="shared" si="58"/>
        <v>0</v>
      </c>
      <c r="T748" s="5" t="s">
        <v>25</v>
      </c>
      <c r="X748" s="5" t="s">
        <v>974</v>
      </c>
      <c r="Y748" s="5" t="s">
        <v>972</v>
      </c>
      <c r="Z748" s="5" t="s">
        <v>971</v>
      </c>
      <c r="AA748" s="5" t="s">
        <v>24</v>
      </c>
      <c r="AB748" s="6">
        <v>1</v>
      </c>
      <c r="AC748" s="6">
        <v>2000</v>
      </c>
      <c r="AD748" s="6">
        <f t="shared" si="59"/>
        <v>2000</v>
      </c>
      <c r="AE748" s="6"/>
      <c r="AF748" s="6">
        <f t="shared" si="60"/>
        <v>0</v>
      </c>
    </row>
    <row r="749" spans="1:32" x14ac:dyDescent="0.2">
      <c r="A749" s="1">
        <v>432</v>
      </c>
      <c r="B749" s="4" t="s">
        <v>48</v>
      </c>
      <c r="C749" s="4">
        <v>45998</v>
      </c>
      <c r="D749" s="5" t="s">
        <v>440</v>
      </c>
      <c r="E749" s="5"/>
      <c r="F749" s="5" t="s">
        <v>974</v>
      </c>
      <c r="G749" s="5" t="s">
        <v>974</v>
      </c>
      <c r="H749" s="5">
        <f t="shared" si="61"/>
        <v>15</v>
      </c>
      <c r="I749" s="5"/>
      <c r="J749" s="5" t="s">
        <v>971</v>
      </c>
      <c r="K749" s="5" t="s">
        <v>971</v>
      </c>
      <c r="L749" s="5" t="s">
        <v>972</v>
      </c>
      <c r="M749" s="5" t="s">
        <v>971</v>
      </c>
      <c r="N749" s="5" t="s">
        <v>24</v>
      </c>
      <c r="O749" s="6">
        <v>1</v>
      </c>
      <c r="P749" s="6">
        <v>2000</v>
      </c>
      <c r="Q749" s="6">
        <f t="shared" si="57"/>
        <v>2000</v>
      </c>
      <c r="R749" s="6"/>
      <c r="S749" s="6">
        <f t="shared" si="58"/>
        <v>0</v>
      </c>
      <c r="T749" s="5" t="s">
        <v>25</v>
      </c>
      <c r="X749" s="5" t="s">
        <v>974</v>
      </c>
      <c r="Y749" s="5" t="s">
        <v>972</v>
      </c>
      <c r="Z749" s="5" t="s">
        <v>971</v>
      </c>
      <c r="AA749" s="5" t="s">
        <v>24</v>
      </c>
      <c r="AB749" s="6">
        <v>1</v>
      </c>
      <c r="AC749" s="6">
        <v>2000</v>
      </c>
      <c r="AD749" s="6">
        <f t="shared" si="59"/>
        <v>2000</v>
      </c>
      <c r="AE749" s="6"/>
      <c r="AF749" s="6">
        <f t="shared" si="60"/>
        <v>0</v>
      </c>
    </row>
    <row r="750" spans="1:32" x14ac:dyDescent="0.2">
      <c r="A750" s="1">
        <v>451</v>
      </c>
      <c r="B750" s="4" t="s">
        <v>105</v>
      </c>
      <c r="C750" s="4">
        <v>45999</v>
      </c>
      <c r="D750" s="5" t="s">
        <v>132</v>
      </c>
      <c r="E750" s="5"/>
      <c r="F750" s="5" t="s">
        <v>974</v>
      </c>
      <c r="G750" s="5" t="s">
        <v>974</v>
      </c>
      <c r="H750" s="5">
        <f t="shared" si="61"/>
        <v>15</v>
      </c>
      <c r="I750" s="5"/>
      <c r="J750" s="5" t="s">
        <v>971</v>
      </c>
      <c r="K750" s="5" t="s">
        <v>971</v>
      </c>
      <c r="L750" s="5" t="s">
        <v>972</v>
      </c>
      <c r="M750" s="5" t="s">
        <v>971</v>
      </c>
      <c r="N750" s="5" t="s">
        <v>24</v>
      </c>
      <c r="O750" s="6">
        <v>1</v>
      </c>
      <c r="P750" s="6">
        <v>2000</v>
      </c>
      <c r="Q750" s="6">
        <f t="shared" si="57"/>
        <v>2000</v>
      </c>
      <c r="R750" s="6"/>
      <c r="S750" s="6">
        <f t="shared" si="58"/>
        <v>0</v>
      </c>
      <c r="T750" s="5" t="s">
        <v>25</v>
      </c>
      <c r="X750" s="5" t="s">
        <v>974</v>
      </c>
      <c r="Y750" s="5" t="s">
        <v>972</v>
      </c>
      <c r="Z750" s="5" t="s">
        <v>971</v>
      </c>
      <c r="AA750" s="5" t="s">
        <v>24</v>
      </c>
      <c r="AB750" s="6">
        <v>1</v>
      </c>
      <c r="AC750" s="6">
        <v>2000</v>
      </c>
      <c r="AD750" s="6">
        <f t="shared" si="59"/>
        <v>2000</v>
      </c>
      <c r="AE750" s="6"/>
      <c r="AF750" s="6">
        <f t="shared" si="60"/>
        <v>0</v>
      </c>
    </row>
    <row r="751" spans="1:32" x14ac:dyDescent="0.2">
      <c r="A751" s="1">
        <v>565</v>
      </c>
      <c r="B751" s="4" t="s">
        <v>105</v>
      </c>
      <c r="C751" s="4">
        <v>45999</v>
      </c>
      <c r="D751" s="5" t="s">
        <v>106</v>
      </c>
      <c r="E751" s="5"/>
      <c r="F751" s="5" t="s">
        <v>974</v>
      </c>
      <c r="G751" s="5" t="s">
        <v>974</v>
      </c>
      <c r="H751" s="5">
        <f t="shared" si="61"/>
        <v>15</v>
      </c>
      <c r="I751" s="5"/>
      <c r="J751" s="5" t="s">
        <v>971</v>
      </c>
      <c r="K751" s="5" t="s">
        <v>971</v>
      </c>
      <c r="L751" s="5" t="s">
        <v>972</v>
      </c>
      <c r="M751" s="5" t="s">
        <v>971</v>
      </c>
      <c r="N751" s="5" t="s">
        <v>24</v>
      </c>
      <c r="O751" s="6">
        <v>1</v>
      </c>
      <c r="P751" s="6">
        <v>2000</v>
      </c>
      <c r="Q751" s="6">
        <f t="shared" si="57"/>
        <v>2000</v>
      </c>
      <c r="R751" s="6"/>
      <c r="S751" s="6">
        <f t="shared" si="58"/>
        <v>0</v>
      </c>
      <c r="T751" s="5" t="s">
        <v>25</v>
      </c>
      <c r="X751" s="5" t="s">
        <v>974</v>
      </c>
      <c r="Y751" s="5" t="s">
        <v>972</v>
      </c>
      <c r="Z751" s="5" t="s">
        <v>971</v>
      </c>
      <c r="AA751" s="5" t="s">
        <v>24</v>
      </c>
      <c r="AB751" s="6">
        <v>1</v>
      </c>
      <c r="AC751" s="6">
        <v>2000</v>
      </c>
      <c r="AD751" s="6">
        <f t="shared" si="59"/>
        <v>2000</v>
      </c>
      <c r="AE751" s="6"/>
      <c r="AF751" s="6">
        <f t="shared" si="60"/>
        <v>0</v>
      </c>
    </row>
    <row r="752" spans="1:32" x14ac:dyDescent="0.2">
      <c r="A752" s="1">
        <v>653</v>
      </c>
      <c r="B752" s="4" t="s">
        <v>85</v>
      </c>
      <c r="C752" s="4">
        <v>45999</v>
      </c>
      <c r="D752" s="5" t="s">
        <v>659</v>
      </c>
      <c r="E752" s="5"/>
      <c r="F752" s="5" t="s">
        <v>974</v>
      </c>
      <c r="G752" s="5" t="s">
        <v>974</v>
      </c>
      <c r="H752" s="5">
        <f t="shared" si="61"/>
        <v>15</v>
      </c>
      <c r="I752" s="5"/>
      <c r="J752" s="5" t="s">
        <v>971</v>
      </c>
      <c r="K752" s="5" t="s">
        <v>971</v>
      </c>
      <c r="L752" s="5" t="s">
        <v>972</v>
      </c>
      <c r="M752" s="5" t="s">
        <v>971</v>
      </c>
      <c r="N752" s="5" t="s">
        <v>24</v>
      </c>
      <c r="O752" s="6">
        <v>1</v>
      </c>
      <c r="P752" s="6">
        <v>2000</v>
      </c>
      <c r="Q752" s="6">
        <f t="shared" si="57"/>
        <v>2000</v>
      </c>
      <c r="R752" s="6"/>
      <c r="S752" s="6">
        <f t="shared" si="58"/>
        <v>0</v>
      </c>
      <c r="T752" s="5" t="s">
        <v>25</v>
      </c>
      <c r="X752" s="5" t="s">
        <v>974</v>
      </c>
      <c r="Y752" s="5" t="s">
        <v>972</v>
      </c>
      <c r="Z752" s="5" t="s">
        <v>971</v>
      </c>
      <c r="AA752" s="5" t="s">
        <v>24</v>
      </c>
      <c r="AB752" s="6">
        <v>1</v>
      </c>
      <c r="AC752" s="6">
        <v>2000</v>
      </c>
      <c r="AD752" s="6">
        <f t="shared" si="59"/>
        <v>2000</v>
      </c>
      <c r="AE752" s="6"/>
      <c r="AF752" s="6">
        <f t="shared" si="60"/>
        <v>0</v>
      </c>
    </row>
    <row r="753" spans="1:32" x14ac:dyDescent="0.2">
      <c r="A753" s="1">
        <v>786</v>
      </c>
      <c r="B753" s="4" t="s">
        <v>85</v>
      </c>
      <c r="C753" s="4">
        <v>46000</v>
      </c>
      <c r="D753" s="5" t="s">
        <v>534</v>
      </c>
      <c r="E753" s="5"/>
      <c r="F753" s="5" t="s">
        <v>974</v>
      </c>
      <c r="G753" s="5" t="s">
        <v>974</v>
      </c>
      <c r="H753" s="5">
        <f t="shared" si="61"/>
        <v>15</v>
      </c>
      <c r="I753" s="5"/>
      <c r="J753" s="5" t="s">
        <v>971</v>
      </c>
      <c r="K753" s="5" t="s">
        <v>971</v>
      </c>
      <c r="L753" s="5" t="s">
        <v>972</v>
      </c>
      <c r="M753" s="5" t="s">
        <v>971</v>
      </c>
      <c r="N753" s="5" t="s">
        <v>24</v>
      </c>
      <c r="O753" s="6">
        <v>1</v>
      </c>
      <c r="P753" s="6">
        <v>2000</v>
      </c>
      <c r="Q753" s="6">
        <f t="shared" si="57"/>
        <v>2000</v>
      </c>
      <c r="R753" s="6"/>
      <c r="S753" s="6">
        <f t="shared" si="58"/>
        <v>0</v>
      </c>
      <c r="T753" s="5" t="s">
        <v>25</v>
      </c>
      <c r="X753" s="5" t="s">
        <v>974</v>
      </c>
      <c r="Y753" s="5" t="s">
        <v>972</v>
      </c>
      <c r="Z753" s="5" t="s">
        <v>971</v>
      </c>
      <c r="AA753" s="5" t="s">
        <v>24</v>
      </c>
      <c r="AB753" s="6">
        <v>1</v>
      </c>
      <c r="AC753" s="6">
        <v>2000</v>
      </c>
      <c r="AD753" s="6">
        <f t="shared" si="59"/>
        <v>2000</v>
      </c>
      <c r="AE753" s="6"/>
      <c r="AF753" s="6">
        <f t="shared" si="60"/>
        <v>0</v>
      </c>
    </row>
    <row r="754" spans="1:32" x14ac:dyDescent="0.2">
      <c r="A754" s="1">
        <v>977</v>
      </c>
      <c r="B754" s="4" t="s">
        <v>60</v>
      </c>
      <c r="C754" s="4">
        <v>46002</v>
      </c>
      <c r="D754" s="5" t="s">
        <v>60</v>
      </c>
      <c r="E754" s="5"/>
      <c r="F754" s="5" t="s">
        <v>974</v>
      </c>
      <c r="G754" s="5" t="s">
        <v>974</v>
      </c>
      <c r="H754" s="5">
        <f t="shared" si="61"/>
        <v>15</v>
      </c>
      <c r="I754" s="5"/>
      <c r="J754" s="5" t="s">
        <v>971</v>
      </c>
      <c r="K754" s="5" t="s">
        <v>971</v>
      </c>
      <c r="L754" s="5" t="s">
        <v>972</v>
      </c>
      <c r="M754" s="5" t="s">
        <v>971</v>
      </c>
      <c r="N754" s="5" t="s">
        <v>24</v>
      </c>
      <c r="O754" s="6">
        <v>7</v>
      </c>
      <c r="P754" s="6">
        <v>2000</v>
      </c>
      <c r="Q754" s="6">
        <f t="shared" si="57"/>
        <v>14000</v>
      </c>
      <c r="R754" s="6"/>
      <c r="S754" s="6">
        <f t="shared" si="58"/>
        <v>0</v>
      </c>
      <c r="T754" s="5" t="s">
        <v>25</v>
      </c>
      <c r="X754" s="5" t="s">
        <v>974</v>
      </c>
      <c r="Y754" s="5" t="s">
        <v>972</v>
      </c>
      <c r="Z754" s="5" t="s">
        <v>971</v>
      </c>
      <c r="AA754" s="5" t="s">
        <v>24</v>
      </c>
      <c r="AB754" s="6">
        <v>7</v>
      </c>
      <c r="AC754" s="6">
        <v>2000</v>
      </c>
      <c r="AD754" s="6">
        <f t="shared" si="59"/>
        <v>14000</v>
      </c>
      <c r="AE754" s="6"/>
      <c r="AF754" s="6">
        <f t="shared" si="60"/>
        <v>0</v>
      </c>
    </row>
    <row r="755" spans="1:32" x14ac:dyDescent="0.2">
      <c r="A755" s="1">
        <v>985</v>
      </c>
      <c r="B755" s="4" t="s">
        <v>60</v>
      </c>
      <c r="C755" s="4">
        <v>46002</v>
      </c>
      <c r="D755" s="5" t="s">
        <v>60</v>
      </c>
      <c r="E755" s="5"/>
      <c r="F755" s="5" t="s">
        <v>975</v>
      </c>
      <c r="G755" s="5" t="s">
        <v>975</v>
      </c>
      <c r="H755" s="5">
        <f t="shared" si="61"/>
        <v>16</v>
      </c>
      <c r="I755" s="5"/>
      <c r="J755" s="5" t="s">
        <v>971</v>
      </c>
      <c r="K755" s="5" t="s">
        <v>971</v>
      </c>
      <c r="L755" s="5" t="s">
        <v>972</v>
      </c>
      <c r="M755" s="5" t="s">
        <v>971</v>
      </c>
      <c r="N755" s="5" t="s">
        <v>24</v>
      </c>
      <c r="O755" s="6">
        <v>1</v>
      </c>
      <c r="P755" s="6">
        <v>2000</v>
      </c>
      <c r="Q755" s="6">
        <f t="shared" si="57"/>
        <v>2000</v>
      </c>
      <c r="R755" s="6"/>
      <c r="S755" s="6">
        <f t="shared" si="58"/>
        <v>0</v>
      </c>
      <c r="T755" s="5" t="s">
        <v>25</v>
      </c>
      <c r="X755" s="5" t="s">
        <v>975</v>
      </c>
      <c r="Y755" s="5" t="s">
        <v>972</v>
      </c>
      <c r="Z755" s="5" t="s">
        <v>971</v>
      </c>
      <c r="AA755" s="5" t="s">
        <v>24</v>
      </c>
      <c r="AB755" s="6">
        <v>1</v>
      </c>
      <c r="AC755" s="6">
        <v>2000</v>
      </c>
      <c r="AD755" s="6">
        <f t="shared" si="59"/>
        <v>2000</v>
      </c>
      <c r="AE755" s="6"/>
      <c r="AF755" s="6">
        <f t="shared" si="60"/>
        <v>0</v>
      </c>
    </row>
    <row r="756" spans="1:32" x14ac:dyDescent="0.2">
      <c r="A756" s="1">
        <v>1017</v>
      </c>
      <c r="B756" s="4" t="s">
        <v>60</v>
      </c>
      <c r="C756" s="4">
        <v>46003</v>
      </c>
      <c r="D756" s="5" t="s">
        <v>60</v>
      </c>
      <c r="E756" s="5"/>
      <c r="F756" s="5" t="s">
        <v>975</v>
      </c>
      <c r="G756" s="5" t="s">
        <v>975</v>
      </c>
      <c r="H756" s="5">
        <f t="shared" si="61"/>
        <v>16</v>
      </c>
      <c r="I756" s="5"/>
      <c r="J756" s="5" t="s">
        <v>971</v>
      </c>
      <c r="K756" s="5" t="s">
        <v>971</v>
      </c>
      <c r="L756" s="5" t="s">
        <v>972</v>
      </c>
      <c r="M756" s="5" t="s">
        <v>971</v>
      </c>
      <c r="N756" s="5" t="s">
        <v>24</v>
      </c>
      <c r="O756" s="6">
        <v>9</v>
      </c>
      <c r="P756" s="6">
        <v>2000</v>
      </c>
      <c r="Q756" s="6">
        <f t="shared" si="57"/>
        <v>18000</v>
      </c>
      <c r="R756" s="6"/>
      <c r="S756" s="6">
        <f t="shared" si="58"/>
        <v>0</v>
      </c>
      <c r="T756" s="5" t="s">
        <v>25</v>
      </c>
      <c r="X756" s="5" t="s">
        <v>975</v>
      </c>
      <c r="Y756" s="5" t="s">
        <v>972</v>
      </c>
      <c r="Z756" s="5" t="s">
        <v>971</v>
      </c>
      <c r="AA756" s="5" t="s">
        <v>24</v>
      </c>
      <c r="AB756" s="6">
        <v>9</v>
      </c>
      <c r="AC756" s="6">
        <v>2000</v>
      </c>
      <c r="AD756" s="6">
        <f t="shared" si="59"/>
        <v>18000</v>
      </c>
      <c r="AE756" s="6"/>
      <c r="AF756" s="6">
        <f t="shared" si="60"/>
        <v>0</v>
      </c>
    </row>
    <row r="757" spans="1:32" x14ac:dyDescent="0.2">
      <c r="A757" s="1">
        <v>1040</v>
      </c>
      <c r="B757" s="4" t="s">
        <v>60</v>
      </c>
      <c r="C757" s="4">
        <v>46003</v>
      </c>
      <c r="D757" s="5" t="s">
        <v>60</v>
      </c>
      <c r="E757" s="5"/>
      <c r="F757" s="5" t="s">
        <v>975</v>
      </c>
      <c r="G757" s="5" t="s">
        <v>975</v>
      </c>
      <c r="H757" s="5">
        <f t="shared" si="61"/>
        <v>16</v>
      </c>
      <c r="I757" s="5"/>
      <c r="J757" s="5" t="s">
        <v>971</v>
      </c>
      <c r="K757" s="5" t="s">
        <v>971</v>
      </c>
      <c r="L757" s="5" t="s">
        <v>972</v>
      </c>
      <c r="M757" s="5" t="s">
        <v>971</v>
      </c>
      <c r="N757" s="5" t="s">
        <v>24</v>
      </c>
      <c r="O757" s="6">
        <v>10</v>
      </c>
      <c r="P757" s="6">
        <v>2000</v>
      </c>
      <c r="Q757" s="6">
        <f t="shared" si="57"/>
        <v>20000</v>
      </c>
      <c r="R757" s="6"/>
      <c r="S757" s="6">
        <f t="shared" si="58"/>
        <v>0</v>
      </c>
      <c r="T757" s="5" t="s">
        <v>25</v>
      </c>
      <c r="X757" s="5" t="s">
        <v>975</v>
      </c>
      <c r="Y757" s="5" t="s">
        <v>972</v>
      </c>
      <c r="Z757" s="5" t="s">
        <v>971</v>
      </c>
      <c r="AA757" s="5" t="s">
        <v>24</v>
      </c>
      <c r="AB757" s="6">
        <v>10</v>
      </c>
      <c r="AC757" s="6">
        <v>2000</v>
      </c>
      <c r="AD757" s="6">
        <f t="shared" si="59"/>
        <v>20000</v>
      </c>
      <c r="AE757" s="6"/>
      <c r="AF757" s="6">
        <f t="shared" si="60"/>
        <v>0</v>
      </c>
    </row>
    <row r="758" spans="1:32" x14ac:dyDescent="0.2">
      <c r="A758" s="1">
        <v>1072</v>
      </c>
      <c r="B758" s="4" t="s">
        <v>60</v>
      </c>
      <c r="C758" s="4">
        <v>46003</v>
      </c>
      <c r="D758" s="5" t="s">
        <v>60</v>
      </c>
      <c r="E758" s="5"/>
      <c r="F758" s="5" t="s">
        <v>975</v>
      </c>
      <c r="G758" s="5" t="s">
        <v>975</v>
      </c>
      <c r="H758" s="5">
        <f t="shared" si="61"/>
        <v>16</v>
      </c>
      <c r="I758" s="5"/>
      <c r="J758" s="5" t="s">
        <v>971</v>
      </c>
      <c r="K758" s="5" t="s">
        <v>971</v>
      </c>
      <c r="L758" s="5" t="s">
        <v>972</v>
      </c>
      <c r="M758" s="5" t="s">
        <v>971</v>
      </c>
      <c r="N758" s="5" t="s">
        <v>24</v>
      </c>
      <c r="O758" s="6">
        <v>1</v>
      </c>
      <c r="P758" s="6">
        <v>2000</v>
      </c>
      <c r="Q758" s="6">
        <f t="shared" si="57"/>
        <v>2000</v>
      </c>
      <c r="R758" s="6"/>
      <c r="S758" s="6">
        <f t="shared" si="58"/>
        <v>0</v>
      </c>
      <c r="T758" s="5" t="s">
        <v>25</v>
      </c>
      <c r="X758" s="5" t="s">
        <v>975</v>
      </c>
      <c r="Y758" s="5" t="s">
        <v>972</v>
      </c>
      <c r="Z758" s="5" t="s">
        <v>971</v>
      </c>
      <c r="AA758" s="5" t="s">
        <v>24</v>
      </c>
      <c r="AB758" s="6">
        <v>1</v>
      </c>
      <c r="AC758" s="6">
        <v>2000</v>
      </c>
      <c r="AD758" s="6">
        <f t="shared" si="59"/>
        <v>2000</v>
      </c>
      <c r="AE758" s="6"/>
      <c r="AF758" s="6">
        <f t="shared" si="60"/>
        <v>0</v>
      </c>
    </row>
    <row r="759" spans="1:32" x14ac:dyDescent="0.2">
      <c r="A759" s="1">
        <v>837</v>
      </c>
      <c r="B759" s="4" t="s">
        <v>353</v>
      </c>
      <c r="C759" s="4">
        <v>46001</v>
      </c>
      <c r="D759" s="5" t="s">
        <v>402</v>
      </c>
      <c r="E759" s="5"/>
      <c r="F759" s="5" t="s">
        <v>976</v>
      </c>
      <c r="G759" s="5" t="s">
        <v>976</v>
      </c>
      <c r="H759" s="5">
        <f t="shared" si="61"/>
        <v>12</v>
      </c>
      <c r="I759" s="5"/>
      <c r="J759" s="5" t="s">
        <v>976</v>
      </c>
      <c r="K759" s="5" t="s">
        <v>976</v>
      </c>
      <c r="L759" s="5" t="s">
        <v>972</v>
      </c>
      <c r="M759" s="5" t="s">
        <v>976</v>
      </c>
      <c r="N759" s="5" t="s">
        <v>24</v>
      </c>
      <c r="O759" s="6">
        <v>9</v>
      </c>
      <c r="P759" s="6">
        <v>1000</v>
      </c>
      <c r="Q759" s="6">
        <f t="shared" si="57"/>
        <v>9000</v>
      </c>
      <c r="R759" s="6"/>
      <c r="S759" s="6">
        <f t="shared" si="58"/>
        <v>0</v>
      </c>
      <c r="T759" s="5" t="s">
        <v>25</v>
      </c>
      <c r="X759" s="5" t="s">
        <v>976</v>
      </c>
      <c r="Y759" s="5" t="s">
        <v>972</v>
      </c>
      <c r="Z759" s="5" t="s">
        <v>976</v>
      </c>
      <c r="AA759" s="5" t="s">
        <v>24</v>
      </c>
      <c r="AB759" s="6">
        <v>9</v>
      </c>
      <c r="AC759" s="6">
        <v>1000</v>
      </c>
      <c r="AD759" s="6">
        <f t="shared" si="59"/>
        <v>9000</v>
      </c>
      <c r="AE759" s="6"/>
      <c r="AF759" s="6">
        <f t="shared" si="60"/>
        <v>0</v>
      </c>
    </row>
    <row r="760" spans="1:32" x14ac:dyDescent="0.2">
      <c r="A760" s="1">
        <v>1832</v>
      </c>
      <c r="B760" s="4" t="s">
        <v>57</v>
      </c>
      <c r="C760" s="4">
        <v>46010</v>
      </c>
      <c r="D760" s="5" t="s">
        <v>977</v>
      </c>
      <c r="E760" s="5"/>
      <c r="F760" s="5" t="s">
        <v>978</v>
      </c>
      <c r="G760" s="5" t="s">
        <v>978</v>
      </c>
      <c r="H760" s="5">
        <f t="shared" si="61"/>
        <v>11</v>
      </c>
      <c r="I760" s="5"/>
      <c r="J760" s="5" t="s">
        <v>978</v>
      </c>
      <c r="K760" s="5" t="s">
        <v>978</v>
      </c>
      <c r="L760" s="5" t="s">
        <v>972</v>
      </c>
      <c r="M760" s="5" t="s">
        <v>978</v>
      </c>
      <c r="N760" s="5" t="s">
        <v>24</v>
      </c>
      <c r="O760" s="6">
        <v>164</v>
      </c>
      <c r="P760" s="7">
        <v>500</v>
      </c>
      <c r="Q760" s="6">
        <f t="shared" si="57"/>
        <v>82000</v>
      </c>
      <c r="R760" s="7">
        <v>250</v>
      </c>
      <c r="S760" s="6">
        <f t="shared" si="58"/>
        <v>41000</v>
      </c>
      <c r="T760" s="5" t="s">
        <v>25</v>
      </c>
      <c r="X760" s="5" t="s">
        <v>978</v>
      </c>
      <c r="Y760" s="5" t="s">
        <v>972</v>
      </c>
      <c r="Z760" s="5" t="s">
        <v>978</v>
      </c>
      <c r="AA760" s="5" t="s">
        <v>24</v>
      </c>
      <c r="AB760" s="6">
        <v>164</v>
      </c>
      <c r="AC760" s="7">
        <v>500</v>
      </c>
      <c r="AD760" s="6">
        <f t="shared" si="59"/>
        <v>82000</v>
      </c>
      <c r="AE760" s="7">
        <v>250</v>
      </c>
      <c r="AF760" s="6">
        <f t="shared" si="60"/>
        <v>41000</v>
      </c>
    </row>
    <row r="761" spans="1:32" x14ac:dyDescent="0.2">
      <c r="A761" s="1">
        <v>1841</v>
      </c>
      <c r="B761" s="4" t="s">
        <v>57</v>
      </c>
      <c r="C761" s="4">
        <v>46010</v>
      </c>
      <c r="D761" s="5" t="s">
        <v>655</v>
      </c>
      <c r="E761" s="5"/>
      <c r="F761" s="5" t="s">
        <v>978</v>
      </c>
      <c r="G761" s="5" t="s">
        <v>978</v>
      </c>
      <c r="H761" s="5">
        <f t="shared" si="61"/>
        <v>11</v>
      </c>
      <c r="I761" s="5"/>
      <c r="J761" s="5" t="s">
        <v>978</v>
      </c>
      <c r="K761" s="5" t="s">
        <v>978</v>
      </c>
      <c r="L761" s="5" t="s">
        <v>972</v>
      </c>
      <c r="M761" s="5" t="s">
        <v>978</v>
      </c>
      <c r="N761" s="5" t="s">
        <v>24</v>
      </c>
      <c r="O761" s="6">
        <v>13</v>
      </c>
      <c r="P761" s="7">
        <v>500</v>
      </c>
      <c r="Q761" s="6">
        <f t="shared" si="57"/>
        <v>6500</v>
      </c>
      <c r="R761" s="7">
        <v>250</v>
      </c>
      <c r="S761" s="6">
        <f t="shared" si="58"/>
        <v>3250</v>
      </c>
      <c r="T761" s="5" t="s">
        <v>25</v>
      </c>
      <c r="X761" s="5" t="s">
        <v>978</v>
      </c>
      <c r="Y761" s="5" t="s">
        <v>972</v>
      </c>
      <c r="Z761" s="5" t="s">
        <v>978</v>
      </c>
      <c r="AA761" s="5" t="s">
        <v>24</v>
      </c>
      <c r="AB761" s="6">
        <v>13</v>
      </c>
      <c r="AC761" s="7">
        <v>500</v>
      </c>
      <c r="AD761" s="6">
        <f t="shared" si="59"/>
        <v>6500</v>
      </c>
      <c r="AE761" s="7">
        <v>250</v>
      </c>
      <c r="AF761" s="6">
        <f t="shared" si="60"/>
        <v>3250</v>
      </c>
    </row>
    <row r="762" spans="1:32" x14ac:dyDescent="0.2">
      <c r="A762" s="1">
        <v>1797</v>
      </c>
      <c r="B762" s="4" t="s">
        <v>175</v>
      </c>
      <c r="C762" s="4">
        <v>46000</v>
      </c>
      <c r="D762" s="5" t="s">
        <v>979</v>
      </c>
      <c r="E762" s="5"/>
      <c r="F762" s="5" t="s">
        <v>980</v>
      </c>
      <c r="G762" s="5" t="s">
        <v>980</v>
      </c>
      <c r="H762" s="5">
        <f t="shared" si="61"/>
        <v>12</v>
      </c>
      <c r="I762" s="5"/>
      <c r="J762" s="5" t="s">
        <v>980</v>
      </c>
      <c r="K762" s="5" t="s">
        <v>980</v>
      </c>
      <c r="L762" s="5" t="s">
        <v>972</v>
      </c>
      <c r="M762" s="5" t="s">
        <v>980</v>
      </c>
      <c r="N762" s="5" t="s">
        <v>24</v>
      </c>
      <c r="O762" s="6">
        <v>87</v>
      </c>
      <c r="P762" s="6">
        <v>500</v>
      </c>
      <c r="Q762" s="6">
        <f t="shared" si="57"/>
        <v>43500</v>
      </c>
      <c r="R762" s="6"/>
      <c r="S762" s="6">
        <f t="shared" si="58"/>
        <v>0</v>
      </c>
      <c r="T762" s="5" t="s">
        <v>25</v>
      </c>
      <c r="X762" s="5" t="s">
        <v>980</v>
      </c>
      <c r="Y762" s="5" t="s">
        <v>972</v>
      </c>
      <c r="Z762" s="5" t="s">
        <v>980</v>
      </c>
      <c r="AA762" s="5" t="s">
        <v>24</v>
      </c>
      <c r="AB762" s="6">
        <v>87</v>
      </c>
      <c r="AC762" s="6">
        <v>500</v>
      </c>
      <c r="AD762" s="6">
        <f t="shared" si="59"/>
        <v>43500</v>
      </c>
      <c r="AE762" s="6"/>
      <c r="AF762" s="6">
        <f t="shared" si="60"/>
        <v>0</v>
      </c>
    </row>
    <row r="763" spans="1:32" x14ac:dyDescent="0.2">
      <c r="A763" s="1">
        <v>351</v>
      </c>
      <c r="B763" s="4" t="s">
        <v>48</v>
      </c>
      <c r="C763" s="4">
        <v>45998</v>
      </c>
      <c r="D763" s="5" t="s">
        <v>321</v>
      </c>
      <c r="E763" s="5"/>
      <c r="F763" s="5" t="s">
        <v>981</v>
      </c>
      <c r="G763" s="5" t="s">
        <v>982</v>
      </c>
      <c r="H763" s="5">
        <f t="shared" si="61"/>
        <v>24</v>
      </c>
      <c r="I763" s="5"/>
      <c r="J763" s="5" t="s">
        <v>982</v>
      </c>
      <c r="K763" s="5" t="s">
        <v>982</v>
      </c>
      <c r="L763" s="5" t="s">
        <v>972</v>
      </c>
      <c r="M763" s="5" t="s">
        <v>982</v>
      </c>
      <c r="N763" s="5" t="s">
        <v>51</v>
      </c>
      <c r="O763" s="6">
        <v>1</v>
      </c>
      <c r="P763" s="6">
        <v>500</v>
      </c>
      <c r="Q763" s="6">
        <f t="shared" si="57"/>
        <v>500</v>
      </c>
      <c r="R763" s="6"/>
      <c r="S763" s="6">
        <f t="shared" si="58"/>
        <v>0</v>
      </c>
      <c r="T763" s="5" t="s">
        <v>25</v>
      </c>
      <c r="X763" s="5" t="s">
        <v>982</v>
      </c>
      <c r="Y763" s="5" t="s">
        <v>972</v>
      </c>
      <c r="Z763" s="5" t="s">
        <v>982</v>
      </c>
      <c r="AA763" s="5" t="s">
        <v>51</v>
      </c>
      <c r="AB763" s="6">
        <v>1</v>
      </c>
      <c r="AC763" s="6">
        <v>500</v>
      </c>
      <c r="AD763" s="6">
        <f t="shared" si="59"/>
        <v>500</v>
      </c>
      <c r="AE763" s="6"/>
      <c r="AF763" s="6">
        <f t="shared" si="60"/>
        <v>0</v>
      </c>
    </row>
    <row r="764" spans="1:32" x14ac:dyDescent="0.2">
      <c r="A764" s="1">
        <v>387</v>
      </c>
      <c r="B764" s="4" t="s">
        <v>48</v>
      </c>
      <c r="C764" s="4">
        <v>45998</v>
      </c>
      <c r="D764" s="5" t="s">
        <v>47</v>
      </c>
      <c r="E764" s="5"/>
      <c r="F764" s="5" t="s">
        <v>981</v>
      </c>
      <c r="G764" s="5" t="s">
        <v>982</v>
      </c>
      <c r="H764" s="5">
        <f t="shared" si="61"/>
        <v>24</v>
      </c>
      <c r="I764" s="5"/>
      <c r="J764" s="5" t="s">
        <v>982</v>
      </c>
      <c r="K764" s="5" t="s">
        <v>982</v>
      </c>
      <c r="L764" s="5" t="s">
        <v>972</v>
      </c>
      <c r="M764" s="5" t="s">
        <v>982</v>
      </c>
      <c r="N764" s="5" t="s">
        <v>51</v>
      </c>
      <c r="O764" s="6">
        <v>1</v>
      </c>
      <c r="P764" s="6">
        <v>500</v>
      </c>
      <c r="Q764" s="6">
        <f t="shared" si="57"/>
        <v>500</v>
      </c>
      <c r="R764" s="6"/>
      <c r="S764" s="6">
        <f t="shared" si="58"/>
        <v>0</v>
      </c>
      <c r="T764" s="5" t="s">
        <v>25</v>
      </c>
      <c r="X764" s="5" t="s">
        <v>982</v>
      </c>
      <c r="Y764" s="5" t="s">
        <v>972</v>
      </c>
      <c r="Z764" s="5" t="s">
        <v>982</v>
      </c>
      <c r="AA764" s="5" t="s">
        <v>51</v>
      </c>
      <c r="AB764" s="6">
        <v>1</v>
      </c>
      <c r="AC764" s="6">
        <v>500</v>
      </c>
      <c r="AD764" s="6">
        <f t="shared" si="59"/>
        <v>500</v>
      </c>
      <c r="AE764" s="6"/>
      <c r="AF764" s="6">
        <f t="shared" si="60"/>
        <v>0</v>
      </c>
    </row>
    <row r="765" spans="1:32" x14ac:dyDescent="0.2">
      <c r="A765" s="1">
        <v>445</v>
      </c>
      <c r="B765" s="4" t="s">
        <v>105</v>
      </c>
      <c r="C765" s="4">
        <v>45999</v>
      </c>
      <c r="D765" s="5" t="s">
        <v>127</v>
      </c>
      <c r="E765" s="5"/>
      <c r="F765" s="5" t="s">
        <v>983</v>
      </c>
      <c r="G765" s="5" t="s">
        <v>983</v>
      </c>
      <c r="H765" s="5">
        <f t="shared" si="61"/>
        <v>37</v>
      </c>
      <c r="I765" s="5"/>
      <c r="J765" s="5" t="s">
        <v>982</v>
      </c>
      <c r="K765" s="5" t="s">
        <v>982</v>
      </c>
      <c r="L765" s="5" t="s">
        <v>972</v>
      </c>
      <c r="M765" s="5" t="s">
        <v>982</v>
      </c>
      <c r="N765" s="5" t="s">
        <v>51</v>
      </c>
      <c r="O765" s="6">
        <v>400</v>
      </c>
      <c r="P765" s="6">
        <v>500</v>
      </c>
      <c r="Q765" s="6">
        <f t="shared" si="57"/>
        <v>200000</v>
      </c>
      <c r="R765" s="6"/>
      <c r="S765" s="6">
        <f t="shared" si="58"/>
        <v>0</v>
      </c>
      <c r="T765" s="5" t="s">
        <v>25</v>
      </c>
      <c r="X765" s="5" t="s">
        <v>983</v>
      </c>
      <c r="Y765" s="5" t="s">
        <v>972</v>
      </c>
      <c r="Z765" s="5" t="s">
        <v>982</v>
      </c>
      <c r="AA765" s="5" t="s">
        <v>51</v>
      </c>
      <c r="AB765" s="6">
        <v>400</v>
      </c>
      <c r="AC765" s="6">
        <v>500</v>
      </c>
      <c r="AD765" s="6">
        <f t="shared" si="59"/>
        <v>200000</v>
      </c>
      <c r="AE765" s="6"/>
      <c r="AF765" s="6">
        <f t="shared" si="60"/>
        <v>0</v>
      </c>
    </row>
    <row r="766" spans="1:32" x14ac:dyDescent="0.2">
      <c r="A766" s="1">
        <v>2373</v>
      </c>
      <c r="B766" s="4" t="s">
        <v>90</v>
      </c>
      <c r="C766" s="4">
        <v>46007</v>
      </c>
      <c r="D766" s="5" t="s">
        <v>984</v>
      </c>
      <c r="E766" s="5"/>
      <c r="F766" s="5" t="s">
        <v>985</v>
      </c>
      <c r="G766" s="5" t="s">
        <v>985</v>
      </c>
      <c r="H766" s="5">
        <f t="shared" si="61"/>
        <v>18</v>
      </c>
      <c r="I766" s="5"/>
      <c r="J766" s="5" t="s">
        <v>985</v>
      </c>
      <c r="K766" s="5" t="s">
        <v>985</v>
      </c>
      <c r="L766" s="5" t="s">
        <v>972</v>
      </c>
      <c r="M766" s="5" t="s">
        <v>985</v>
      </c>
      <c r="N766" s="5" t="s">
        <v>51</v>
      </c>
      <c r="O766" s="6">
        <v>50</v>
      </c>
      <c r="P766" s="6">
        <v>400</v>
      </c>
      <c r="Q766" s="6">
        <f t="shared" si="57"/>
        <v>20000</v>
      </c>
      <c r="R766" s="6" t="s">
        <v>25</v>
      </c>
      <c r="S766" s="6">
        <f t="shared" si="58"/>
        <v>0</v>
      </c>
      <c r="T766" s="5" t="s">
        <v>34</v>
      </c>
      <c r="X766" s="5" t="s">
        <v>985</v>
      </c>
      <c r="Y766" s="5" t="s">
        <v>972</v>
      </c>
      <c r="Z766" s="5" t="s">
        <v>985</v>
      </c>
      <c r="AA766" s="5" t="s">
        <v>51</v>
      </c>
      <c r="AB766" s="6">
        <v>50</v>
      </c>
      <c r="AC766" s="6">
        <v>400</v>
      </c>
      <c r="AD766" s="6">
        <f t="shared" si="59"/>
        <v>20000</v>
      </c>
      <c r="AE766" s="6" t="s">
        <v>25</v>
      </c>
      <c r="AF766" s="6">
        <f t="shared" si="60"/>
        <v>0</v>
      </c>
    </row>
    <row r="767" spans="1:32" x14ac:dyDescent="0.2">
      <c r="A767" s="1">
        <v>2109</v>
      </c>
      <c r="B767" s="4" t="s">
        <v>79</v>
      </c>
      <c r="C767" s="4">
        <v>46011</v>
      </c>
      <c r="D767" s="5" t="s">
        <v>986</v>
      </c>
      <c r="E767" s="5"/>
      <c r="F767" s="5" t="s">
        <v>987</v>
      </c>
      <c r="G767" s="5" t="s">
        <v>987</v>
      </c>
      <c r="H767" s="5">
        <f t="shared" si="61"/>
        <v>17</v>
      </c>
      <c r="I767" s="5"/>
      <c r="J767" s="5" t="s">
        <v>765</v>
      </c>
      <c r="K767" s="5" t="s">
        <v>765</v>
      </c>
      <c r="L767" s="5" t="s">
        <v>316</v>
      </c>
      <c r="M767" s="5" t="s">
        <v>765</v>
      </c>
      <c r="N767" s="5" t="s">
        <v>24</v>
      </c>
      <c r="O767" s="6">
        <v>18</v>
      </c>
      <c r="P767" s="7">
        <v>1000</v>
      </c>
      <c r="Q767" s="6">
        <f t="shared" si="57"/>
        <v>18000</v>
      </c>
      <c r="R767" s="7">
        <v>575</v>
      </c>
      <c r="S767" s="6">
        <f t="shared" si="58"/>
        <v>10350</v>
      </c>
      <c r="T767" s="5" t="s">
        <v>25</v>
      </c>
      <c r="X767" s="5" t="s">
        <v>987</v>
      </c>
      <c r="Y767" s="5" t="s">
        <v>316</v>
      </c>
      <c r="Z767" s="5" t="s">
        <v>765</v>
      </c>
      <c r="AA767" s="5" t="s">
        <v>24</v>
      </c>
      <c r="AB767" s="6">
        <v>18</v>
      </c>
      <c r="AC767" s="7">
        <v>1000</v>
      </c>
      <c r="AD767" s="6">
        <f t="shared" si="59"/>
        <v>18000</v>
      </c>
      <c r="AE767" s="7">
        <v>575</v>
      </c>
      <c r="AF767" s="6">
        <f t="shared" si="60"/>
        <v>10350</v>
      </c>
    </row>
    <row r="768" spans="1:32" x14ac:dyDescent="0.2">
      <c r="A768" s="1">
        <v>2118</v>
      </c>
      <c r="B768" s="4" t="s">
        <v>79</v>
      </c>
      <c r="C768" s="4">
        <v>46011</v>
      </c>
      <c r="D768" s="5" t="s">
        <v>843</v>
      </c>
      <c r="E768" s="5"/>
      <c r="F768" s="5" t="s">
        <v>987</v>
      </c>
      <c r="G768" s="5" t="s">
        <v>987</v>
      </c>
      <c r="H768" s="5">
        <f t="shared" si="61"/>
        <v>17</v>
      </c>
      <c r="I768" s="5"/>
      <c r="J768" s="5" t="s">
        <v>765</v>
      </c>
      <c r="K768" s="5" t="s">
        <v>765</v>
      </c>
      <c r="L768" s="5" t="s">
        <v>316</v>
      </c>
      <c r="M768" s="5" t="s">
        <v>765</v>
      </c>
      <c r="N768" s="5" t="s">
        <v>24</v>
      </c>
      <c r="O768" s="6">
        <v>4</v>
      </c>
      <c r="P768" s="7">
        <v>1000</v>
      </c>
      <c r="Q768" s="6">
        <f t="shared" si="57"/>
        <v>4000</v>
      </c>
      <c r="R768" s="7">
        <v>575</v>
      </c>
      <c r="S768" s="6">
        <f t="shared" si="58"/>
        <v>2300</v>
      </c>
      <c r="T768" s="5" t="s">
        <v>25</v>
      </c>
      <c r="X768" s="5" t="s">
        <v>987</v>
      </c>
      <c r="Y768" s="5" t="s">
        <v>316</v>
      </c>
      <c r="Z768" s="5" t="s">
        <v>765</v>
      </c>
      <c r="AA768" s="5" t="s">
        <v>24</v>
      </c>
      <c r="AB768" s="6">
        <v>4</v>
      </c>
      <c r="AC768" s="7">
        <v>1000</v>
      </c>
      <c r="AD768" s="6">
        <f t="shared" si="59"/>
        <v>4000</v>
      </c>
      <c r="AE768" s="7">
        <v>575</v>
      </c>
      <c r="AF768" s="6">
        <f t="shared" si="60"/>
        <v>2300</v>
      </c>
    </row>
    <row r="769" spans="1:32" x14ac:dyDescent="0.2">
      <c r="A769" s="1">
        <v>2140</v>
      </c>
      <c r="B769" s="4" t="s">
        <v>79</v>
      </c>
      <c r="C769" s="4">
        <v>46011</v>
      </c>
      <c r="D769" s="5" t="s">
        <v>238</v>
      </c>
      <c r="E769" s="5"/>
      <c r="F769" s="5" t="s">
        <v>988</v>
      </c>
      <c r="G769" s="5" t="s">
        <v>988</v>
      </c>
      <c r="H769" s="5">
        <f t="shared" si="61"/>
        <v>14</v>
      </c>
      <c r="I769" s="5"/>
      <c r="J769" s="5" t="s">
        <v>765</v>
      </c>
      <c r="K769" s="5" t="s">
        <v>765</v>
      </c>
      <c r="L769" s="5" t="s">
        <v>316</v>
      </c>
      <c r="M769" s="5" t="s">
        <v>765</v>
      </c>
      <c r="N769" s="5" t="s">
        <v>24</v>
      </c>
      <c r="O769" s="6">
        <v>70</v>
      </c>
      <c r="P769" s="7">
        <v>500</v>
      </c>
      <c r="Q769" s="6">
        <f t="shared" si="57"/>
        <v>35000</v>
      </c>
      <c r="R769" s="7">
        <v>250</v>
      </c>
      <c r="S769" s="6">
        <f t="shared" si="58"/>
        <v>17500</v>
      </c>
      <c r="T769" s="5" t="s">
        <v>25</v>
      </c>
      <c r="X769" s="5" t="s">
        <v>988</v>
      </c>
      <c r="Y769" s="5" t="s">
        <v>316</v>
      </c>
      <c r="Z769" s="5" t="s">
        <v>765</v>
      </c>
      <c r="AA769" s="5" t="s">
        <v>24</v>
      </c>
      <c r="AB769" s="6">
        <v>70</v>
      </c>
      <c r="AC769" s="7">
        <v>500</v>
      </c>
      <c r="AD769" s="6">
        <f t="shared" si="59"/>
        <v>35000</v>
      </c>
      <c r="AE769" s="7">
        <v>250</v>
      </c>
      <c r="AF769" s="6">
        <f t="shared" si="60"/>
        <v>17500</v>
      </c>
    </row>
    <row r="770" spans="1:32" x14ac:dyDescent="0.2">
      <c r="A770" s="1">
        <v>2126</v>
      </c>
      <c r="B770" s="4" t="s">
        <v>79</v>
      </c>
      <c r="C770" s="4">
        <v>46011</v>
      </c>
      <c r="D770" s="5" t="s">
        <v>566</v>
      </c>
      <c r="E770" s="5"/>
      <c r="F770" s="5" t="s">
        <v>989</v>
      </c>
      <c r="G770" s="5" t="s">
        <v>989</v>
      </c>
      <c r="H770" s="5">
        <f t="shared" si="61"/>
        <v>14</v>
      </c>
      <c r="I770" s="5"/>
      <c r="J770" s="5" t="s">
        <v>765</v>
      </c>
      <c r="K770" s="5" t="s">
        <v>765</v>
      </c>
      <c r="L770" s="5" t="s">
        <v>316</v>
      </c>
      <c r="M770" s="5" t="s">
        <v>765</v>
      </c>
      <c r="N770" s="5" t="s">
        <v>24</v>
      </c>
      <c r="O770" s="6">
        <v>48</v>
      </c>
      <c r="P770" s="7">
        <v>100</v>
      </c>
      <c r="Q770" s="6">
        <f t="shared" si="57"/>
        <v>4800</v>
      </c>
      <c r="R770" s="7">
        <v>550</v>
      </c>
      <c r="S770" s="6">
        <f t="shared" si="58"/>
        <v>26400</v>
      </c>
      <c r="T770" s="5" t="s">
        <v>25</v>
      </c>
      <c r="X770" s="5" t="s">
        <v>989</v>
      </c>
      <c r="Y770" s="5" t="s">
        <v>316</v>
      </c>
      <c r="Z770" s="5" t="s">
        <v>765</v>
      </c>
      <c r="AA770" s="5" t="s">
        <v>24</v>
      </c>
      <c r="AB770" s="6">
        <v>48</v>
      </c>
      <c r="AC770" s="7">
        <v>100</v>
      </c>
      <c r="AD770" s="6">
        <f t="shared" si="59"/>
        <v>4800</v>
      </c>
      <c r="AE770" s="7">
        <v>550</v>
      </c>
      <c r="AF770" s="6">
        <f t="shared" si="60"/>
        <v>26400</v>
      </c>
    </row>
    <row r="771" spans="1:32" x14ac:dyDescent="0.2">
      <c r="A771" s="1">
        <v>131</v>
      </c>
      <c r="B771" s="4" t="s">
        <v>27</v>
      </c>
      <c r="C771" s="4">
        <v>45998</v>
      </c>
      <c r="D771" s="5" t="s">
        <v>35</v>
      </c>
      <c r="E771" s="5"/>
      <c r="F771" s="5" t="s">
        <v>990</v>
      </c>
      <c r="G771" s="5" t="s">
        <v>990</v>
      </c>
      <c r="H771" s="5">
        <f t="shared" si="61"/>
        <v>14</v>
      </c>
      <c r="I771" s="5"/>
      <c r="J771" s="5" t="s">
        <v>765</v>
      </c>
      <c r="K771" s="5" t="s">
        <v>765</v>
      </c>
      <c r="L771" s="5" t="s">
        <v>316</v>
      </c>
      <c r="M771" s="5" t="s">
        <v>765</v>
      </c>
      <c r="N771" s="5" t="s">
        <v>241</v>
      </c>
      <c r="O771" s="6">
        <v>1</v>
      </c>
      <c r="P771" s="6">
        <v>1000</v>
      </c>
      <c r="Q771" s="6">
        <f t="shared" si="57"/>
        <v>1000</v>
      </c>
      <c r="R771" s="6"/>
      <c r="S771" s="6">
        <f t="shared" si="58"/>
        <v>0</v>
      </c>
      <c r="T771" s="5" t="s">
        <v>25</v>
      </c>
      <c r="X771" s="5" t="s">
        <v>990</v>
      </c>
      <c r="Y771" s="5" t="s">
        <v>316</v>
      </c>
      <c r="Z771" s="5" t="s">
        <v>765</v>
      </c>
      <c r="AA771" s="5" t="s">
        <v>241</v>
      </c>
      <c r="AB771" s="6">
        <v>1</v>
      </c>
      <c r="AC771" s="6">
        <v>1000</v>
      </c>
      <c r="AD771" s="6">
        <f t="shared" si="59"/>
        <v>1000</v>
      </c>
      <c r="AE771" s="6"/>
      <c r="AF771" s="6">
        <f t="shared" si="60"/>
        <v>0</v>
      </c>
    </row>
    <row r="772" spans="1:32" x14ac:dyDescent="0.2">
      <c r="A772" s="1">
        <v>47</v>
      </c>
      <c r="B772" s="4" t="s">
        <v>27</v>
      </c>
      <c r="C772" s="4">
        <v>45998</v>
      </c>
      <c r="D772" s="5" t="s">
        <v>35</v>
      </c>
      <c r="E772" s="5"/>
      <c r="F772" s="5" t="s">
        <v>991</v>
      </c>
      <c r="G772" s="5" t="s">
        <v>991</v>
      </c>
      <c r="H772" s="5">
        <f t="shared" si="61"/>
        <v>12</v>
      </c>
      <c r="I772" s="5"/>
      <c r="J772" s="5" t="s">
        <v>765</v>
      </c>
      <c r="K772" s="5" t="s">
        <v>765</v>
      </c>
      <c r="L772" s="5" t="s">
        <v>316</v>
      </c>
      <c r="M772" s="5" t="s">
        <v>765</v>
      </c>
      <c r="N772" s="5" t="s">
        <v>241</v>
      </c>
      <c r="O772" s="6">
        <v>2</v>
      </c>
      <c r="P772" s="6">
        <v>300</v>
      </c>
      <c r="Q772" s="6">
        <f t="shared" si="57"/>
        <v>600</v>
      </c>
      <c r="R772" s="6"/>
      <c r="S772" s="6">
        <f t="shared" si="58"/>
        <v>0</v>
      </c>
      <c r="T772" s="5" t="s">
        <v>25</v>
      </c>
      <c r="X772" s="5" t="s">
        <v>991</v>
      </c>
      <c r="Y772" s="5" t="s">
        <v>316</v>
      </c>
      <c r="Z772" s="5" t="s">
        <v>765</v>
      </c>
      <c r="AA772" s="5" t="s">
        <v>241</v>
      </c>
      <c r="AB772" s="6">
        <v>2</v>
      </c>
      <c r="AC772" s="6">
        <v>300</v>
      </c>
      <c r="AD772" s="6">
        <f t="shared" si="59"/>
        <v>600</v>
      </c>
      <c r="AE772" s="6"/>
      <c r="AF772" s="6">
        <f t="shared" si="60"/>
        <v>0</v>
      </c>
    </row>
    <row r="773" spans="1:32" x14ac:dyDescent="0.2">
      <c r="A773" s="1">
        <v>278</v>
      </c>
      <c r="B773" s="4" t="s">
        <v>27</v>
      </c>
      <c r="C773" s="4">
        <v>45998</v>
      </c>
      <c r="D773" s="5" t="s">
        <v>35</v>
      </c>
      <c r="E773" s="5"/>
      <c r="F773" s="5" t="s">
        <v>992</v>
      </c>
      <c r="G773" s="5" t="s">
        <v>992</v>
      </c>
      <c r="H773" s="5">
        <f t="shared" si="61"/>
        <v>11</v>
      </c>
      <c r="I773" s="5"/>
      <c r="J773" s="5" t="s">
        <v>765</v>
      </c>
      <c r="K773" s="5" t="s">
        <v>765</v>
      </c>
      <c r="L773" s="5" t="s">
        <v>316</v>
      </c>
      <c r="M773" s="5" t="s">
        <v>765</v>
      </c>
      <c r="N773" s="5" t="s">
        <v>241</v>
      </c>
      <c r="O773" s="6">
        <v>1</v>
      </c>
      <c r="P773" s="6">
        <v>1000</v>
      </c>
      <c r="Q773" s="6">
        <f t="shared" si="57"/>
        <v>1000</v>
      </c>
      <c r="R773" s="6"/>
      <c r="S773" s="6">
        <f t="shared" si="58"/>
        <v>0</v>
      </c>
      <c r="T773" s="5" t="s">
        <v>25</v>
      </c>
      <c r="X773" s="5" t="s">
        <v>992</v>
      </c>
      <c r="Y773" s="5" t="s">
        <v>316</v>
      </c>
      <c r="Z773" s="5" t="s">
        <v>765</v>
      </c>
      <c r="AA773" s="5" t="s">
        <v>241</v>
      </c>
      <c r="AB773" s="6">
        <v>1</v>
      </c>
      <c r="AC773" s="6">
        <v>1000</v>
      </c>
      <c r="AD773" s="6">
        <f t="shared" si="59"/>
        <v>1000</v>
      </c>
      <c r="AE773" s="6"/>
      <c r="AF773" s="6">
        <f t="shared" si="60"/>
        <v>0</v>
      </c>
    </row>
    <row r="774" spans="1:32" x14ac:dyDescent="0.2">
      <c r="A774" s="1">
        <v>86</v>
      </c>
      <c r="B774" s="4" t="s">
        <v>27</v>
      </c>
      <c r="C774" s="4">
        <v>45998</v>
      </c>
      <c r="D774" s="5" t="s">
        <v>35</v>
      </c>
      <c r="E774" s="5"/>
      <c r="F774" s="5" t="s">
        <v>993</v>
      </c>
      <c r="G774" s="5" t="s">
        <v>993</v>
      </c>
      <c r="H774" s="5">
        <f t="shared" si="61"/>
        <v>20</v>
      </c>
      <c r="I774" s="5"/>
      <c r="J774" s="5" t="s">
        <v>765</v>
      </c>
      <c r="K774" s="5" t="s">
        <v>765</v>
      </c>
      <c r="L774" s="5" t="s">
        <v>316</v>
      </c>
      <c r="M774" s="5" t="s">
        <v>765</v>
      </c>
      <c r="N774" s="5" t="s">
        <v>241</v>
      </c>
      <c r="O774" s="6">
        <v>1</v>
      </c>
      <c r="P774" s="6">
        <v>2000</v>
      </c>
      <c r="Q774" s="6">
        <f t="shared" si="57"/>
        <v>2000</v>
      </c>
      <c r="R774" s="6"/>
      <c r="S774" s="6">
        <f t="shared" si="58"/>
        <v>0</v>
      </c>
      <c r="T774" s="5" t="s">
        <v>25</v>
      </c>
      <c r="X774" s="5" t="s">
        <v>993</v>
      </c>
      <c r="Y774" s="5" t="s">
        <v>316</v>
      </c>
      <c r="Z774" s="5" t="s">
        <v>765</v>
      </c>
      <c r="AA774" s="5" t="s">
        <v>241</v>
      </c>
      <c r="AB774" s="6">
        <v>1</v>
      </c>
      <c r="AC774" s="6">
        <v>2000</v>
      </c>
      <c r="AD774" s="6">
        <f t="shared" si="59"/>
        <v>2000</v>
      </c>
      <c r="AE774" s="6"/>
      <c r="AF774" s="6">
        <f t="shared" si="60"/>
        <v>0</v>
      </c>
    </row>
    <row r="775" spans="1:32" x14ac:dyDescent="0.2">
      <c r="A775" s="1">
        <v>101</v>
      </c>
      <c r="B775" s="4" t="s">
        <v>27</v>
      </c>
      <c r="C775" s="4">
        <v>45998</v>
      </c>
      <c r="D775" s="5" t="s">
        <v>35</v>
      </c>
      <c r="E775" s="5"/>
      <c r="F775" s="5" t="s">
        <v>993</v>
      </c>
      <c r="G775" s="5" t="s">
        <v>993</v>
      </c>
      <c r="H775" s="5">
        <f t="shared" si="61"/>
        <v>20</v>
      </c>
      <c r="I775" s="5"/>
      <c r="J775" s="5" t="s">
        <v>765</v>
      </c>
      <c r="K775" s="5" t="s">
        <v>765</v>
      </c>
      <c r="L775" s="5" t="s">
        <v>316</v>
      </c>
      <c r="M775" s="5" t="s">
        <v>765</v>
      </c>
      <c r="N775" s="5" t="s">
        <v>241</v>
      </c>
      <c r="O775" s="6">
        <v>4</v>
      </c>
      <c r="P775" s="6">
        <v>2000</v>
      </c>
      <c r="Q775" s="6">
        <f t="shared" si="57"/>
        <v>8000</v>
      </c>
      <c r="R775" s="6"/>
      <c r="S775" s="6">
        <f t="shared" si="58"/>
        <v>0</v>
      </c>
      <c r="T775" s="5" t="s">
        <v>25</v>
      </c>
      <c r="X775" s="5" t="s">
        <v>993</v>
      </c>
      <c r="Y775" s="5" t="s">
        <v>316</v>
      </c>
      <c r="Z775" s="5" t="s">
        <v>765</v>
      </c>
      <c r="AA775" s="5" t="s">
        <v>241</v>
      </c>
      <c r="AB775" s="6">
        <v>4</v>
      </c>
      <c r="AC775" s="6">
        <v>2000</v>
      </c>
      <c r="AD775" s="6">
        <f t="shared" si="59"/>
        <v>8000</v>
      </c>
      <c r="AE775" s="6"/>
      <c r="AF775" s="6">
        <f t="shared" si="60"/>
        <v>0</v>
      </c>
    </row>
    <row r="776" spans="1:32" x14ac:dyDescent="0.2">
      <c r="A776" s="1">
        <v>124</v>
      </c>
      <c r="B776" s="4" t="s">
        <v>27</v>
      </c>
      <c r="C776" s="4">
        <v>45998</v>
      </c>
      <c r="D776" s="5" t="s">
        <v>35</v>
      </c>
      <c r="E776" s="5"/>
      <c r="F776" s="5" t="s">
        <v>993</v>
      </c>
      <c r="G776" s="5" t="s">
        <v>993</v>
      </c>
      <c r="H776" s="5">
        <f t="shared" si="61"/>
        <v>20</v>
      </c>
      <c r="I776" s="5"/>
      <c r="J776" s="5" t="s">
        <v>765</v>
      </c>
      <c r="K776" s="5" t="s">
        <v>765</v>
      </c>
      <c r="L776" s="5" t="s">
        <v>316</v>
      </c>
      <c r="M776" s="5" t="s">
        <v>765</v>
      </c>
      <c r="N776" s="5" t="s">
        <v>241</v>
      </c>
      <c r="O776" s="6">
        <v>2</v>
      </c>
      <c r="P776" s="6">
        <v>2000</v>
      </c>
      <c r="Q776" s="6">
        <f t="shared" si="57"/>
        <v>4000</v>
      </c>
      <c r="R776" s="6"/>
      <c r="S776" s="6">
        <f t="shared" si="58"/>
        <v>0</v>
      </c>
      <c r="T776" s="5" t="s">
        <v>25</v>
      </c>
      <c r="X776" s="5" t="s">
        <v>993</v>
      </c>
      <c r="Y776" s="5" t="s">
        <v>316</v>
      </c>
      <c r="Z776" s="5" t="s">
        <v>765</v>
      </c>
      <c r="AA776" s="5" t="s">
        <v>241</v>
      </c>
      <c r="AB776" s="6">
        <v>2</v>
      </c>
      <c r="AC776" s="6">
        <v>2000</v>
      </c>
      <c r="AD776" s="6">
        <f t="shared" si="59"/>
        <v>4000</v>
      </c>
      <c r="AE776" s="6"/>
      <c r="AF776" s="6">
        <f t="shared" si="60"/>
        <v>0</v>
      </c>
    </row>
    <row r="777" spans="1:32" x14ac:dyDescent="0.2">
      <c r="A777" s="1">
        <v>51</v>
      </c>
      <c r="B777" s="4" t="s">
        <v>27</v>
      </c>
      <c r="C777" s="4">
        <v>45998</v>
      </c>
      <c r="D777" s="5" t="s">
        <v>35</v>
      </c>
      <c r="E777" s="5"/>
      <c r="F777" s="5" t="s">
        <v>994</v>
      </c>
      <c r="G777" s="5" t="s">
        <v>994</v>
      </c>
      <c r="H777" s="5">
        <f t="shared" si="61"/>
        <v>12</v>
      </c>
      <c r="I777" s="5"/>
      <c r="J777" s="5" t="s">
        <v>765</v>
      </c>
      <c r="K777" s="5" t="s">
        <v>765</v>
      </c>
      <c r="L777" s="5" t="s">
        <v>316</v>
      </c>
      <c r="M777" s="5" t="s">
        <v>765</v>
      </c>
      <c r="N777" s="5" t="s">
        <v>241</v>
      </c>
      <c r="O777" s="6">
        <v>1</v>
      </c>
      <c r="P777" s="6">
        <v>750</v>
      </c>
      <c r="Q777" s="6">
        <f t="shared" ref="Q777:Q840" si="62">+IFERROR(O777*P777,0)</f>
        <v>750</v>
      </c>
      <c r="R777" s="6"/>
      <c r="S777" s="6">
        <f t="shared" ref="S777:S840" si="63">+IFERROR(O777*R777,0)</f>
        <v>0</v>
      </c>
      <c r="T777" s="5" t="s">
        <v>25</v>
      </c>
      <c r="X777" s="5" t="s">
        <v>994</v>
      </c>
      <c r="Y777" s="5" t="s">
        <v>316</v>
      </c>
      <c r="Z777" s="5" t="s">
        <v>765</v>
      </c>
      <c r="AA777" s="5" t="s">
        <v>241</v>
      </c>
      <c r="AB777" s="6">
        <v>1</v>
      </c>
      <c r="AC777" s="6">
        <v>750</v>
      </c>
      <c r="AD777" s="6">
        <f t="shared" ref="AD777:AD840" si="64">+IFERROR(AB777*AC777,0)</f>
        <v>750</v>
      </c>
      <c r="AE777" s="6"/>
      <c r="AF777" s="6">
        <f t="shared" ref="AF777:AF840" si="65">+IFERROR(AB777*AE777,0)</f>
        <v>0</v>
      </c>
    </row>
    <row r="778" spans="1:32" x14ac:dyDescent="0.2">
      <c r="A778" s="1">
        <v>216</v>
      </c>
      <c r="B778" s="4" t="s">
        <v>27</v>
      </c>
      <c r="C778" s="4">
        <v>45998</v>
      </c>
      <c r="D778" s="5" t="s">
        <v>35</v>
      </c>
      <c r="E778" s="5"/>
      <c r="F778" s="5" t="s">
        <v>995</v>
      </c>
      <c r="G778" s="5" t="s">
        <v>995</v>
      </c>
      <c r="H778" s="5">
        <f t="shared" ref="H778:H841" si="66">+LEN(G778)</f>
        <v>19</v>
      </c>
      <c r="I778" s="5"/>
      <c r="J778" s="5" t="s">
        <v>765</v>
      </c>
      <c r="K778" s="5" t="s">
        <v>765</v>
      </c>
      <c r="L778" s="5" t="s">
        <v>316</v>
      </c>
      <c r="M778" s="5" t="s">
        <v>765</v>
      </c>
      <c r="N778" s="5" t="s">
        <v>241</v>
      </c>
      <c r="O778" s="6">
        <v>94</v>
      </c>
      <c r="P778" s="6">
        <v>500</v>
      </c>
      <c r="Q778" s="6">
        <f t="shared" si="62"/>
        <v>47000</v>
      </c>
      <c r="R778" s="6"/>
      <c r="S778" s="6">
        <f t="shared" si="63"/>
        <v>0</v>
      </c>
      <c r="T778" s="5" t="s">
        <v>25</v>
      </c>
      <c r="X778" s="5" t="s">
        <v>995</v>
      </c>
      <c r="Y778" s="5" t="s">
        <v>316</v>
      </c>
      <c r="Z778" s="5" t="s">
        <v>765</v>
      </c>
      <c r="AA778" s="5" t="s">
        <v>241</v>
      </c>
      <c r="AB778" s="6">
        <v>94</v>
      </c>
      <c r="AC778" s="6">
        <v>500</v>
      </c>
      <c r="AD778" s="6">
        <f t="shared" si="64"/>
        <v>47000</v>
      </c>
      <c r="AE778" s="6"/>
      <c r="AF778" s="6">
        <f t="shared" si="65"/>
        <v>0</v>
      </c>
    </row>
    <row r="779" spans="1:32" x14ac:dyDescent="0.2">
      <c r="A779" s="1">
        <v>229</v>
      </c>
      <c r="B779" s="4" t="s">
        <v>27</v>
      </c>
      <c r="C779" s="4">
        <v>45998</v>
      </c>
      <c r="D779" s="5" t="s">
        <v>35</v>
      </c>
      <c r="E779" s="5"/>
      <c r="F779" s="5" t="s">
        <v>996</v>
      </c>
      <c r="G779" s="5" t="s">
        <v>996</v>
      </c>
      <c r="H779" s="5">
        <f t="shared" si="66"/>
        <v>16</v>
      </c>
      <c r="I779" s="5"/>
      <c r="J779" s="5" t="s">
        <v>765</v>
      </c>
      <c r="K779" s="5" t="s">
        <v>765</v>
      </c>
      <c r="L779" s="5" t="s">
        <v>316</v>
      </c>
      <c r="M779" s="5" t="s">
        <v>765</v>
      </c>
      <c r="N779" s="5" t="s">
        <v>241</v>
      </c>
      <c r="O779" s="6">
        <v>10</v>
      </c>
      <c r="P779" s="6">
        <v>600</v>
      </c>
      <c r="Q779" s="6">
        <f t="shared" si="62"/>
        <v>6000</v>
      </c>
      <c r="R779" s="6"/>
      <c r="S779" s="6">
        <f t="shared" si="63"/>
        <v>0</v>
      </c>
      <c r="T779" s="5" t="s">
        <v>25</v>
      </c>
      <c r="X779" s="5" t="s">
        <v>996</v>
      </c>
      <c r="Y779" s="5" t="s">
        <v>316</v>
      </c>
      <c r="Z779" s="5" t="s">
        <v>765</v>
      </c>
      <c r="AA779" s="5" t="s">
        <v>241</v>
      </c>
      <c r="AB779" s="6">
        <v>10</v>
      </c>
      <c r="AC779" s="6">
        <v>600</v>
      </c>
      <c r="AD779" s="6">
        <f t="shared" si="64"/>
        <v>6000</v>
      </c>
      <c r="AE779" s="6"/>
      <c r="AF779" s="6">
        <f t="shared" si="65"/>
        <v>0</v>
      </c>
    </row>
    <row r="780" spans="1:32" x14ac:dyDescent="0.2">
      <c r="A780" s="1">
        <v>221</v>
      </c>
      <c r="B780" s="4" t="s">
        <v>27</v>
      </c>
      <c r="C780" s="4">
        <v>45998</v>
      </c>
      <c r="D780" s="5" t="s">
        <v>35</v>
      </c>
      <c r="E780" s="5"/>
      <c r="F780" s="5" t="s">
        <v>997</v>
      </c>
      <c r="G780" s="5" t="s">
        <v>997</v>
      </c>
      <c r="H780" s="5">
        <f t="shared" si="66"/>
        <v>22</v>
      </c>
      <c r="I780" s="5"/>
      <c r="J780" s="5" t="s">
        <v>765</v>
      </c>
      <c r="K780" s="5" t="s">
        <v>765</v>
      </c>
      <c r="L780" s="5" t="s">
        <v>316</v>
      </c>
      <c r="M780" s="5" t="s">
        <v>765</v>
      </c>
      <c r="N780" s="5" t="s">
        <v>241</v>
      </c>
      <c r="O780" s="6">
        <v>23</v>
      </c>
      <c r="P780" s="6">
        <v>1250</v>
      </c>
      <c r="Q780" s="6">
        <f t="shared" si="62"/>
        <v>28750</v>
      </c>
      <c r="R780" s="6"/>
      <c r="S780" s="6">
        <f t="shared" si="63"/>
        <v>0</v>
      </c>
      <c r="T780" s="5" t="s">
        <v>25</v>
      </c>
      <c r="X780" s="5" t="s">
        <v>997</v>
      </c>
      <c r="Y780" s="5" t="s">
        <v>316</v>
      </c>
      <c r="Z780" s="5" t="s">
        <v>765</v>
      </c>
      <c r="AA780" s="5" t="s">
        <v>241</v>
      </c>
      <c r="AB780" s="6">
        <v>23</v>
      </c>
      <c r="AC780" s="6">
        <v>1250</v>
      </c>
      <c r="AD780" s="6">
        <f t="shared" si="64"/>
        <v>28750</v>
      </c>
      <c r="AE780" s="6"/>
      <c r="AF780" s="6">
        <f t="shared" si="65"/>
        <v>0</v>
      </c>
    </row>
    <row r="781" spans="1:32" x14ac:dyDescent="0.2">
      <c r="A781" s="1">
        <v>217</v>
      </c>
      <c r="B781" s="4" t="s">
        <v>27</v>
      </c>
      <c r="C781" s="4">
        <v>45998</v>
      </c>
      <c r="D781" s="5" t="s">
        <v>35</v>
      </c>
      <c r="E781" s="5"/>
      <c r="F781" s="5" t="s">
        <v>998</v>
      </c>
      <c r="G781" s="5" t="s">
        <v>998</v>
      </c>
      <c r="H781" s="5">
        <f t="shared" si="66"/>
        <v>29</v>
      </c>
      <c r="I781" s="5"/>
      <c r="J781" s="5" t="s">
        <v>765</v>
      </c>
      <c r="K781" s="5" t="s">
        <v>765</v>
      </c>
      <c r="L781" s="5" t="s">
        <v>316</v>
      </c>
      <c r="M781" s="5" t="s">
        <v>765</v>
      </c>
      <c r="N781" s="5" t="s">
        <v>241</v>
      </c>
      <c r="O781" s="6">
        <v>15</v>
      </c>
      <c r="P781" s="6">
        <v>500</v>
      </c>
      <c r="Q781" s="6">
        <f t="shared" si="62"/>
        <v>7500</v>
      </c>
      <c r="R781" s="6"/>
      <c r="S781" s="6">
        <f t="shared" si="63"/>
        <v>0</v>
      </c>
      <c r="T781" s="5" t="s">
        <v>25</v>
      </c>
      <c r="X781" s="5" t="s">
        <v>998</v>
      </c>
      <c r="Y781" s="5" t="s">
        <v>316</v>
      </c>
      <c r="Z781" s="5" t="s">
        <v>765</v>
      </c>
      <c r="AA781" s="5" t="s">
        <v>241</v>
      </c>
      <c r="AB781" s="6">
        <v>15</v>
      </c>
      <c r="AC781" s="6">
        <v>500</v>
      </c>
      <c r="AD781" s="6">
        <f t="shared" si="64"/>
        <v>7500</v>
      </c>
      <c r="AE781" s="6"/>
      <c r="AF781" s="6">
        <f t="shared" si="65"/>
        <v>0</v>
      </c>
    </row>
    <row r="782" spans="1:32" x14ac:dyDescent="0.2">
      <c r="A782" s="1">
        <v>77</v>
      </c>
      <c r="B782" s="4" t="s">
        <v>27</v>
      </c>
      <c r="C782" s="4">
        <v>45998</v>
      </c>
      <c r="D782" s="5" t="s">
        <v>35</v>
      </c>
      <c r="E782" s="5"/>
      <c r="F782" s="5" t="s">
        <v>999</v>
      </c>
      <c r="G782" s="5" t="s">
        <v>999</v>
      </c>
      <c r="H782" s="5">
        <f t="shared" si="66"/>
        <v>24</v>
      </c>
      <c r="I782" s="5"/>
      <c r="J782" s="5" t="s">
        <v>1000</v>
      </c>
      <c r="K782" s="5" t="s">
        <v>1000</v>
      </c>
      <c r="L782" s="5" t="s">
        <v>316</v>
      </c>
      <c r="M782" s="5" t="s">
        <v>1000</v>
      </c>
      <c r="N782" s="5" t="s">
        <v>241</v>
      </c>
      <c r="O782" s="6">
        <v>1</v>
      </c>
      <c r="P782" s="6">
        <v>2000</v>
      </c>
      <c r="Q782" s="6">
        <f t="shared" si="62"/>
        <v>2000</v>
      </c>
      <c r="R782" s="6"/>
      <c r="S782" s="6">
        <f t="shared" si="63"/>
        <v>0</v>
      </c>
      <c r="T782" s="5" t="s">
        <v>25</v>
      </c>
      <c r="X782" s="5" t="s">
        <v>999</v>
      </c>
      <c r="Y782" s="5" t="s">
        <v>316</v>
      </c>
      <c r="Z782" s="5" t="s">
        <v>1000</v>
      </c>
      <c r="AA782" s="5" t="s">
        <v>241</v>
      </c>
      <c r="AB782" s="6">
        <v>1</v>
      </c>
      <c r="AC782" s="6">
        <v>2000</v>
      </c>
      <c r="AD782" s="6">
        <f t="shared" si="64"/>
        <v>2000</v>
      </c>
      <c r="AE782" s="6"/>
      <c r="AF782" s="6">
        <f t="shared" si="65"/>
        <v>0</v>
      </c>
    </row>
    <row r="783" spans="1:32" x14ac:dyDescent="0.2">
      <c r="A783" s="1">
        <v>110</v>
      </c>
      <c r="B783" s="4" t="s">
        <v>27</v>
      </c>
      <c r="C783" s="4">
        <v>45998</v>
      </c>
      <c r="D783" s="5" t="s">
        <v>35</v>
      </c>
      <c r="E783" s="5"/>
      <c r="F783" s="5" t="s">
        <v>1001</v>
      </c>
      <c r="G783" s="5" t="s">
        <v>1001</v>
      </c>
      <c r="H783" s="5">
        <f t="shared" si="66"/>
        <v>17</v>
      </c>
      <c r="I783" s="5"/>
      <c r="J783" s="5" t="s">
        <v>1000</v>
      </c>
      <c r="K783" s="5" t="s">
        <v>1000</v>
      </c>
      <c r="L783" s="5" t="s">
        <v>316</v>
      </c>
      <c r="M783" s="5" t="s">
        <v>1000</v>
      </c>
      <c r="N783" s="5" t="s">
        <v>241</v>
      </c>
      <c r="O783" s="6">
        <v>13</v>
      </c>
      <c r="P783" s="6">
        <v>1000</v>
      </c>
      <c r="Q783" s="6">
        <f t="shared" si="62"/>
        <v>13000</v>
      </c>
      <c r="R783" s="6"/>
      <c r="S783" s="6">
        <f t="shared" si="63"/>
        <v>0</v>
      </c>
      <c r="T783" s="5" t="s">
        <v>25</v>
      </c>
      <c r="X783" s="5" t="s">
        <v>1001</v>
      </c>
      <c r="Y783" s="5" t="s">
        <v>316</v>
      </c>
      <c r="Z783" s="5" t="s">
        <v>1000</v>
      </c>
      <c r="AA783" s="5" t="s">
        <v>241</v>
      </c>
      <c r="AB783" s="6">
        <v>13</v>
      </c>
      <c r="AC783" s="6">
        <v>1000</v>
      </c>
      <c r="AD783" s="6">
        <f t="shared" si="64"/>
        <v>13000</v>
      </c>
      <c r="AE783" s="6"/>
      <c r="AF783" s="6">
        <f t="shared" si="65"/>
        <v>0</v>
      </c>
    </row>
    <row r="784" spans="1:32" x14ac:dyDescent="0.2">
      <c r="A784" s="1">
        <v>85</v>
      </c>
      <c r="B784" s="4" t="s">
        <v>27</v>
      </c>
      <c r="C784" s="4">
        <v>45998</v>
      </c>
      <c r="D784" s="5" t="s">
        <v>35</v>
      </c>
      <c r="E784" s="5"/>
      <c r="F784" s="5" t="s">
        <v>1002</v>
      </c>
      <c r="G784" s="5" t="s">
        <v>1002</v>
      </c>
      <c r="H784" s="5">
        <f t="shared" si="66"/>
        <v>16</v>
      </c>
      <c r="I784" s="5"/>
      <c r="J784" s="5" t="s">
        <v>1000</v>
      </c>
      <c r="K784" s="5" t="s">
        <v>1000</v>
      </c>
      <c r="L784" s="5" t="s">
        <v>316</v>
      </c>
      <c r="M784" s="5" t="s">
        <v>1000</v>
      </c>
      <c r="N784" s="5" t="s">
        <v>241</v>
      </c>
      <c r="O784" s="6">
        <v>2</v>
      </c>
      <c r="P784" s="6">
        <v>1000</v>
      </c>
      <c r="Q784" s="6">
        <f t="shared" si="62"/>
        <v>2000</v>
      </c>
      <c r="R784" s="6"/>
      <c r="S784" s="6">
        <f t="shared" si="63"/>
        <v>0</v>
      </c>
      <c r="T784" s="5" t="s">
        <v>25</v>
      </c>
      <c r="X784" s="5" t="s">
        <v>1002</v>
      </c>
      <c r="Y784" s="5" t="s">
        <v>316</v>
      </c>
      <c r="Z784" s="5" t="s">
        <v>1000</v>
      </c>
      <c r="AA784" s="5" t="s">
        <v>241</v>
      </c>
      <c r="AB784" s="6">
        <v>2</v>
      </c>
      <c r="AC784" s="6">
        <v>1000</v>
      </c>
      <c r="AD784" s="6">
        <f t="shared" si="64"/>
        <v>2000</v>
      </c>
      <c r="AE784" s="6"/>
      <c r="AF784" s="6">
        <f t="shared" si="65"/>
        <v>0</v>
      </c>
    </row>
    <row r="785" spans="1:32" x14ac:dyDescent="0.2">
      <c r="A785" s="1">
        <v>99</v>
      </c>
      <c r="B785" s="4" t="s">
        <v>27</v>
      </c>
      <c r="C785" s="4">
        <v>45998</v>
      </c>
      <c r="D785" s="5" t="s">
        <v>35</v>
      </c>
      <c r="E785" s="5"/>
      <c r="F785" s="5" t="s">
        <v>1003</v>
      </c>
      <c r="G785" s="5" t="s">
        <v>1003</v>
      </c>
      <c r="H785" s="5">
        <f t="shared" si="66"/>
        <v>22</v>
      </c>
      <c r="I785" s="5"/>
      <c r="J785" s="5" t="s">
        <v>1000</v>
      </c>
      <c r="K785" s="5" t="s">
        <v>1000</v>
      </c>
      <c r="L785" s="5" t="s">
        <v>316</v>
      </c>
      <c r="M785" s="5" t="s">
        <v>1000</v>
      </c>
      <c r="N785" s="5" t="s">
        <v>241</v>
      </c>
      <c r="O785" s="6">
        <v>6</v>
      </c>
      <c r="P785" s="6">
        <v>1000</v>
      </c>
      <c r="Q785" s="6">
        <f t="shared" si="62"/>
        <v>6000</v>
      </c>
      <c r="R785" s="6"/>
      <c r="S785" s="6">
        <f t="shared" si="63"/>
        <v>0</v>
      </c>
      <c r="T785" s="5" t="s">
        <v>25</v>
      </c>
      <c r="X785" s="5" t="s">
        <v>1003</v>
      </c>
      <c r="Y785" s="5" t="s">
        <v>316</v>
      </c>
      <c r="Z785" s="5" t="s">
        <v>1000</v>
      </c>
      <c r="AA785" s="5" t="s">
        <v>241</v>
      </c>
      <c r="AB785" s="6">
        <v>6</v>
      </c>
      <c r="AC785" s="6">
        <v>1000</v>
      </c>
      <c r="AD785" s="6">
        <f t="shared" si="64"/>
        <v>6000</v>
      </c>
      <c r="AE785" s="6"/>
      <c r="AF785" s="6">
        <f t="shared" si="65"/>
        <v>0</v>
      </c>
    </row>
    <row r="786" spans="1:32" x14ac:dyDescent="0.2">
      <c r="A786" s="1">
        <v>111</v>
      </c>
      <c r="B786" s="4" t="s">
        <v>27</v>
      </c>
      <c r="C786" s="4">
        <v>45998</v>
      </c>
      <c r="D786" s="5" t="s">
        <v>35</v>
      </c>
      <c r="E786" s="5"/>
      <c r="F786" s="5" t="s">
        <v>1003</v>
      </c>
      <c r="G786" s="5" t="s">
        <v>1003</v>
      </c>
      <c r="H786" s="5">
        <f t="shared" si="66"/>
        <v>22</v>
      </c>
      <c r="I786" s="5"/>
      <c r="J786" s="5" t="s">
        <v>1000</v>
      </c>
      <c r="K786" s="5" t="s">
        <v>1000</v>
      </c>
      <c r="L786" s="5" t="s">
        <v>316</v>
      </c>
      <c r="M786" s="5" t="s">
        <v>1000</v>
      </c>
      <c r="N786" s="5" t="s">
        <v>241</v>
      </c>
      <c r="O786" s="6">
        <v>12</v>
      </c>
      <c r="P786" s="6">
        <v>1000</v>
      </c>
      <c r="Q786" s="6">
        <f t="shared" si="62"/>
        <v>12000</v>
      </c>
      <c r="R786" s="6"/>
      <c r="S786" s="6">
        <f t="shared" si="63"/>
        <v>0</v>
      </c>
      <c r="T786" s="5" t="s">
        <v>25</v>
      </c>
      <c r="X786" s="5" t="s">
        <v>1003</v>
      </c>
      <c r="Y786" s="5" t="s">
        <v>316</v>
      </c>
      <c r="Z786" s="5" t="s">
        <v>1000</v>
      </c>
      <c r="AA786" s="5" t="s">
        <v>241</v>
      </c>
      <c r="AB786" s="6">
        <v>12</v>
      </c>
      <c r="AC786" s="6">
        <v>1000</v>
      </c>
      <c r="AD786" s="6">
        <f t="shared" si="64"/>
        <v>12000</v>
      </c>
      <c r="AE786" s="6"/>
      <c r="AF786" s="6">
        <f t="shared" si="65"/>
        <v>0</v>
      </c>
    </row>
    <row r="787" spans="1:32" x14ac:dyDescent="0.2">
      <c r="A787" s="1">
        <v>83</v>
      </c>
      <c r="B787" s="4" t="s">
        <v>27</v>
      </c>
      <c r="C787" s="4">
        <v>45998</v>
      </c>
      <c r="D787" s="5" t="s">
        <v>35</v>
      </c>
      <c r="E787" s="5"/>
      <c r="F787" s="5" t="s">
        <v>1004</v>
      </c>
      <c r="G787" s="5" t="s">
        <v>1004</v>
      </c>
      <c r="H787" s="5">
        <f t="shared" si="66"/>
        <v>17</v>
      </c>
      <c r="I787" s="5"/>
      <c r="J787" s="5" t="s">
        <v>1000</v>
      </c>
      <c r="K787" s="5" t="s">
        <v>1000</v>
      </c>
      <c r="L787" s="5" t="s">
        <v>316</v>
      </c>
      <c r="M787" s="5" t="s">
        <v>1000</v>
      </c>
      <c r="N787" s="5" t="s">
        <v>241</v>
      </c>
      <c r="O787" s="6">
        <v>3</v>
      </c>
      <c r="P787" s="6">
        <v>1500</v>
      </c>
      <c r="Q787" s="6">
        <f t="shared" si="62"/>
        <v>4500</v>
      </c>
      <c r="R787" s="6"/>
      <c r="S787" s="6">
        <f t="shared" si="63"/>
        <v>0</v>
      </c>
      <c r="T787" s="5" t="s">
        <v>25</v>
      </c>
      <c r="X787" s="5" t="s">
        <v>1004</v>
      </c>
      <c r="Y787" s="5" t="s">
        <v>316</v>
      </c>
      <c r="Z787" s="5" t="s">
        <v>1000</v>
      </c>
      <c r="AA787" s="5" t="s">
        <v>241</v>
      </c>
      <c r="AB787" s="6">
        <v>3</v>
      </c>
      <c r="AC787" s="6">
        <v>1500</v>
      </c>
      <c r="AD787" s="6">
        <f t="shared" si="64"/>
        <v>4500</v>
      </c>
      <c r="AE787" s="6"/>
      <c r="AF787" s="6">
        <f t="shared" si="65"/>
        <v>0</v>
      </c>
    </row>
    <row r="788" spans="1:32" x14ac:dyDescent="0.2">
      <c r="A788" s="1">
        <v>88</v>
      </c>
      <c r="B788" s="4" t="s">
        <v>27</v>
      </c>
      <c r="C788" s="4">
        <v>45998</v>
      </c>
      <c r="D788" s="5" t="s">
        <v>35</v>
      </c>
      <c r="E788" s="5"/>
      <c r="F788" s="5" t="s">
        <v>1005</v>
      </c>
      <c r="G788" s="5" t="s">
        <v>1005</v>
      </c>
      <c r="H788" s="5">
        <f t="shared" si="66"/>
        <v>22</v>
      </c>
      <c r="I788" s="5"/>
      <c r="J788" s="5" t="s">
        <v>1000</v>
      </c>
      <c r="K788" s="5" t="s">
        <v>1000</v>
      </c>
      <c r="L788" s="5" t="s">
        <v>316</v>
      </c>
      <c r="M788" s="5" t="s">
        <v>1000</v>
      </c>
      <c r="N788" s="5" t="s">
        <v>241</v>
      </c>
      <c r="O788" s="6">
        <v>2</v>
      </c>
      <c r="P788" s="6">
        <v>1500</v>
      </c>
      <c r="Q788" s="6">
        <f t="shared" si="62"/>
        <v>3000</v>
      </c>
      <c r="R788" s="6"/>
      <c r="S788" s="6">
        <f t="shared" si="63"/>
        <v>0</v>
      </c>
      <c r="T788" s="5" t="s">
        <v>25</v>
      </c>
      <c r="X788" s="5" t="s">
        <v>1005</v>
      </c>
      <c r="Y788" s="5" t="s">
        <v>316</v>
      </c>
      <c r="Z788" s="5" t="s">
        <v>1000</v>
      </c>
      <c r="AA788" s="5" t="s">
        <v>241</v>
      </c>
      <c r="AB788" s="6">
        <v>2</v>
      </c>
      <c r="AC788" s="6">
        <v>1500</v>
      </c>
      <c r="AD788" s="6">
        <f t="shared" si="64"/>
        <v>3000</v>
      </c>
      <c r="AE788" s="6"/>
      <c r="AF788" s="6">
        <f t="shared" si="65"/>
        <v>0</v>
      </c>
    </row>
    <row r="789" spans="1:32" x14ac:dyDescent="0.2">
      <c r="A789" s="1">
        <v>112</v>
      </c>
      <c r="B789" s="4" t="s">
        <v>27</v>
      </c>
      <c r="C789" s="4">
        <v>45998</v>
      </c>
      <c r="D789" s="5" t="s">
        <v>35</v>
      </c>
      <c r="E789" s="5"/>
      <c r="F789" s="5" t="s">
        <v>1005</v>
      </c>
      <c r="G789" s="5" t="s">
        <v>1005</v>
      </c>
      <c r="H789" s="5">
        <f t="shared" si="66"/>
        <v>22</v>
      </c>
      <c r="I789" s="5"/>
      <c r="J789" s="5" t="s">
        <v>1000</v>
      </c>
      <c r="K789" s="5" t="s">
        <v>1000</v>
      </c>
      <c r="L789" s="5" t="s">
        <v>316</v>
      </c>
      <c r="M789" s="5" t="s">
        <v>1000</v>
      </c>
      <c r="N789" s="5" t="s">
        <v>241</v>
      </c>
      <c r="O789" s="6">
        <v>2</v>
      </c>
      <c r="P789" s="6">
        <v>1500</v>
      </c>
      <c r="Q789" s="6">
        <f t="shared" si="62"/>
        <v>3000</v>
      </c>
      <c r="R789" s="6"/>
      <c r="S789" s="6">
        <f t="shared" si="63"/>
        <v>0</v>
      </c>
      <c r="T789" s="5" t="s">
        <v>25</v>
      </c>
      <c r="X789" s="5" t="s">
        <v>1005</v>
      </c>
      <c r="Y789" s="5" t="s">
        <v>316</v>
      </c>
      <c r="Z789" s="5" t="s">
        <v>1000</v>
      </c>
      <c r="AA789" s="5" t="s">
        <v>241</v>
      </c>
      <c r="AB789" s="6">
        <v>2</v>
      </c>
      <c r="AC789" s="6">
        <v>1500</v>
      </c>
      <c r="AD789" s="6">
        <f t="shared" si="64"/>
        <v>3000</v>
      </c>
      <c r="AE789" s="6"/>
      <c r="AF789" s="6">
        <f t="shared" si="65"/>
        <v>0</v>
      </c>
    </row>
    <row r="790" spans="1:32" x14ac:dyDescent="0.2">
      <c r="A790" s="1">
        <v>76</v>
      </c>
      <c r="B790" s="4" t="s">
        <v>27</v>
      </c>
      <c r="C790" s="4">
        <v>45998</v>
      </c>
      <c r="D790" s="5" t="s">
        <v>35</v>
      </c>
      <c r="E790" s="5"/>
      <c r="F790" s="5" t="s">
        <v>1006</v>
      </c>
      <c r="G790" s="5" t="s">
        <v>1006</v>
      </c>
      <c r="H790" s="5">
        <f t="shared" si="66"/>
        <v>17</v>
      </c>
      <c r="I790" s="5"/>
      <c r="J790" s="5" t="s">
        <v>1000</v>
      </c>
      <c r="K790" s="5" t="s">
        <v>1000</v>
      </c>
      <c r="L790" s="5" t="s">
        <v>316</v>
      </c>
      <c r="M790" s="5" t="s">
        <v>1000</v>
      </c>
      <c r="N790" s="5" t="s">
        <v>241</v>
      </c>
      <c r="O790" s="6">
        <v>1</v>
      </c>
      <c r="P790" s="6">
        <v>3000</v>
      </c>
      <c r="Q790" s="6">
        <f t="shared" si="62"/>
        <v>3000</v>
      </c>
      <c r="R790" s="6"/>
      <c r="S790" s="6">
        <f t="shared" si="63"/>
        <v>0</v>
      </c>
      <c r="T790" s="5" t="s">
        <v>25</v>
      </c>
      <c r="X790" s="5" t="s">
        <v>1006</v>
      </c>
      <c r="Y790" s="5" t="s">
        <v>316</v>
      </c>
      <c r="Z790" s="5" t="s">
        <v>1000</v>
      </c>
      <c r="AA790" s="5" t="s">
        <v>241</v>
      </c>
      <c r="AB790" s="6">
        <v>1</v>
      </c>
      <c r="AC790" s="6">
        <v>3000</v>
      </c>
      <c r="AD790" s="6">
        <f t="shared" si="64"/>
        <v>3000</v>
      </c>
      <c r="AE790" s="6"/>
      <c r="AF790" s="6">
        <f t="shared" si="65"/>
        <v>0</v>
      </c>
    </row>
    <row r="791" spans="1:32" x14ac:dyDescent="0.2">
      <c r="A791" s="1">
        <v>81</v>
      </c>
      <c r="B791" s="4" t="s">
        <v>27</v>
      </c>
      <c r="C791" s="4">
        <v>45998</v>
      </c>
      <c r="D791" s="5" t="s">
        <v>35</v>
      </c>
      <c r="E791" s="5"/>
      <c r="F791" s="5" t="s">
        <v>1006</v>
      </c>
      <c r="G791" s="5" t="s">
        <v>1006</v>
      </c>
      <c r="H791" s="5">
        <f t="shared" si="66"/>
        <v>17</v>
      </c>
      <c r="I791" s="5"/>
      <c r="J791" s="5" t="s">
        <v>1000</v>
      </c>
      <c r="K791" s="5" t="s">
        <v>1000</v>
      </c>
      <c r="L791" s="5" t="s">
        <v>316</v>
      </c>
      <c r="M791" s="5" t="s">
        <v>1000</v>
      </c>
      <c r="N791" s="5" t="s">
        <v>241</v>
      </c>
      <c r="O791" s="6">
        <v>6</v>
      </c>
      <c r="P791" s="6">
        <v>2000</v>
      </c>
      <c r="Q791" s="6">
        <f t="shared" si="62"/>
        <v>12000</v>
      </c>
      <c r="R791" s="6"/>
      <c r="S791" s="6">
        <f t="shared" si="63"/>
        <v>0</v>
      </c>
      <c r="T791" s="5" t="s">
        <v>25</v>
      </c>
      <c r="X791" s="5" t="s">
        <v>1006</v>
      </c>
      <c r="Y791" s="5" t="s">
        <v>316</v>
      </c>
      <c r="Z791" s="5" t="s">
        <v>1000</v>
      </c>
      <c r="AA791" s="5" t="s">
        <v>241</v>
      </c>
      <c r="AB791" s="6">
        <v>6</v>
      </c>
      <c r="AC791" s="6">
        <v>2000</v>
      </c>
      <c r="AD791" s="6">
        <f t="shared" si="64"/>
        <v>12000</v>
      </c>
      <c r="AE791" s="6"/>
      <c r="AF791" s="6">
        <f t="shared" si="65"/>
        <v>0</v>
      </c>
    </row>
    <row r="792" spans="1:32" x14ac:dyDescent="0.2">
      <c r="A792" s="1">
        <v>100</v>
      </c>
      <c r="B792" s="4" t="s">
        <v>27</v>
      </c>
      <c r="C792" s="4">
        <v>45998</v>
      </c>
      <c r="D792" s="5" t="s">
        <v>35</v>
      </c>
      <c r="E792" s="5"/>
      <c r="F792" s="5" t="s">
        <v>1006</v>
      </c>
      <c r="G792" s="5" t="s">
        <v>1006</v>
      </c>
      <c r="H792" s="5">
        <f t="shared" si="66"/>
        <v>17</v>
      </c>
      <c r="I792" s="5"/>
      <c r="J792" s="5" t="s">
        <v>1000</v>
      </c>
      <c r="K792" s="5" t="s">
        <v>1000</v>
      </c>
      <c r="L792" s="5" t="s">
        <v>316</v>
      </c>
      <c r="M792" s="5" t="s">
        <v>1000</v>
      </c>
      <c r="N792" s="5" t="s">
        <v>241</v>
      </c>
      <c r="O792" s="6">
        <v>8</v>
      </c>
      <c r="P792" s="6">
        <v>2000</v>
      </c>
      <c r="Q792" s="6">
        <f t="shared" si="62"/>
        <v>16000</v>
      </c>
      <c r="R792" s="6"/>
      <c r="S792" s="6">
        <f t="shared" si="63"/>
        <v>0</v>
      </c>
      <c r="T792" s="5" t="s">
        <v>25</v>
      </c>
      <c r="X792" s="5" t="s">
        <v>1006</v>
      </c>
      <c r="Y792" s="5" t="s">
        <v>316</v>
      </c>
      <c r="Z792" s="5" t="s">
        <v>1000</v>
      </c>
      <c r="AA792" s="5" t="s">
        <v>241</v>
      </c>
      <c r="AB792" s="6">
        <v>8</v>
      </c>
      <c r="AC792" s="6">
        <v>2000</v>
      </c>
      <c r="AD792" s="6">
        <f t="shared" si="64"/>
        <v>16000</v>
      </c>
      <c r="AE792" s="6"/>
      <c r="AF792" s="6">
        <f t="shared" si="65"/>
        <v>0</v>
      </c>
    </row>
    <row r="793" spans="1:32" x14ac:dyDescent="0.2">
      <c r="A793" s="1">
        <v>82</v>
      </c>
      <c r="B793" s="4" t="s">
        <v>27</v>
      </c>
      <c r="C793" s="4">
        <v>45998</v>
      </c>
      <c r="D793" s="5" t="s">
        <v>35</v>
      </c>
      <c r="E793" s="5"/>
      <c r="F793" s="5" t="s">
        <v>1007</v>
      </c>
      <c r="G793" s="5" t="s">
        <v>1007</v>
      </c>
      <c r="H793" s="5">
        <f t="shared" si="66"/>
        <v>17</v>
      </c>
      <c r="I793" s="5"/>
      <c r="J793" s="5" t="s">
        <v>1000</v>
      </c>
      <c r="K793" s="5" t="s">
        <v>1000</v>
      </c>
      <c r="L793" s="5" t="s">
        <v>316</v>
      </c>
      <c r="M793" s="5" t="s">
        <v>1000</v>
      </c>
      <c r="N793" s="5" t="s">
        <v>241</v>
      </c>
      <c r="O793" s="6">
        <v>1</v>
      </c>
      <c r="P793" s="6">
        <v>2500</v>
      </c>
      <c r="Q793" s="6">
        <f t="shared" si="62"/>
        <v>2500</v>
      </c>
      <c r="R793" s="6"/>
      <c r="S793" s="6">
        <f t="shared" si="63"/>
        <v>0</v>
      </c>
      <c r="T793" s="5" t="s">
        <v>25</v>
      </c>
      <c r="X793" s="5" t="s">
        <v>1007</v>
      </c>
      <c r="Y793" s="5" t="s">
        <v>316</v>
      </c>
      <c r="Z793" s="5" t="s">
        <v>1000</v>
      </c>
      <c r="AA793" s="5" t="s">
        <v>241</v>
      </c>
      <c r="AB793" s="6">
        <v>1</v>
      </c>
      <c r="AC793" s="6">
        <v>2500</v>
      </c>
      <c r="AD793" s="6">
        <f t="shared" si="64"/>
        <v>2500</v>
      </c>
      <c r="AE793" s="6"/>
      <c r="AF793" s="6">
        <f t="shared" si="65"/>
        <v>0</v>
      </c>
    </row>
    <row r="794" spans="1:32" x14ac:dyDescent="0.2">
      <c r="A794" s="1">
        <v>118</v>
      </c>
      <c r="B794" s="4" t="s">
        <v>27</v>
      </c>
      <c r="C794" s="4">
        <v>45998</v>
      </c>
      <c r="D794" s="5" t="s">
        <v>35</v>
      </c>
      <c r="E794" s="5"/>
      <c r="F794" s="5" t="s">
        <v>1007</v>
      </c>
      <c r="G794" s="5" t="s">
        <v>1007</v>
      </c>
      <c r="H794" s="5">
        <f t="shared" si="66"/>
        <v>17</v>
      </c>
      <c r="I794" s="5"/>
      <c r="J794" s="5" t="s">
        <v>1000</v>
      </c>
      <c r="K794" s="5" t="s">
        <v>1000</v>
      </c>
      <c r="L794" s="5" t="s">
        <v>316</v>
      </c>
      <c r="M794" s="5" t="s">
        <v>1000</v>
      </c>
      <c r="N794" s="5" t="s">
        <v>241</v>
      </c>
      <c r="O794" s="6">
        <v>3</v>
      </c>
      <c r="P794" s="6">
        <v>2500</v>
      </c>
      <c r="Q794" s="6">
        <f t="shared" si="62"/>
        <v>7500</v>
      </c>
      <c r="R794" s="6"/>
      <c r="S794" s="6">
        <f t="shared" si="63"/>
        <v>0</v>
      </c>
      <c r="T794" s="5" t="s">
        <v>25</v>
      </c>
      <c r="X794" s="5" t="s">
        <v>1007</v>
      </c>
      <c r="Y794" s="5" t="s">
        <v>316</v>
      </c>
      <c r="Z794" s="5" t="s">
        <v>1000</v>
      </c>
      <c r="AA794" s="5" t="s">
        <v>241</v>
      </c>
      <c r="AB794" s="6">
        <v>3</v>
      </c>
      <c r="AC794" s="6">
        <v>2500</v>
      </c>
      <c r="AD794" s="6">
        <f t="shared" si="64"/>
        <v>7500</v>
      </c>
      <c r="AE794" s="6"/>
      <c r="AF794" s="6">
        <f t="shared" si="65"/>
        <v>0</v>
      </c>
    </row>
    <row r="795" spans="1:32" x14ac:dyDescent="0.2">
      <c r="A795" s="1">
        <v>1484</v>
      </c>
      <c r="B795" s="5" t="s">
        <v>116</v>
      </c>
      <c r="C795" s="4">
        <v>46004</v>
      </c>
      <c r="D795" s="5" t="s">
        <v>116</v>
      </c>
      <c r="E795" s="5"/>
      <c r="F795" s="5" t="s">
        <v>1008</v>
      </c>
      <c r="G795" s="5" t="s">
        <v>1008</v>
      </c>
      <c r="H795" s="5">
        <f t="shared" si="66"/>
        <v>9</v>
      </c>
      <c r="I795" s="5"/>
      <c r="J795" s="5" t="s">
        <v>1000</v>
      </c>
      <c r="K795" s="5" t="s">
        <v>1000</v>
      </c>
      <c r="L795" s="5" t="s">
        <v>316</v>
      </c>
      <c r="M795" s="5" t="s">
        <v>1000</v>
      </c>
      <c r="N795" s="5" t="s">
        <v>24</v>
      </c>
      <c r="O795" s="6">
        <v>11</v>
      </c>
      <c r="P795" s="6">
        <v>1000</v>
      </c>
      <c r="Q795" s="6">
        <f t="shared" si="62"/>
        <v>11000</v>
      </c>
      <c r="R795" s="6"/>
      <c r="S795" s="6">
        <f t="shared" si="63"/>
        <v>0</v>
      </c>
      <c r="T795" s="5" t="s">
        <v>25</v>
      </c>
      <c r="X795" s="5" t="s">
        <v>1008</v>
      </c>
      <c r="Y795" s="5" t="s">
        <v>316</v>
      </c>
      <c r="Z795" s="5" t="s">
        <v>1000</v>
      </c>
      <c r="AA795" s="5" t="s">
        <v>24</v>
      </c>
      <c r="AB795" s="6">
        <v>11</v>
      </c>
      <c r="AC795" s="6">
        <v>1000</v>
      </c>
      <c r="AD795" s="6">
        <f t="shared" si="64"/>
        <v>11000</v>
      </c>
      <c r="AE795" s="6"/>
      <c r="AF795" s="6">
        <f t="shared" si="65"/>
        <v>0</v>
      </c>
    </row>
    <row r="796" spans="1:32" x14ac:dyDescent="0.2">
      <c r="A796" s="1">
        <v>1929</v>
      </c>
      <c r="B796" s="4" t="s">
        <v>57</v>
      </c>
      <c r="C796" s="4">
        <v>46010</v>
      </c>
      <c r="D796" s="5" t="s">
        <v>825</v>
      </c>
      <c r="E796" s="5"/>
      <c r="F796" s="5" t="s">
        <v>1008</v>
      </c>
      <c r="G796" s="5" t="s">
        <v>1008</v>
      </c>
      <c r="H796" s="5">
        <f t="shared" si="66"/>
        <v>9</v>
      </c>
      <c r="I796" s="5"/>
      <c r="J796" s="5" t="s">
        <v>1000</v>
      </c>
      <c r="K796" s="5" t="s">
        <v>1000</v>
      </c>
      <c r="L796" s="5" t="s">
        <v>316</v>
      </c>
      <c r="M796" s="5" t="s">
        <v>1000</v>
      </c>
      <c r="N796" s="5" t="s">
        <v>24</v>
      </c>
      <c r="O796" s="6">
        <v>25</v>
      </c>
      <c r="P796" s="7">
        <v>1000</v>
      </c>
      <c r="Q796" s="6">
        <f t="shared" si="62"/>
        <v>25000</v>
      </c>
      <c r="R796" s="7"/>
      <c r="S796" s="6">
        <f t="shared" si="63"/>
        <v>0</v>
      </c>
      <c r="T796" s="5" t="s">
        <v>25</v>
      </c>
      <c r="X796" s="5" t="s">
        <v>1008</v>
      </c>
      <c r="Y796" s="5" t="s">
        <v>316</v>
      </c>
      <c r="Z796" s="5" t="s">
        <v>1000</v>
      </c>
      <c r="AA796" s="5" t="s">
        <v>24</v>
      </c>
      <c r="AB796" s="6">
        <v>25</v>
      </c>
      <c r="AC796" s="7">
        <v>1000</v>
      </c>
      <c r="AD796" s="6">
        <f t="shared" si="64"/>
        <v>25000</v>
      </c>
      <c r="AE796" s="7"/>
      <c r="AF796" s="6">
        <f t="shared" si="65"/>
        <v>0</v>
      </c>
    </row>
    <row r="797" spans="1:32" x14ac:dyDescent="0.2">
      <c r="A797" s="1">
        <v>1448</v>
      </c>
      <c r="B797" s="5" t="s">
        <v>116</v>
      </c>
      <c r="C797" s="4">
        <v>46004</v>
      </c>
      <c r="D797" s="5" t="s">
        <v>116</v>
      </c>
      <c r="E797" s="5"/>
      <c r="F797" s="5" t="s">
        <v>1009</v>
      </c>
      <c r="G797" s="5" t="s">
        <v>1009</v>
      </c>
      <c r="H797" s="5">
        <f t="shared" si="66"/>
        <v>10</v>
      </c>
      <c r="I797" s="5"/>
      <c r="J797" s="5" t="s">
        <v>1000</v>
      </c>
      <c r="K797" s="5" t="s">
        <v>1000</v>
      </c>
      <c r="L797" s="5" t="s">
        <v>316</v>
      </c>
      <c r="M797" s="5" t="s">
        <v>1000</v>
      </c>
      <c r="N797" s="5" t="s">
        <v>24</v>
      </c>
      <c r="O797" s="6">
        <v>1</v>
      </c>
      <c r="P797" s="6">
        <v>1000</v>
      </c>
      <c r="Q797" s="6">
        <f t="shared" si="62"/>
        <v>1000</v>
      </c>
      <c r="R797" s="6"/>
      <c r="S797" s="6">
        <f t="shared" si="63"/>
        <v>0</v>
      </c>
      <c r="T797" s="5" t="s">
        <v>25</v>
      </c>
      <c r="X797" s="5" t="s">
        <v>1009</v>
      </c>
      <c r="Y797" s="5" t="s">
        <v>316</v>
      </c>
      <c r="Z797" s="5" t="s">
        <v>1000</v>
      </c>
      <c r="AA797" s="5" t="s">
        <v>24</v>
      </c>
      <c r="AB797" s="6">
        <v>1</v>
      </c>
      <c r="AC797" s="6">
        <v>1000</v>
      </c>
      <c r="AD797" s="6">
        <f t="shared" si="64"/>
        <v>1000</v>
      </c>
      <c r="AE797" s="6"/>
      <c r="AF797" s="6">
        <f t="shared" si="65"/>
        <v>0</v>
      </c>
    </row>
    <row r="798" spans="1:32" x14ac:dyDescent="0.2">
      <c r="A798" s="1">
        <v>1447</v>
      </c>
      <c r="B798" s="5" t="s">
        <v>116</v>
      </c>
      <c r="C798" s="4">
        <v>46004</v>
      </c>
      <c r="D798" s="5" t="s">
        <v>116</v>
      </c>
      <c r="E798" s="5"/>
      <c r="F798" s="5" t="s">
        <v>1010</v>
      </c>
      <c r="G798" s="5" t="s">
        <v>1010</v>
      </c>
      <c r="H798" s="5">
        <f t="shared" si="66"/>
        <v>15</v>
      </c>
      <c r="I798" s="5"/>
      <c r="J798" s="5" t="s">
        <v>1000</v>
      </c>
      <c r="K798" s="5" t="s">
        <v>1000</v>
      </c>
      <c r="L798" s="5" t="s">
        <v>316</v>
      </c>
      <c r="M798" s="5" t="s">
        <v>1000</v>
      </c>
      <c r="N798" s="5" t="s">
        <v>24</v>
      </c>
      <c r="O798" s="6">
        <v>3</v>
      </c>
      <c r="P798" s="6">
        <v>1000</v>
      </c>
      <c r="Q798" s="6">
        <f t="shared" si="62"/>
        <v>3000</v>
      </c>
      <c r="R798" s="6"/>
      <c r="S798" s="6">
        <f t="shared" si="63"/>
        <v>0</v>
      </c>
      <c r="T798" s="5" t="s">
        <v>25</v>
      </c>
      <c r="X798" s="5" t="s">
        <v>1010</v>
      </c>
      <c r="Y798" s="5" t="s">
        <v>316</v>
      </c>
      <c r="Z798" s="5" t="s">
        <v>1000</v>
      </c>
      <c r="AA798" s="5" t="s">
        <v>24</v>
      </c>
      <c r="AB798" s="6">
        <v>3</v>
      </c>
      <c r="AC798" s="6">
        <v>1000</v>
      </c>
      <c r="AD798" s="6">
        <f t="shared" si="64"/>
        <v>3000</v>
      </c>
      <c r="AE798" s="6"/>
      <c r="AF798" s="6">
        <f t="shared" si="65"/>
        <v>0</v>
      </c>
    </row>
    <row r="799" spans="1:32" x14ac:dyDescent="0.2">
      <c r="A799" s="1">
        <v>1501</v>
      </c>
      <c r="B799" s="5" t="s">
        <v>116</v>
      </c>
      <c r="C799" s="4">
        <v>46004</v>
      </c>
      <c r="D799" s="5" t="s">
        <v>116</v>
      </c>
      <c r="E799" s="5"/>
      <c r="F799" s="5" t="s">
        <v>1011</v>
      </c>
      <c r="G799" s="5" t="s">
        <v>1011</v>
      </c>
      <c r="H799" s="5">
        <f t="shared" si="66"/>
        <v>16</v>
      </c>
      <c r="I799" s="5"/>
      <c r="J799" s="5" t="s">
        <v>1000</v>
      </c>
      <c r="K799" s="5" t="s">
        <v>1000</v>
      </c>
      <c r="L799" s="5" t="s">
        <v>316</v>
      </c>
      <c r="M799" s="5" t="s">
        <v>1000</v>
      </c>
      <c r="N799" s="5" t="s">
        <v>24</v>
      </c>
      <c r="O799" s="6">
        <v>1</v>
      </c>
      <c r="P799" s="6">
        <v>1000</v>
      </c>
      <c r="Q799" s="6">
        <f t="shared" si="62"/>
        <v>1000</v>
      </c>
      <c r="R799" s="6"/>
      <c r="S799" s="6">
        <f t="shared" si="63"/>
        <v>0</v>
      </c>
      <c r="T799" s="5" t="s">
        <v>25</v>
      </c>
      <c r="X799" s="5" t="s">
        <v>1011</v>
      </c>
      <c r="Y799" s="5" t="s">
        <v>316</v>
      </c>
      <c r="Z799" s="5" t="s">
        <v>1000</v>
      </c>
      <c r="AA799" s="5" t="s">
        <v>24</v>
      </c>
      <c r="AB799" s="6">
        <v>1</v>
      </c>
      <c r="AC799" s="6">
        <v>1000</v>
      </c>
      <c r="AD799" s="6">
        <f t="shared" si="64"/>
        <v>1000</v>
      </c>
      <c r="AE799" s="6"/>
      <c r="AF799" s="6">
        <f t="shared" si="65"/>
        <v>0</v>
      </c>
    </row>
    <row r="800" spans="1:32" x14ac:dyDescent="0.2">
      <c r="A800" s="1">
        <v>1938</v>
      </c>
      <c r="B800" s="4" t="s">
        <v>57</v>
      </c>
      <c r="C800" s="4">
        <v>46010</v>
      </c>
      <c r="D800" s="5" t="s">
        <v>1012</v>
      </c>
      <c r="E800" s="5"/>
      <c r="F800" s="5" t="s">
        <v>1013</v>
      </c>
      <c r="G800" s="5" t="s">
        <v>1013</v>
      </c>
      <c r="H800" s="5">
        <f t="shared" si="66"/>
        <v>9</v>
      </c>
      <c r="I800" s="5"/>
      <c r="J800" s="5" t="s">
        <v>1000</v>
      </c>
      <c r="K800" s="5" t="s">
        <v>1000</v>
      </c>
      <c r="L800" s="5" t="s">
        <v>316</v>
      </c>
      <c r="M800" s="5" t="s">
        <v>1000</v>
      </c>
      <c r="N800" s="5" t="s">
        <v>24</v>
      </c>
      <c r="O800" s="6">
        <v>7</v>
      </c>
      <c r="P800" s="7">
        <v>1500</v>
      </c>
      <c r="Q800" s="6">
        <f t="shared" si="62"/>
        <v>10500</v>
      </c>
      <c r="R800" s="7"/>
      <c r="S800" s="6">
        <f t="shared" si="63"/>
        <v>0</v>
      </c>
      <c r="T800" s="5" t="s">
        <v>25</v>
      </c>
      <c r="X800" s="5" t="s">
        <v>1013</v>
      </c>
      <c r="Y800" s="5" t="s">
        <v>316</v>
      </c>
      <c r="Z800" s="5" t="s">
        <v>1000</v>
      </c>
      <c r="AA800" s="5" t="s">
        <v>24</v>
      </c>
      <c r="AB800" s="6">
        <v>7</v>
      </c>
      <c r="AC800" s="7">
        <v>1500</v>
      </c>
      <c r="AD800" s="6">
        <f t="shared" si="64"/>
        <v>10500</v>
      </c>
      <c r="AE800" s="7"/>
      <c r="AF800" s="6">
        <f t="shared" si="65"/>
        <v>0</v>
      </c>
    </row>
    <row r="801" spans="1:32" x14ac:dyDescent="0.2">
      <c r="A801" s="1">
        <v>1498</v>
      </c>
      <c r="B801" s="5" t="s">
        <v>116</v>
      </c>
      <c r="C801" s="4">
        <v>46004</v>
      </c>
      <c r="D801" s="5" t="s">
        <v>116</v>
      </c>
      <c r="E801" s="5"/>
      <c r="F801" s="5" t="s">
        <v>1014</v>
      </c>
      <c r="G801" s="5" t="s">
        <v>1014</v>
      </c>
      <c r="H801" s="5">
        <f t="shared" si="66"/>
        <v>16</v>
      </c>
      <c r="I801" s="5"/>
      <c r="J801" s="5" t="s">
        <v>1000</v>
      </c>
      <c r="K801" s="5" t="s">
        <v>1000</v>
      </c>
      <c r="L801" s="5" t="s">
        <v>316</v>
      </c>
      <c r="M801" s="5" t="s">
        <v>1000</v>
      </c>
      <c r="N801" s="5" t="s">
        <v>24</v>
      </c>
      <c r="O801" s="6">
        <v>8</v>
      </c>
      <c r="P801" s="6">
        <v>1250</v>
      </c>
      <c r="Q801" s="6">
        <f t="shared" si="62"/>
        <v>10000</v>
      </c>
      <c r="R801" s="6"/>
      <c r="S801" s="6">
        <f t="shared" si="63"/>
        <v>0</v>
      </c>
      <c r="T801" s="5" t="s">
        <v>25</v>
      </c>
      <c r="X801" s="5" t="s">
        <v>1014</v>
      </c>
      <c r="Y801" s="5" t="s">
        <v>316</v>
      </c>
      <c r="Z801" s="5" t="s">
        <v>1000</v>
      </c>
      <c r="AA801" s="5" t="s">
        <v>24</v>
      </c>
      <c r="AB801" s="6">
        <v>8</v>
      </c>
      <c r="AC801" s="6">
        <v>1250</v>
      </c>
      <c r="AD801" s="6">
        <f t="shared" si="64"/>
        <v>10000</v>
      </c>
      <c r="AE801" s="6"/>
      <c r="AF801" s="6">
        <f t="shared" si="65"/>
        <v>0</v>
      </c>
    </row>
    <row r="802" spans="1:32" x14ac:dyDescent="0.2">
      <c r="A802" s="1">
        <v>1445</v>
      </c>
      <c r="B802" s="5" t="s">
        <v>116</v>
      </c>
      <c r="C802" s="4">
        <v>46004</v>
      </c>
      <c r="D802" s="5" t="s">
        <v>116</v>
      </c>
      <c r="E802" s="5"/>
      <c r="F802" s="5" t="s">
        <v>1015</v>
      </c>
      <c r="G802" s="5" t="s">
        <v>1015</v>
      </c>
      <c r="H802" s="5">
        <f t="shared" si="66"/>
        <v>9</v>
      </c>
      <c r="I802" s="5"/>
      <c r="J802" s="5" t="s">
        <v>1000</v>
      </c>
      <c r="K802" s="5" t="s">
        <v>1000</v>
      </c>
      <c r="L802" s="5" t="s">
        <v>316</v>
      </c>
      <c r="M802" s="5" t="s">
        <v>1000</v>
      </c>
      <c r="N802" s="5" t="s">
        <v>24</v>
      </c>
      <c r="O802" s="6">
        <v>1</v>
      </c>
      <c r="P802" s="6">
        <v>2000</v>
      </c>
      <c r="Q802" s="6">
        <f t="shared" si="62"/>
        <v>2000</v>
      </c>
      <c r="R802" s="6"/>
      <c r="S802" s="6">
        <f t="shared" si="63"/>
        <v>0</v>
      </c>
      <c r="T802" s="5" t="s">
        <v>25</v>
      </c>
      <c r="X802" s="5" t="s">
        <v>1015</v>
      </c>
      <c r="Y802" s="5" t="s">
        <v>316</v>
      </c>
      <c r="Z802" s="5" t="s">
        <v>1000</v>
      </c>
      <c r="AA802" s="5" t="s">
        <v>24</v>
      </c>
      <c r="AB802" s="6">
        <v>1</v>
      </c>
      <c r="AC802" s="6">
        <v>2000</v>
      </c>
      <c r="AD802" s="6">
        <f t="shared" si="64"/>
        <v>2000</v>
      </c>
      <c r="AE802" s="6"/>
      <c r="AF802" s="6">
        <f t="shared" si="65"/>
        <v>0</v>
      </c>
    </row>
    <row r="803" spans="1:32" x14ac:dyDescent="0.2">
      <c r="A803" s="1">
        <v>1490</v>
      </c>
      <c r="B803" s="5" t="s">
        <v>116</v>
      </c>
      <c r="C803" s="4">
        <v>46004</v>
      </c>
      <c r="D803" s="5" t="s">
        <v>116</v>
      </c>
      <c r="E803" s="5"/>
      <c r="F803" s="5" t="s">
        <v>1015</v>
      </c>
      <c r="G803" s="5" t="s">
        <v>1015</v>
      </c>
      <c r="H803" s="5">
        <f t="shared" si="66"/>
        <v>9</v>
      </c>
      <c r="I803" s="5"/>
      <c r="J803" s="5" t="s">
        <v>1000</v>
      </c>
      <c r="K803" s="5" t="s">
        <v>1000</v>
      </c>
      <c r="L803" s="5" t="s">
        <v>316</v>
      </c>
      <c r="M803" s="5" t="s">
        <v>1000</v>
      </c>
      <c r="N803" s="5" t="s">
        <v>24</v>
      </c>
      <c r="O803" s="6">
        <v>8</v>
      </c>
      <c r="P803" s="6">
        <v>2000</v>
      </c>
      <c r="Q803" s="6">
        <f t="shared" si="62"/>
        <v>16000</v>
      </c>
      <c r="R803" s="6"/>
      <c r="S803" s="6">
        <f t="shared" si="63"/>
        <v>0</v>
      </c>
      <c r="T803" s="5" t="s">
        <v>25</v>
      </c>
      <c r="X803" s="5" t="s">
        <v>1015</v>
      </c>
      <c r="Y803" s="5" t="s">
        <v>316</v>
      </c>
      <c r="Z803" s="5" t="s">
        <v>1000</v>
      </c>
      <c r="AA803" s="5" t="s">
        <v>24</v>
      </c>
      <c r="AB803" s="6">
        <v>8</v>
      </c>
      <c r="AC803" s="6">
        <v>2000</v>
      </c>
      <c r="AD803" s="6">
        <f t="shared" si="64"/>
        <v>16000</v>
      </c>
      <c r="AE803" s="6"/>
      <c r="AF803" s="6">
        <f t="shared" si="65"/>
        <v>0</v>
      </c>
    </row>
    <row r="804" spans="1:32" x14ac:dyDescent="0.2">
      <c r="A804" s="1">
        <v>1444</v>
      </c>
      <c r="B804" s="5" t="s">
        <v>116</v>
      </c>
      <c r="C804" s="4">
        <v>46004</v>
      </c>
      <c r="D804" s="5" t="s">
        <v>116</v>
      </c>
      <c r="E804" s="5"/>
      <c r="F804" s="5" t="s">
        <v>1016</v>
      </c>
      <c r="G804" s="5" t="s">
        <v>1016</v>
      </c>
      <c r="H804" s="5">
        <f t="shared" si="66"/>
        <v>9</v>
      </c>
      <c r="I804" s="5"/>
      <c r="J804" s="5" t="s">
        <v>1000</v>
      </c>
      <c r="K804" s="5" t="s">
        <v>1000</v>
      </c>
      <c r="L804" s="5" t="s">
        <v>316</v>
      </c>
      <c r="M804" s="5" t="s">
        <v>1000</v>
      </c>
      <c r="N804" s="5" t="s">
        <v>24</v>
      </c>
      <c r="O804" s="6">
        <v>2</v>
      </c>
      <c r="P804" s="6">
        <v>2500</v>
      </c>
      <c r="Q804" s="6">
        <f t="shared" si="62"/>
        <v>5000</v>
      </c>
      <c r="R804" s="6"/>
      <c r="S804" s="6">
        <f t="shared" si="63"/>
        <v>0</v>
      </c>
      <c r="T804" s="5" t="s">
        <v>25</v>
      </c>
      <c r="X804" s="5" t="s">
        <v>1016</v>
      </c>
      <c r="Y804" s="5" t="s">
        <v>316</v>
      </c>
      <c r="Z804" s="5" t="s">
        <v>1000</v>
      </c>
      <c r="AA804" s="5" t="s">
        <v>24</v>
      </c>
      <c r="AB804" s="6">
        <v>2</v>
      </c>
      <c r="AC804" s="6">
        <v>2500</v>
      </c>
      <c r="AD804" s="6">
        <f t="shared" si="64"/>
        <v>5000</v>
      </c>
      <c r="AE804" s="6"/>
      <c r="AF804" s="6">
        <f t="shared" si="65"/>
        <v>0</v>
      </c>
    </row>
    <row r="805" spans="1:32" x14ac:dyDescent="0.2">
      <c r="A805" s="1">
        <v>1489</v>
      </c>
      <c r="B805" s="5" t="s">
        <v>116</v>
      </c>
      <c r="C805" s="4">
        <v>46004</v>
      </c>
      <c r="D805" s="5" t="s">
        <v>116</v>
      </c>
      <c r="E805" s="5"/>
      <c r="F805" s="5" t="s">
        <v>1016</v>
      </c>
      <c r="G805" s="5" t="s">
        <v>1016</v>
      </c>
      <c r="H805" s="5">
        <f t="shared" si="66"/>
        <v>9</v>
      </c>
      <c r="I805" s="5"/>
      <c r="J805" s="5" t="s">
        <v>1000</v>
      </c>
      <c r="K805" s="5" t="s">
        <v>1000</v>
      </c>
      <c r="L805" s="5" t="s">
        <v>316</v>
      </c>
      <c r="M805" s="5" t="s">
        <v>1000</v>
      </c>
      <c r="N805" s="5" t="s">
        <v>24</v>
      </c>
      <c r="O805" s="6">
        <v>12</v>
      </c>
      <c r="P805" s="6">
        <v>2500</v>
      </c>
      <c r="Q805" s="6">
        <f t="shared" si="62"/>
        <v>30000</v>
      </c>
      <c r="R805" s="6"/>
      <c r="S805" s="6">
        <f t="shared" si="63"/>
        <v>0</v>
      </c>
      <c r="T805" s="5" t="s">
        <v>25</v>
      </c>
      <c r="X805" s="5" t="s">
        <v>1016</v>
      </c>
      <c r="Y805" s="5" t="s">
        <v>316</v>
      </c>
      <c r="Z805" s="5" t="s">
        <v>1000</v>
      </c>
      <c r="AA805" s="5" t="s">
        <v>24</v>
      </c>
      <c r="AB805" s="6">
        <v>12</v>
      </c>
      <c r="AC805" s="6">
        <v>2500</v>
      </c>
      <c r="AD805" s="6">
        <f t="shared" si="64"/>
        <v>30000</v>
      </c>
      <c r="AE805" s="6"/>
      <c r="AF805" s="6">
        <f t="shared" si="65"/>
        <v>0</v>
      </c>
    </row>
    <row r="806" spans="1:32" x14ac:dyDescent="0.2">
      <c r="A806" s="1">
        <v>238</v>
      </c>
      <c r="B806" s="4" t="s">
        <v>27</v>
      </c>
      <c r="C806" s="4">
        <v>45998</v>
      </c>
      <c r="D806" s="5" t="s">
        <v>35</v>
      </c>
      <c r="E806" s="5"/>
      <c r="F806" s="5" t="s">
        <v>1017</v>
      </c>
      <c r="G806" s="5" t="s">
        <v>1017</v>
      </c>
      <c r="H806" s="5">
        <f t="shared" si="66"/>
        <v>20</v>
      </c>
      <c r="I806" s="5"/>
      <c r="J806" s="5" t="s">
        <v>1000</v>
      </c>
      <c r="K806" s="5" t="s">
        <v>1000</v>
      </c>
      <c r="L806" s="5" t="s">
        <v>316</v>
      </c>
      <c r="M806" s="5" t="s">
        <v>1000</v>
      </c>
      <c r="N806" s="5" t="s">
        <v>241</v>
      </c>
      <c r="O806" s="6">
        <v>1</v>
      </c>
      <c r="P806" s="6">
        <v>1250</v>
      </c>
      <c r="Q806" s="6">
        <f t="shared" si="62"/>
        <v>1250</v>
      </c>
      <c r="R806" s="6"/>
      <c r="S806" s="6">
        <f t="shared" si="63"/>
        <v>0</v>
      </c>
      <c r="T806" s="5" t="s">
        <v>25</v>
      </c>
      <c r="X806" s="5" t="s">
        <v>1017</v>
      </c>
      <c r="Y806" s="5" t="s">
        <v>316</v>
      </c>
      <c r="Z806" s="5" t="s">
        <v>1000</v>
      </c>
      <c r="AA806" s="5" t="s">
        <v>241</v>
      </c>
      <c r="AB806" s="6">
        <v>1</v>
      </c>
      <c r="AC806" s="6">
        <v>1250</v>
      </c>
      <c r="AD806" s="6">
        <f t="shared" si="64"/>
        <v>1250</v>
      </c>
      <c r="AE806" s="6"/>
      <c r="AF806" s="6">
        <f t="shared" si="65"/>
        <v>0</v>
      </c>
    </row>
    <row r="807" spans="1:32" x14ac:dyDescent="0.2">
      <c r="A807" s="1">
        <v>2197</v>
      </c>
      <c r="B807" s="4" t="s">
        <v>79</v>
      </c>
      <c r="C807" s="4">
        <v>46011</v>
      </c>
      <c r="D807" s="5" t="s">
        <v>1018</v>
      </c>
      <c r="E807" s="5"/>
      <c r="F807" s="5" t="s">
        <v>1019</v>
      </c>
      <c r="G807" s="5" t="s">
        <v>1019</v>
      </c>
      <c r="H807" s="5">
        <f t="shared" si="66"/>
        <v>19</v>
      </c>
      <c r="I807" s="5"/>
      <c r="J807" s="5" t="s">
        <v>1000</v>
      </c>
      <c r="K807" s="5" t="s">
        <v>1000</v>
      </c>
      <c r="L807" s="5" t="s">
        <v>316</v>
      </c>
      <c r="M807" s="5" t="s">
        <v>1000</v>
      </c>
      <c r="N807" s="5" t="s">
        <v>24</v>
      </c>
      <c r="O807" s="6">
        <v>42</v>
      </c>
      <c r="P807" s="7">
        <v>1250</v>
      </c>
      <c r="Q807" s="6">
        <f t="shared" si="62"/>
        <v>52500</v>
      </c>
      <c r="R807" s="7">
        <v>950</v>
      </c>
      <c r="S807" s="6">
        <f t="shared" si="63"/>
        <v>39900</v>
      </c>
      <c r="T807" s="5" t="s">
        <v>25</v>
      </c>
      <c r="X807" s="5" t="s">
        <v>1019</v>
      </c>
      <c r="Y807" s="5" t="s">
        <v>316</v>
      </c>
      <c r="Z807" s="5" t="s">
        <v>1000</v>
      </c>
      <c r="AA807" s="5" t="s">
        <v>24</v>
      </c>
      <c r="AB807" s="6">
        <v>42</v>
      </c>
      <c r="AC807" s="7">
        <v>1250</v>
      </c>
      <c r="AD807" s="6">
        <f t="shared" si="64"/>
        <v>52500</v>
      </c>
      <c r="AE807" s="7">
        <v>950</v>
      </c>
      <c r="AF807" s="6">
        <f t="shared" si="65"/>
        <v>39900</v>
      </c>
    </row>
    <row r="808" spans="1:32" x14ac:dyDescent="0.2">
      <c r="A808" s="1">
        <v>1097</v>
      </c>
      <c r="B808" s="4" t="s">
        <v>60</v>
      </c>
      <c r="C808" s="4">
        <v>46003</v>
      </c>
      <c r="D808" s="5" t="s">
        <v>60</v>
      </c>
      <c r="E808" s="5"/>
      <c r="F808" s="5" t="s">
        <v>1020</v>
      </c>
      <c r="G808" s="5" t="s">
        <v>1020</v>
      </c>
      <c r="H808" s="5">
        <f t="shared" si="66"/>
        <v>13</v>
      </c>
      <c r="I808" s="5"/>
      <c r="J808" s="5" t="s">
        <v>1021</v>
      </c>
      <c r="K808" s="5" t="s">
        <v>1021</v>
      </c>
      <c r="L808" s="5" t="s">
        <v>1022</v>
      </c>
      <c r="M808" s="5" t="s">
        <v>1021</v>
      </c>
      <c r="N808" s="5" t="s">
        <v>24</v>
      </c>
      <c r="O808" s="6">
        <v>1</v>
      </c>
      <c r="P808" s="6">
        <v>750</v>
      </c>
      <c r="Q808" s="6">
        <f t="shared" si="62"/>
        <v>750</v>
      </c>
      <c r="R808" s="6"/>
      <c r="S808" s="6">
        <f t="shared" si="63"/>
        <v>0</v>
      </c>
      <c r="T808" s="5" t="s">
        <v>25</v>
      </c>
      <c r="X808" s="5" t="s">
        <v>1020</v>
      </c>
      <c r="Y808" s="5" t="s">
        <v>1022</v>
      </c>
      <c r="Z808" s="5" t="s">
        <v>1021</v>
      </c>
      <c r="AA808" s="5" t="s">
        <v>24</v>
      </c>
      <c r="AB808" s="6">
        <v>1</v>
      </c>
      <c r="AC808" s="6">
        <v>750</v>
      </c>
      <c r="AD808" s="6">
        <f t="shared" si="64"/>
        <v>750</v>
      </c>
      <c r="AE808" s="6"/>
      <c r="AF808" s="6">
        <f t="shared" si="65"/>
        <v>0</v>
      </c>
    </row>
    <row r="809" spans="1:32" x14ac:dyDescent="0.2">
      <c r="A809" s="1">
        <v>1209</v>
      </c>
      <c r="B809" s="4" t="s">
        <v>20</v>
      </c>
      <c r="C809" s="4">
        <v>46003</v>
      </c>
      <c r="D809" s="5" t="s">
        <v>20</v>
      </c>
      <c r="E809" s="5"/>
      <c r="F809" s="5" t="s">
        <v>1023</v>
      </c>
      <c r="G809" s="5" t="s">
        <v>1023</v>
      </c>
      <c r="H809" s="5">
        <f t="shared" si="66"/>
        <v>18</v>
      </c>
      <c r="I809" s="5"/>
      <c r="J809" s="5" t="s">
        <v>1024</v>
      </c>
      <c r="K809" s="5" t="s">
        <v>1024</v>
      </c>
      <c r="L809" s="5" t="s">
        <v>1022</v>
      </c>
      <c r="M809" s="5" t="s">
        <v>1024</v>
      </c>
      <c r="N809" s="5" t="s">
        <v>24</v>
      </c>
      <c r="O809" s="6">
        <v>1</v>
      </c>
      <c r="P809" s="6">
        <v>1000</v>
      </c>
      <c r="Q809" s="6">
        <f t="shared" si="62"/>
        <v>1000</v>
      </c>
      <c r="R809" s="6"/>
      <c r="S809" s="6">
        <f t="shared" si="63"/>
        <v>0</v>
      </c>
      <c r="T809" s="5" t="s">
        <v>25</v>
      </c>
      <c r="X809" s="5" t="s">
        <v>1023</v>
      </c>
      <c r="Y809" s="5" t="s">
        <v>1022</v>
      </c>
      <c r="Z809" s="5" t="s">
        <v>1024</v>
      </c>
      <c r="AA809" s="5" t="s">
        <v>24</v>
      </c>
      <c r="AB809" s="6">
        <v>1</v>
      </c>
      <c r="AC809" s="6">
        <v>1000</v>
      </c>
      <c r="AD809" s="6">
        <f t="shared" si="64"/>
        <v>1000</v>
      </c>
      <c r="AE809" s="6"/>
      <c r="AF809" s="6">
        <f t="shared" si="65"/>
        <v>0</v>
      </c>
    </row>
    <row r="810" spans="1:32" x14ac:dyDescent="0.2">
      <c r="A810" s="1">
        <v>1230</v>
      </c>
      <c r="B810" s="4" t="s">
        <v>20</v>
      </c>
      <c r="C810" s="4">
        <v>46003</v>
      </c>
      <c r="D810" s="5" t="s">
        <v>20</v>
      </c>
      <c r="E810" s="5"/>
      <c r="F810" s="5" t="s">
        <v>1025</v>
      </c>
      <c r="G810" s="5" t="s">
        <v>1025</v>
      </c>
      <c r="H810" s="5">
        <f t="shared" si="66"/>
        <v>18</v>
      </c>
      <c r="I810" s="5"/>
      <c r="J810" s="5" t="s">
        <v>1024</v>
      </c>
      <c r="K810" s="5" t="s">
        <v>1024</v>
      </c>
      <c r="L810" s="5" t="s">
        <v>1022</v>
      </c>
      <c r="M810" s="5" t="s">
        <v>1024</v>
      </c>
      <c r="N810" s="5" t="s">
        <v>24</v>
      </c>
      <c r="O810" s="6">
        <v>4</v>
      </c>
      <c r="P810" s="6">
        <v>1250</v>
      </c>
      <c r="Q810" s="6">
        <f t="shared" si="62"/>
        <v>5000</v>
      </c>
      <c r="R810" s="6"/>
      <c r="S810" s="6">
        <f t="shared" si="63"/>
        <v>0</v>
      </c>
      <c r="T810" s="5" t="s">
        <v>25</v>
      </c>
      <c r="X810" s="5" t="s">
        <v>1025</v>
      </c>
      <c r="Y810" s="5" t="s">
        <v>1022</v>
      </c>
      <c r="Z810" s="5" t="s">
        <v>1024</v>
      </c>
      <c r="AA810" s="5" t="s">
        <v>24</v>
      </c>
      <c r="AB810" s="6">
        <v>4</v>
      </c>
      <c r="AC810" s="6">
        <v>1250</v>
      </c>
      <c r="AD810" s="6">
        <f t="shared" si="64"/>
        <v>5000</v>
      </c>
      <c r="AE810" s="6"/>
      <c r="AF810" s="6">
        <f t="shared" si="65"/>
        <v>0</v>
      </c>
    </row>
    <row r="811" spans="1:32" x14ac:dyDescent="0.2">
      <c r="A811" s="1">
        <v>1190</v>
      </c>
      <c r="B811" s="4" t="s">
        <v>20</v>
      </c>
      <c r="C811" s="4">
        <v>46003</v>
      </c>
      <c r="D811" s="5" t="s">
        <v>20</v>
      </c>
      <c r="E811" s="5"/>
      <c r="F811" s="5" t="s">
        <v>1026</v>
      </c>
      <c r="G811" s="5" t="s">
        <v>1026</v>
      </c>
      <c r="H811" s="5">
        <f t="shared" si="66"/>
        <v>17</v>
      </c>
      <c r="I811" s="5"/>
      <c r="J811" s="5" t="s">
        <v>1024</v>
      </c>
      <c r="K811" s="5" t="s">
        <v>1024</v>
      </c>
      <c r="L811" s="5" t="s">
        <v>1022</v>
      </c>
      <c r="M811" s="5" t="s">
        <v>1024</v>
      </c>
      <c r="N811" s="5" t="s">
        <v>24</v>
      </c>
      <c r="O811" s="6">
        <v>2</v>
      </c>
      <c r="P811" s="6">
        <v>500</v>
      </c>
      <c r="Q811" s="6">
        <f t="shared" si="62"/>
        <v>1000</v>
      </c>
      <c r="R811" s="6"/>
      <c r="S811" s="6">
        <f t="shared" si="63"/>
        <v>0</v>
      </c>
      <c r="T811" s="5" t="s">
        <v>25</v>
      </c>
      <c r="X811" s="5" t="s">
        <v>1026</v>
      </c>
      <c r="Y811" s="5" t="s">
        <v>1022</v>
      </c>
      <c r="Z811" s="5" t="s">
        <v>1024</v>
      </c>
      <c r="AA811" s="5" t="s">
        <v>24</v>
      </c>
      <c r="AB811" s="6">
        <v>2</v>
      </c>
      <c r="AC811" s="6">
        <v>500</v>
      </c>
      <c r="AD811" s="6">
        <f t="shared" si="64"/>
        <v>1000</v>
      </c>
      <c r="AE811" s="6"/>
      <c r="AF811" s="6">
        <f t="shared" si="65"/>
        <v>0</v>
      </c>
    </row>
    <row r="812" spans="1:32" x14ac:dyDescent="0.2">
      <c r="A812" s="1">
        <v>1214</v>
      </c>
      <c r="B812" s="4" t="s">
        <v>20</v>
      </c>
      <c r="C812" s="4">
        <v>46003</v>
      </c>
      <c r="D812" s="5" t="s">
        <v>20</v>
      </c>
      <c r="E812" s="5"/>
      <c r="F812" s="5" t="s">
        <v>1026</v>
      </c>
      <c r="G812" s="5" t="s">
        <v>1026</v>
      </c>
      <c r="H812" s="5">
        <f t="shared" si="66"/>
        <v>17</v>
      </c>
      <c r="I812" s="5"/>
      <c r="J812" s="5" t="s">
        <v>1024</v>
      </c>
      <c r="K812" s="5" t="s">
        <v>1024</v>
      </c>
      <c r="L812" s="5" t="s">
        <v>1022</v>
      </c>
      <c r="M812" s="5" t="s">
        <v>1024</v>
      </c>
      <c r="N812" s="5" t="s">
        <v>24</v>
      </c>
      <c r="O812" s="6">
        <v>4</v>
      </c>
      <c r="P812" s="6">
        <v>500</v>
      </c>
      <c r="Q812" s="6">
        <f t="shared" si="62"/>
        <v>2000</v>
      </c>
      <c r="R812" s="6"/>
      <c r="S812" s="6">
        <f t="shared" si="63"/>
        <v>0</v>
      </c>
      <c r="T812" s="5" t="s">
        <v>25</v>
      </c>
      <c r="X812" s="5" t="s">
        <v>1026</v>
      </c>
      <c r="Y812" s="5" t="s">
        <v>1022</v>
      </c>
      <c r="Z812" s="5" t="s">
        <v>1024</v>
      </c>
      <c r="AA812" s="5" t="s">
        <v>24</v>
      </c>
      <c r="AB812" s="6">
        <v>4</v>
      </c>
      <c r="AC812" s="6">
        <v>500</v>
      </c>
      <c r="AD812" s="6">
        <f t="shared" si="64"/>
        <v>2000</v>
      </c>
      <c r="AE812" s="6"/>
      <c r="AF812" s="6">
        <f t="shared" si="65"/>
        <v>0</v>
      </c>
    </row>
    <row r="813" spans="1:32" x14ac:dyDescent="0.2">
      <c r="A813" s="1">
        <v>1188</v>
      </c>
      <c r="B813" s="4" t="s">
        <v>20</v>
      </c>
      <c r="C813" s="4">
        <v>46003</v>
      </c>
      <c r="D813" s="5" t="s">
        <v>20</v>
      </c>
      <c r="E813" s="5"/>
      <c r="F813" s="5" t="s">
        <v>1027</v>
      </c>
      <c r="G813" s="5" t="s">
        <v>1027</v>
      </c>
      <c r="H813" s="5">
        <f t="shared" si="66"/>
        <v>17</v>
      </c>
      <c r="I813" s="5"/>
      <c r="J813" s="5" t="s">
        <v>1024</v>
      </c>
      <c r="K813" s="5" t="s">
        <v>1024</v>
      </c>
      <c r="L813" s="5" t="s">
        <v>1022</v>
      </c>
      <c r="M813" s="5" t="s">
        <v>1024</v>
      </c>
      <c r="N813" s="5" t="s">
        <v>24</v>
      </c>
      <c r="O813" s="6">
        <v>2</v>
      </c>
      <c r="P813" s="6">
        <v>750</v>
      </c>
      <c r="Q813" s="6">
        <f t="shared" si="62"/>
        <v>1500</v>
      </c>
      <c r="R813" s="6"/>
      <c r="S813" s="6">
        <f t="shared" si="63"/>
        <v>0</v>
      </c>
      <c r="T813" s="5" t="s">
        <v>25</v>
      </c>
      <c r="X813" s="5" t="s">
        <v>1027</v>
      </c>
      <c r="Y813" s="5" t="s">
        <v>1022</v>
      </c>
      <c r="Z813" s="5" t="s">
        <v>1024</v>
      </c>
      <c r="AA813" s="5" t="s">
        <v>24</v>
      </c>
      <c r="AB813" s="6">
        <v>2</v>
      </c>
      <c r="AC813" s="6">
        <v>750</v>
      </c>
      <c r="AD813" s="6">
        <f t="shared" si="64"/>
        <v>1500</v>
      </c>
      <c r="AE813" s="6"/>
      <c r="AF813" s="6">
        <f t="shared" si="65"/>
        <v>0</v>
      </c>
    </row>
    <row r="814" spans="1:32" x14ac:dyDescent="0.2">
      <c r="A814" s="1">
        <v>1218</v>
      </c>
      <c r="B814" s="4" t="s">
        <v>20</v>
      </c>
      <c r="C814" s="4">
        <v>46003</v>
      </c>
      <c r="D814" s="5" t="s">
        <v>20</v>
      </c>
      <c r="E814" s="5"/>
      <c r="F814" s="5" t="s">
        <v>1027</v>
      </c>
      <c r="G814" s="5" t="s">
        <v>1027</v>
      </c>
      <c r="H814" s="5">
        <f t="shared" si="66"/>
        <v>17</v>
      </c>
      <c r="I814" s="5"/>
      <c r="J814" s="5" t="s">
        <v>1024</v>
      </c>
      <c r="K814" s="5" t="s">
        <v>1024</v>
      </c>
      <c r="L814" s="5" t="s">
        <v>1022</v>
      </c>
      <c r="M814" s="5" t="s">
        <v>1024</v>
      </c>
      <c r="N814" s="5" t="s">
        <v>24</v>
      </c>
      <c r="O814" s="6">
        <v>6</v>
      </c>
      <c r="P814" s="6">
        <v>750</v>
      </c>
      <c r="Q814" s="6">
        <f t="shared" si="62"/>
        <v>4500</v>
      </c>
      <c r="R814" s="6"/>
      <c r="S814" s="6">
        <f t="shared" si="63"/>
        <v>0</v>
      </c>
      <c r="T814" s="5" t="s">
        <v>25</v>
      </c>
      <c r="X814" s="5" t="s">
        <v>1027</v>
      </c>
      <c r="Y814" s="5" t="s">
        <v>1022</v>
      </c>
      <c r="Z814" s="5" t="s">
        <v>1024</v>
      </c>
      <c r="AA814" s="5" t="s">
        <v>24</v>
      </c>
      <c r="AB814" s="6">
        <v>6</v>
      </c>
      <c r="AC814" s="6">
        <v>750</v>
      </c>
      <c r="AD814" s="6">
        <f t="shared" si="64"/>
        <v>4500</v>
      </c>
      <c r="AE814" s="6"/>
      <c r="AF814" s="6">
        <f t="shared" si="65"/>
        <v>0</v>
      </c>
    </row>
    <row r="815" spans="1:32" x14ac:dyDescent="0.2">
      <c r="A815" s="1">
        <v>1220</v>
      </c>
      <c r="B815" s="4" t="s">
        <v>20</v>
      </c>
      <c r="C815" s="4">
        <v>46003</v>
      </c>
      <c r="D815" s="5" t="s">
        <v>20</v>
      </c>
      <c r="E815" s="5"/>
      <c r="F815" s="5" t="s">
        <v>1028</v>
      </c>
      <c r="G815" s="5" t="s">
        <v>1028</v>
      </c>
      <c r="H815" s="5">
        <f t="shared" si="66"/>
        <v>17</v>
      </c>
      <c r="I815" s="5"/>
      <c r="J815" s="5" t="s">
        <v>1024</v>
      </c>
      <c r="K815" s="5" t="s">
        <v>1024</v>
      </c>
      <c r="L815" s="5" t="s">
        <v>1022</v>
      </c>
      <c r="M815" s="5" t="s">
        <v>1024</v>
      </c>
      <c r="N815" s="5" t="s">
        <v>24</v>
      </c>
      <c r="O815" s="6">
        <v>7</v>
      </c>
      <c r="P815" s="6">
        <v>1000</v>
      </c>
      <c r="Q815" s="6">
        <f t="shared" si="62"/>
        <v>7000</v>
      </c>
      <c r="R815" s="6"/>
      <c r="S815" s="6">
        <f t="shared" si="63"/>
        <v>0</v>
      </c>
      <c r="T815" s="5" t="s">
        <v>25</v>
      </c>
      <c r="X815" s="5" t="s">
        <v>1028</v>
      </c>
      <c r="Y815" s="5" t="s">
        <v>1022</v>
      </c>
      <c r="Z815" s="5" t="s">
        <v>1024</v>
      </c>
      <c r="AA815" s="5" t="s">
        <v>24</v>
      </c>
      <c r="AB815" s="6">
        <v>7</v>
      </c>
      <c r="AC815" s="6">
        <v>1000</v>
      </c>
      <c r="AD815" s="6">
        <f t="shared" si="64"/>
        <v>7000</v>
      </c>
      <c r="AE815" s="6"/>
      <c r="AF815" s="6">
        <f t="shared" si="65"/>
        <v>0</v>
      </c>
    </row>
    <row r="816" spans="1:32" x14ac:dyDescent="0.2">
      <c r="A816" s="1">
        <v>1150</v>
      </c>
      <c r="B816" s="4" t="s">
        <v>60</v>
      </c>
      <c r="C816" s="4">
        <v>46003</v>
      </c>
      <c r="D816" s="5" t="s">
        <v>60</v>
      </c>
      <c r="E816" s="5"/>
      <c r="F816" s="5" t="s">
        <v>1029</v>
      </c>
      <c r="G816" s="5" t="s">
        <v>1029</v>
      </c>
      <c r="H816" s="5">
        <f t="shared" si="66"/>
        <v>15</v>
      </c>
      <c r="I816" s="5"/>
      <c r="J816" s="5" t="s">
        <v>1024</v>
      </c>
      <c r="K816" s="5" t="s">
        <v>1024</v>
      </c>
      <c r="L816" s="5" t="s">
        <v>1022</v>
      </c>
      <c r="M816" s="5" t="s">
        <v>1024</v>
      </c>
      <c r="N816" s="5" t="s">
        <v>24</v>
      </c>
      <c r="O816" s="6">
        <v>1</v>
      </c>
      <c r="P816" s="6">
        <v>1000</v>
      </c>
      <c r="Q816" s="6">
        <f t="shared" si="62"/>
        <v>1000</v>
      </c>
      <c r="R816" s="6"/>
      <c r="S816" s="6">
        <f t="shared" si="63"/>
        <v>0</v>
      </c>
      <c r="T816" s="5" t="s">
        <v>25</v>
      </c>
      <c r="X816" s="5" t="s">
        <v>1029</v>
      </c>
      <c r="Y816" s="5" t="s">
        <v>1022</v>
      </c>
      <c r="Z816" s="5" t="s">
        <v>1024</v>
      </c>
      <c r="AA816" s="5" t="s">
        <v>24</v>
      </c>
      <c r="AB816" s="6">
        <v>1</v>
      </c>
      <c r="AC816" s="6">
        <v>1000</v>
      </c>
      <c r="AD816" s="6">
        <f t="shared" si="64"/>
        <v>1000</v>
      </c>
      <c r="AE816" s="6"/>
      <c r="AF816" s="6">
        <f t="shared" si="65"/>
        <v>0</v>
      </c>
    </row>
    <row r="817" spans="1:32" x14ac:dyDescent="0.2">
      <c r="A817" s="1">
        <v>1292</v>
      </c>
      <c r="B817" s="4" t="s">
        <v>20</v>
      </c>
      <c r="C817" s="4">
        <v>46003</v>
      </c>
      <c r="D817" s="5" t="s">
        <v>20</v>
      </c>
      <c r="E817" s="5"/>
      <c r="F817" s="5" t="s">
        <v>1030</v>
      </c>
      <c r="G817" s="5" t="s">
        <v>1030</v>
      </c>
      <c r="H817" s="5">
        <f t="shared" si="66"/>
        <v>19</v>
      </c>
      <c r="I817" s="5"/>
      <c r="J817" s="5" t="s">
        <v>1024</v>
      </c>
      <c r="K817" s="5" t="s">
        <v>1024</v>
      </c>
      <c r="L817" s="5" t="s">
        <v>1022</v>
      </c>
      <c r="M817" s="5" t="s">
        <v>1024</v>
      </c>
      <c r="N817" s="5" t="s">
        <v>24</v>
      </c>
      <c r="O817" s="6">
        <v>2</v>
      </c>
      <c r="P817" s="6">
        <v>1000</v>
      </c>
      <c r="Q817" s="6">
        <f t="shared" si="62"/>
        <v>2000</v>
      </c>
      <c r="R817" s="6"/>
      <c r="S817" s="6">
        <f t="shared" si="63"/>
        <v>0</v>
      </c>
      <c r="T817" s="5" t="s">
        <v>25</v>
      </c>
      <c r="X817" s="5" t="s">
        <v>1030</v>
      </c>
      <c r="Y817" s="5" t="s">
        <v>1022</v>
      </c>
      <c r="Z817" s="5" t="s">
        <v>1024</v>
      </c>
      <c r="AA817" s="5" t="s">
        <v>24</v>
      </c>
      <c r="AB817" s="6">
        <v>2</v>
      </c>
      <c r="AC817" s="6">
        <v>1000</v>
      </c>
      <c r="AD817" s="6">
        <f t="shared" si="64"/>
        <v>2000</v>
      </c>
      <c r="AE817" s="6"/>
      <c r="AF817" s="6">
        <f t="shared" si="65"/>
        <v>0</v>
      </c>
    </row>
    <row r="818" spans="1:32" x14ac:dyDescent="0.2">
      <c r="A818" s="1">
        <v>1354</v>
      </c>
      <c r="B818" s="4" t="s">
        <v>20</v>
      </c>
      <c r="C818" s="4">
        <v>46004</v>
      </c>
      <c r="D818" s="5" t="s">
        <v>20</v>
      </c>
      <c r="E818" s="5"/>
      <c r="F818" s="5" t="s">
        <v>1030</v>
      </c>
      <c r="G818" s="5" t="s">
        <v>1030</v>
      </c>
      <c r="H818" s="5">
        <f t="shared" si="66"/>
        <v>19</v>
      </c>
      <c r="I818" s="5"/>
      <c r="J818" s="5" t="s">
        <v>1024</v>
      </c>
      <c r="K818" s="5" t="s">
        <v>1024</v>
      </c>
      <c r="L818" s="5" t="s">
        <v>1022</v>
      </c>
      <c r="M818" s="5" t="s">
        <v>1024</v>
      </c>
      <c r="N818" s="5" t="s">
        <v>24</v>
      </c>
      <c r="O818" s="6">
        <v>1</v>
      </c>
      <c r="P818" s="6">
        <v>1000</v>
      </c>
      <c r="Q818" s="6">
        <f t="shared" si="62"/>
        <v>1000</v>
      </c>
      <c r="R818" s="6"/>
      <c r="S818" s="6">
        <f t="shared" si="63"/>
        <v>0</v>
      </c>
      <c r="T818" s="5" t="s">
        <v>25</v>
      </c>
      <c r="X818" s="5" t="s">
        <v>1030</v>
      </c>
      <c r="Y818" s="5" t="s">
        <v>1022</v>
      </c>
      <c r="Z818" s="5" t="s">
        <v>1024</v>
      </c>
      <c r="AA818" s="5" t="s">
        <v>24</v>
      </c>
      <c r="AB818" s="6">
        <v>1</v>
      </c>
      <c r="AC818" s="6">
        <v>1000</v>
      </c>
      <c r="AD818" s="6">
        <f t="shared" si="64"/>
        <v>1000</v>
      </c>
      <c r="AE818" s="6"/>
      <c r="AF818" s="6">
        <f t="shared" si="65"/>
        <v>0</v>
      </c>
    </row>
    <row r="819" spans="1:32" x14ac:dyDescent="0.2">
      <c r="A819" s="1">
        <v>1358</v>
      </c>
      <c r="B819" s="4" t="s">
        <v>20</v>
      </c>
      <c r="C819" s="4">
        <v>46004</v>
      </c>
      <c r="D819" s="5" t="s">
        <v>20</v>
      </c>
      <c r="E819" s="5"/>
      <c r="F819" s="5" t="s">
        <v>1030</v>
      </c>
      <c r="G819" s="5" t="s">
        <v>1030</v>
      </c>
      <c r="H819" s="5">
        <f t="shared" si="66"/>
        <v>19</v>
      </c>
      <c r="I819" s="5"/>
      <c r="J819" s="5" t="s">
        <v>1024</v>
      </c>
      <c r="K819" s="5" t="s">
        <v>1024</v>
      </c>
      <c r="L819" s="5" t="s">
        <v>1022</v>
      </c>
      <c r="M819" s="5" t="s">
        <v>1024</v>
      </c>
      <c r="N819" s="5" t="s">
        <v>24</v>
      </c>
      <c r="O819" s="6">
        <v>30</v>
      </c>
      <c r="P819" s="6">
        <v>1000</v>
      </c>
      <c r="Q819" s="6">
        <f t="shared" si="62"/>
        <v>30000</v>
      </c>
      <c r="R819" s="6"/>
      <c r="S819" s="6">
        <f t="shared" si="63"/>
        <v>0</v>
      </c>
      <c r="T819" s="5" t="s">
        <v>25</v>
      </c>
      <c r="X819" s="5" t="s">
        <v>1030</v>
      </c>
      <c r="Y819" s="5" t="s">
        <v>1022</v>
      </c>
      <c r="Z819" s="5" t="s">
        <v>1024</v>
      </c>
      <c r="AA819" s="5" t="s">
        <v>24</v>
      </c>
      <c r="AB819" s="6">
        <v>30</v>
      </c>
      <c r="AC819" s="6">
        <v>1000</v>
      </c>
      <c r="AD819" s="6">
        <f t="shared" si="64"/>
        <v>30000</v>
      </c>
      <c r="AE819" s="6"/>
      <c r="AF819" s="6">
        <f t="shared" si="65"/>
        <v>0</v>
      </c>
    </row>
    <row r="820" spans="1:32" x14ac:dyDescent="0.2">
      <c r="A820" s="1">
        <v>1396</v>
      </c>
      <c r="B820" s="4" t="s">
        <v>20</v>
      </c>
      <c r="C820" s="4">
        <v>46004</v>
      </c>
      <c r="D820" s="5" t="s">
        <v>20</v>
      </c>
      <c r="E820" s="5"/>
      <c r="F820" s="5" t="s">
        <v>1030</v>
      </c>
      <c r="G820" s="5" t="s">
        <v>1030</v>
      </c>
      <c r="H820" s="5">
        <f t="shared" si="66"/>
        <v>19</v>
      </c>
      <c r="I820" s="5"/>
      <c r="J820" s="5" t="s">
        <v>1024</v>
      </c>
      <c r="K820" s="5" t="s">
        <v>1024</v>
      </c>
      <c r="L820" s="5" t="s">
        <v>1022</v>
      </c>
      <c r="M820" s="5" t="s">
        <v>1024</v>
      </c>
      <c r="N820" s="5" t="s">
        <v>24</v>
      </c>
      <c r="O820" s="6">
        <v>43</v>
      </c>
      <c r="P820" s="6">
        <v>1000</v>
      </c>
      <c r="Q820" s="6">
        <f t="shared" si="62"/>
        <v>43000</v>
      </c>
      <c r="R820" s="6"/>
      <c r="S820" s="6">
        <f t="shared" si="63"/>
        <v>0</v>
      </c>
      <c r="T820" s="5" t="s">
        <v>25</v>
      </c>
      <c r="X820" s="5" t="s">
        <v>1030</v>
      </c>
      <c r="Y820" s="5" t="s">
        <v>1022</v>
      </c>
      <c r="Z820" s="5" t="s">
        <v>1024</v>
      </c>
      <c r="AA820" s="5" t="s">
        <v>24</v>
      </c>
      <c r="AB820" s="6">
        <v>43</v>
      </c>
      <c r="AC820" s="6">
        <v>1000</v>
      </c>
      <c r="AD820" s="6">
        <f t="shared" si="64"/>
        <v>43000</v>
      </c>
      <c r="AE820" s="6"/>
      <c r="AF820" s="6">
        <f t="shared" si="65"/>
        <v>0</v>
      </c>
    </row>
    <row r="821" spans="1:32" x14ac:dyDescent="0.2">
      <c r="A821" s="1">
        <v>1412</v>
      </c>
      <c r="B821" s="4" t="s">
        <v>20</v>
      </c>
      <c r="C821" s="4">
        <v>46004</v>
      </c>
      <c r="D821" s="5" t="s">
        <v>20</v>
      </c>
      <c r="E821" s="5"/>
      <c r="F821" s="5" t="s">
        <v>1030</v>
      </c>
      <c r="G821" s="5" t="s">
        <v>1030</v>
      </c>
      <c r="H821" s="5">
        <f t="shared" si="66"/>
        <v>19</v>
      </c>
      <c r="I821" s="5"/>
      <c r="J821" s="5" t="s">
        <v>1024</v>
      </c>
      <c r="K821" s="5" t="s">
        <v>1024</v>
      </c>
      <c r="L821" s="5" t="s">
        <v>1022</v>
      </c>
      <c r="M821" s="5" t="s">
        <v>1024</v>
      </c>
      <c r="N821" s="5" t="s">
        <v>24</v>
      </c>
      <c r="O821" s="6">
        <v>7</v>
      </c>
      <c r="P821" s="6">
        <v>1000</v>
      </c>
      <c r="Q821" s="6">
        <f t="shared" si="62"/>
        <v>7000</v>
      </c>
      <c r="R821" s="6"/>
      <c r="S821" s="6">
        <f t="shared" si="63"/>
        <v>0</v>
      </c>
      <c r="T821" s="5" t="s">
        <v>25</v>
      </c>
      <c r="X821" s="5" t="s">
        <v>1030</v>
      </c>
      <c r="Y821" s="5" t="s">
        <v>1022</v>
      </c>
      <c r="Z821" s="5" t="s">
        <v>1024</v>
      </c>
      <c r="AA821" s="5" t="s">
        <v>24</v>
      </c>
      <c r="AB821" s="6">
        <v>7</v>
      </c>
      <c r="AC821" s="6">
        <v>1000</v>
      </c>
      <c r="AD821" s="6">
        <f t="shared" si="64"/>
        <v>7000</v>
      </c>
      <c r="AE821" s="6"/>
      <c r="AF821" s="6">
        <f t="shared" si="65"/>
        <v>0</v>
      </c>
    </row>
    <row r="822" spans="1:32" x14ac:dyDescent="0.2">
      <c r="A822" s="1">
        <v>1359</v>
      </c>
      <c r="B822" s="4" t="s">
        <v>20</v>
      </c>
      <c r="C822" s="4">
        <v>46004</v>
      </c>
      <c r="D822" s="5" t="s">
        <v>20</v>
      </c>
      <c r="E822" s="5"/>
      <c r="F822" s="5" t="s">
        <v>1031</v>
      </c>
      <c r="G822" s="5" t="s">
        <v>1031</v>
      </c>
      <c r="H822" s="5">
        <f t="shared" si="66"/>
        <v>19</v>
      </c>
      <c r="I822" s="5"/>
      <c r="J822" s="5" t="s">
        <v>1024</v>
      </c>
      <c r="K822" s="5" t="s">
        <v>1024</v>
      </c>
      <c r="L822" s="5" t="s">
        <v>1022</v>
      </c>
      <c r="M822" s="5" t="s">
        <v>1024</v>
      </c>
      <c r="N822" s="5" t="s">
        <v>24</v>
      </c>
      <c r="O822" s="6">
        <v>4</v>
      </c>
      <c r="P822" s="6">
        <v>1250</v>
      </c>
      <c r="Q822" s="6">
        <f t="shared" si="62"/>
        <v>5000</v>
      </c>
      <c r="R822" s="6"/>
      <c r="S822" s="6">
        <f t="shared" si="63"/>
        <v>0</v>
      </c>
      <c r="T822" s="5" t="s">
        <v>25</v>
      </c>
      <c r="X822" s="5" t="s">
        <v>1031</v>
      </c>
      <c r="Y822" s="5" t="s">
        <v>1022</v>
      </c>
      <c r="Z822" s="5" t="s">
        <v>1024</v>
      </c>
      <c r="AA822" s="5" t="s">
        <v>24</v>
      </c>
      <c r="AB822" s="6">
        <v>4</v>
      </c>
      <c r="AC822" s="6">
        <v>1250</v>
      </c>
      <c r="AD822" s="6">
        <f t="shared" si="64"/>
        <v>5000</v>
      </c>
      <c r="AE822" s="6"/>
      <c r="AF822" s="6">
        <f t="shared" si="65"/>
        <v>0</v>
      </c>
    </row>
    <row r="823" spans="1:32" x14ac:dyDescent="0.2">
      <c r="A823" s="1">
        <v>1293</v>
      </c>
      <c r="B823" s="4" t="s">
        <v>20</v>
      </c>
      <c r="C823" s="4">
        <v>46003</v>
      </c>
      <c r="D823" s="5" t="s">
        <v>20</v>
      </c>
      <c r="E823" s="5"/>
      <c r="F823" s="5" t="s">
        <v>1032</v>
      </c>
      <c r="G823" s="5" t="s">
        <v>1032</v>
      </c>
      <c r="H823" s="5">
        <f t="shared" si="66"/>
        <v>19</v>
      </c>
      <c r="I823" s="5"/>
      <c r="J823" s="5" t="s">
        <v>1024</v>
      </c>
      <c r="K823" s="5" t="s">
        <v>1024</v>
      </c>
      <c r="L823" s="5" t="s">
        <v>1022</v>
      </c>
      <c r="M823" s="5" t="s">
        <v>1024</v>
      </c>
      <c r="N823" s="5" t="s">
        <v>24</v>
      </c>
      <c r="O823" s="6">
        <v>1</v>
      </c>
      <c r="P823" s="6">
        <v>1500</v>
      </c>
      <c r="Q823" s="6">
        <f t="shared" si="62"/>
        <v>1500</v>
      </c>
      <c r="R823" s="6"/>
      <c r="S823" s="6">
        <f t="shared" si="63"/>
        <v>0</v>
      </c>
      <c r="T823" s="5" t="s">
        <v>25</v>
      </c>
      <c r="X823" s="5" t="s">
        <v>1032</v>
      </c>
      <c r="Y823" s="5" t="s">
        <v>1022</v>
      </c>
      <c r="Z823" s="5" t="s">
        <v>1024</v>
      </c>
      <c r="AA823" s="5" t="s">
        <v>24</v>
      </c>
      <c r="AB823" s="6">
        <v>1</v>
      </c>
      <c r="AC823" s="6">
        <v>1500</v>
      </c>
      <c r="AD823" s="6">
        <f t="shared" si="64"/>
        <v>1500</v>
      </c>
      <c r="AE823" s="6"/>
      <c r="AF823" s="6">
        <f t="shared" si="65"/>
        <v>0</v>
      </c>
    </row>
    <row r="824" spans="1:32" x14ac:dyDescent="0.2">
      <c r="A824" s="1">
        <v>1360</v>
      </c>
      <c r="B824" s="4" t="s">
        <v>20</v>
      </c>
      <c r="C824" s="4">
        <v>46004</v>
      </c>
      <c r="D824" s="5" t="s">
        <v>20</v>
      </c>
      <c r="E824" s="5"/>
      <c r="F824" s="5" t="s">
        <v>1032</v>
      </c>
      <c r="G824" s="5" t="s">
        <v>1032</v>
      </c>
      <c r="H824" s="5">
        <f t="shared" si="66"/>
        <v>19</v>
      </c>
      <c r="I824" s="5"/>
      <c r="J824" s="5" t="s">
        <v>1024</v>
      </c>
      <c r="K824" s="5" t="s">
        <v>1024</v>
      </c>
      <c r="L824" s="5" t="s">
        <v>1022</v>
      </c>
      <c r="M824" s="5" t="s">
        <v>1024</v>
      </c>
      <c r="N824" s="5" t="s">
        <v>24</v>
      </c>
      <c r="O824" s="6">
        <v>12</v>
      </c>
      <c r="P824" s="6">
        <v>1500</v>
      </c>
      <c r="Q824" s="6">
        <f t="shared" si="62"/>
        <v>18000</v>
      </c>
      <c r="R824" s="6"/>
      <c r="S824" s="6">
        <f t="shared" si="63"/>
        <v>0</v>
      </c>
      <c r="T824" s="5" t="s">
        <v>25</v>
      </c>
      <c r="X824" s="5" t="s">
        <v>1032</v>
      </c>
      <c r="Y824" s="5" t="s">
        <v>1022</v>
      </c>
      <c r="Z824" s="5" t="s">
        <v>1024</v>
      </c>
      <c r="AA824" s="5" t="s">
        <v>24</v>
      </c>
      <c r="AB824" s="6">
        <v>12</v>
      </c>
      <c r="AC824" s="6">
        <v>1500</v>
      </c>
      <c r="AD824" s="6">
        <f t="shared" si="64"/>
        <v>18000</v>
      </c>
      <c r="AE824" s="6"/>
      <c r="AF824" s="6">
        <f t="shared" si="65"/>
        <v>0</v>
      </c>
    </row>
    <row r="825" spans="1:32" x14ac:dyDescent="0.2">
      <c r="A825" s="1">
        <v>1416</v>
      </c>
      <c r="B825" s="4" t="s">
        <v>20</v>
      </c>
      <c r="C825" s="4">
        <v>46004</v>
      </c>
      <c r="D825" s="5" t="s">
        <v>20</v>
      </c>
      <c r="E825" s="5"/>
      <c r="F825" s="5" t="s">
        <v>1032</v>
      </c>
      <c r="G825" s="5" t="s">
        <v>1032</v>
      </c>
      <c r="H825" s="5">
        <f t="shared" si="66"/>
        <v>19</v>
      </c>
      <c r="I825" s="5"/>
      <c r="J825" s="5" t="s">
        <v>1024</v>
      </c>
      <c r="K825" s="5" t="s">
        <v>1024</v>
      </c>
      <c r="L825" s="5" t="s">
        <v>1022</v>
      </c>
      <c r="M825" s="5" t="s">
        <v>1024</v>
      </c>
      <c r="N825" s="5" t="s">
        <v>24</v>
      </c>
      <c r="O825" s="6">
        <v>2</v>
      </c>
      <c r="P825" s="6">
        <v>1500</v>
      </c>
      <c r="Q825" s="6">
        <f t="shared" si="62"/>
        <v>3000</v>
      </c>
      <c r="R825" s="6"/>
      <c r="S825" s="6">
        <f t="shared" si="63"/>
        <v>0</v>
      </c>
      <c r="T825" s="5" t="s">
        <v>25</v>
      </c>
      <c r="X825" s="5" t="s">
        <v>1032</v>
      </c>
      <c r="Y825" s="5" t="s">
        <v>1022</v>
      </c>
      <c r="Z825" s="5" t="s">
        <v>1024</v>
      </c>
      <c r="AA825" s="5" t="s">
        <v>24</v>
      </c>
      <c r="AB825" s="6">
        <v>2</v>
      </c>
      <c r="AC825" s="6">
        <v>1500</v>
      </c>
      <c r="AD825" s="6">
        <f t="shared" si="64"/>
        <v>3000</v>
      </c>
      <c r="AE825" s="6"/>
      <c r="AF825" s="6">
        <f t="shared" si="65"/>
        <v>0</v>
      </c>
    </row>
    <row r="826" spans="1:32" x14ac:dyDescent="0.2">
      <c r="A826" s="1">
        <v>1436</v>
      </c>
      <c r="B826" s="4" t="s">
        <v>20</v>
      </c>
      <c r="C826" s="4">
        <v>46004</v>
      </c>
      <c r="D826" s="5" t="s">
        <v>20</v>
      </c>
      <c r="E826" s="5"/>
      <c r="F826" s="5" t="s">
        <v>1033</v>
      </c>
      <c r="G826" s="5" t="s">
        <v>1033</v>
      </c>
      <c r="H826" s="5">
        <f t="shared" si="66"/>
        <v>18</v>
      </c>
      <c r="I826" s="5"/>
      <c r="J826" s="5" t="s">
        <v>1024</v>
      </c>
      <c r="K826" s="5" t="s">
        <v>1024</v>
      </c>
      <c r="L826" s="5" t="s">
        <v>1022</v>
      </c>
      <c r="M826" s="5" t="s">
        <v>1024</v>
      </c>
      <c r="N826" s="5" t="s">
        <v>24</v>
      </c>
      <c r="O826" s="6">
        <v>2</v>
      </c>
      <c r="P826" s="6">
        <v>300</v>
      </c>
      <c r="Q826" s="6">
        <f t="shared" si="62"/>
        <v>600</v>
      </c>
      <c r="R826" s="6"/>
      <c r="S826" s="6">
        <f t="shared" si="63"/>
        <v>0</v>
      </c>
      <c r="T826" s="5" t="s">
        <v>25</v>
      </c>
      <c r="X826" s="5" t="s">
        <v>1033</v>
      </c>
      <c r="Y826" s="5" t="s">
        <v>1022</v>
      </c>
      <c r="Z826" s="5" t="s">
        <v>1024</v>
      </c>
      <c r="AA826" s="5" t="s">
        <v>24</v>
      </c>
      <c r="AB826" s="6">
        <v>2</v>
      </c>
      <c r="AC826" s="6">
        <v>300</v>
      </c>
      <c r="AD826" s="6">
        <f t="shared" si="64"/>
        <v>600</v>
      </c>
      <c r="AE826" s="6"/>
      <c r="AF826" s="6">
        <f t="shared" si="65"/>
        <v>0</v>
      </c>
    </row>
    <row r="827" spans="1:32" x14ac:dyDescent="0.2">
      <c r="A827" s="1">
        <v>1281</v>
      </c>
      <c r="B827" s="4" t="s">
        <v>20</v>
      </c>
      <c r="C827" s="4">
        <v>46003</v>
      </c>
      <c r="D827" s="5" t="s">
        <v>20</v>
      </c>
      <c r="E827" s="5"/>
      <c r="F827" s="5" t="s">
        <v>1034</v>
      </c>
      <c r="G827" s="5" t="s">
        <v>1034</v>
      </c>
      <c r="H827" s="5">
        <f t="shared" si="66"/>
        <v>18</v>
      </c>
      <c r="I827" s="5"/>
      <c r="J827" s="5" t="s">
        <v>1024</v>
      </c>
      <c r="K827" s="5" t="s">
        <v>1024</v>
      </c>
      <c r="L827" s="5" t="s">
        <v>1022</v>
      </c>
      <c r="M827" s="5" t="s">
        <v>1024</v>
      </c>
      <c r="N827" s="5" t="s">
        <v>24</v>
      </c>
      <c r="O827" s="6">
        <v>6</v>
      </c>
      <c r="P827" s="6">
        <v>500</v>
      </c>
      <c r="Q827" s="6">
        <f t="shared" si="62"/>
        <v>3000</v>
      </c>
      <c r="R827" s="6"/>
      <c r="S827" s="6">
        <f t="shared" si="63"/>
        <v>0</v>
      </c>
      <c r="T827" s="5" t="s">
        <v>25</v>
      </c>
      <c r="X827" s="5" t="s">
        <v>1034</v>
      </c>
      <c r="Y827" s="5" t="s">
        <v>1022</v>
      </c>
      <c r="Z827" s="5" t="s">
        <v>1024</v>
      </c>
      <c r="AA827" s="5" t="s">
        <v>24</v>
      </c>
      <c r="AB827" s="6">
        <v>6</v>
      </c>
      <c r="AC827" s="6">
        <v>500</v>
      </c>
      <c r="AD827" s="6">
        <f t="shared" si="64"/>
        <v>3000</v>
      </c>
      <c r="AE827" s="6"/>
      <c r="AF827" s="6">
        <f t="shared" si="65"/>
        <v>0</v>
      </c>
    </row>
    <row r="828" spans="1:32" x14ac:dyDescent="0.2">
      <c r="A828" s="1">
        <v>1302</v>
      </c>
      <c r="B828" s="4" t="s">
        <v>20</v>
      </c>
      <c r="C828" s="4">
        <v>46004</v>
      </c>
      <c r="D828" s="5" t="s">
        <v>20</v>
      </c>
      <c r="E828" s="5"/>
      <c r="F828" s="5" t="s">
        <v>1034</v>
      </c>
      <c r="G828" s="5" t="s">
        <v>1034</v>
      </c>
      <c r="H828" s="5">
        <f t="shared" si="66"/>
        <v>18</v>
      </c>
      <c r="I828" s="5"/>
      <c r="J828" s="5" t="s">
        <v>1024</v>
      </c>
      <c r="K828" s="5" t="s">
        <v>1024</v>
      </c>
      <c r="L828" s="5" t="s">
        <v>1022</v>
      </c>
      <c r="M828" s="5" t="s">
        <v>1024</v>
      </c>
      <c r="N828" s="5" t="s">
        <v>24</v>
      </c>
      <c r="O828" s="6">
        <v>1</v>
      </c>
      <c r="P828" s="6">
        <v>500</v>
      </c>
      <c r="Q828" s="6">
        <f t="shared" si="62"/>
        <v>500</v>
      </c>
      <c r="R828" s="6"/>
      <c r="S828" s="6">
        <f t="shared" si="63"/>
        <v>0</v>
      </c>
      <c r="T828" s="5" t="s">
        <v>25</v>
      </c>
      <c r="X828" s="5" t="s">
        <v>1034</v>
      </c>
      <c r="Y828" s="5" t="s">
        <v>1022</v>
      </c>
      <c r="Z828" s="5" t="s">
        <v>1024</v>
      </c>
      <c r="AA828" s="5" t="s">
        <v>24</v>
      </c>
      <c r="AB828" s="6">
        <v>1</v>
      </c>
      <c r="AC828" s="6">
        <v>500</v>
      </c>
      <c r="AD828" s="6">
        <f t="shared" si="64"/>
        <v>500</v>
      </c>
      <c r="AE828" s="6"/>
      <c r="AF828" s="6">
        <f t="shared" si="65"/>
        <v>0</v>
      </c>
    </row>
    <row r="829" spans="1:32" x14ac:dyDescent="0.2">
      <c r="A829" s="1">
        <v>1329</v>
      </c>
      <c r="B829" s="4" t="s">
        <v>20</v>
      </c>
      <c r="C829" s="4">
        <v>46004</v>
      </c>
      <c r="D829" s="5" t="s">
        <v>20</v>
      </c>
      <c r="E829" s="5"/>
      <c r="F829" s="5" t="s">
        <v>1034</v>
      </c>
      <c r="G829" s="5" t="s">
        <v>1034</v>
      </c>
      <c r="H829" s="5">
        <f t="shared" si="66"/>
        <v>18</v>
      </c>
      <c r="I829" s="5"/>
      <c r="J829" s="5" t="s">
        <v>1024</v>
      </c>
      <c r="K829" s="5" t="s">
        <v>1024</v>
      </c>
      <c r="L829" s="5" t="s">
        <v>1022</v>
      </c>
      <c r="M829" s="5" t="s">
        <v>1024</v>
      </c>
      <c r="N829" s="5" t="s">
        <v>24</v>
      </c>
      <c r="O829" s="6">
        <v>1</v>
      </c>
      <c r="P829" s="6">
        <v>500</v>
      </c>
      <c r="Q829" s="6">
        <f t="shared" si="62"/>
        <v>500</v>
      </c>
      <c r="R829" s="6"/>
      <c r="S829" s="6">
        <f t="shared" si="63"/>
        <v>0</v>
      </c>
      <c r="T829" s="5" t="s">
        <v>25</v>
      </c>
      <c r="X829" s="5" t="s">
        <v>1034</v>
      </c>
      <c r="Y829" s="5" t="s">
        <v>1022</v>
      </c>
      <c r="Z829" s="5" t="s">
        <v>1024</v>
      </c>
      <c r="AA829" s="5" t="s">
        <v>24</v>
      </c>
      <c r="AB829" s="6">
        <v>1</v>
      </c>
      <c r="AC829" s="6">
        <v>500</v>
      </c>
      <c r="AD829" s="6">
        <f t="shared" si="64"/>
        <v>500</v>
      </c>
      <c r="AE829" s="6"/>
      <c r="AF829" s="6">
        <f t="shared" si="65"/>
        <v>0</v>
      </c>
    </row>
    <row r="830" spans="1:32" x14ac:dyDescent="0.2">
      <c r="A830" s="1">
        <v>1401</v>
      </c>
      <c r="B830" s="4" t="s">
        <v>20</v>
      </c>
      <c r="C830" s="4">
        <v>46004</v>
      </c>
      <c r="D830" s="5" t="s">
        <v>20</v>
      </c>
      <c r="E830" s="5"/>
      <c r="F830" s="5" t="s">
        <v>1034</v>
      </c>
      <c r="G830" s="5" t="s">
        <v>1034</v>
      </c>
      <c r="H830" s="5">
        <f t="shared" si="66"/>
        <v>18</v>
      </c>
      <c r="I830" s="5"/>
      <c r="J830" s="5" t="s">
        <v>1024</v>
      </c>
      <c r="K830" s="5" t="s">
        <v>1024</v>
      </c>
      <c r="L830" s="5" t="s">
        <v>1022</v>
      </c>
      <c r="M830" s="5" t="s">
        <v>1024</v>
      </c>
      <c r="N830" s="5" t="s">
        <v>24</v>
      </c>
      <c r="O830" s="6">
        <v>4</v>
      </c>
      <c r="P830" s="6">
        <v>400</v>
      </c>
      <c r="Q830" s="6">
        <f t="shared" si="62"/>
        <v>1600</v>
      </c>
      <c r="R830" s="6"/>
      <c r="S830" s="6">
        <f t="shared" si="63"/>
        <v>0</v>
      </c>
      <c r="T830" s="5" t="s">
        <v>25</v>
      </c>
      <c r="X830" s="5" t="s">
        <v>1034</v>
      </c>
      <c r="Y830" s="5" t="s">
        <v>1022</v>
      </c>
      <c r="Z830" s="5" t="s">
        <v>1024</v>
      </c>
      <c r="AA830" s="5" t="s">
        <v>24</v>
      </c>
      <c r="AB830" s="6">
        <v>4</v>
      </c>
      <c r="AC830" s="6">
        <v>400</v>
      </c>
      <c r="AD830" s="6">
        <f t="shared" si="64"/>
        <v>1600</v>
      </c>
      <c r="AE830" s="6"/>
      <c r="AF830" s="6">
        <f t="shared" si="65"/>
        <v>0</v>
      </c>
    </row>
    <row r="831" spans="1:32" x14ac:dyDescent="0.2">
      <c r="A831" s="1">
        <v>1269</v>
      </c>
      <c r="B831" s="4" t="s">
        <v>20</v>
      </c>
      <c r="C831" s="4">
        <v>46003</v>
      </c>
      <c r="D831" s="5" t="s">
        <v>20</v>
      </c>
      <c r="E831" s="5"/>
      <c r="F831" s="5" t="s">
        <v>1035</v>
      </c>
      <c r="G831" s="5" t="s">
        <v>1035</v>
      </c>
      <c r="H831" s="5">
        <f t="shared" si="66"/>
        <v>18</v>
      </c>
      <c r="I831" s="5"/>
      <c r="J831" s="5" t="s">
        <v>1024</v>
      </c>
      <c r="K831" s="5" t="s">
        <v>1024</v>
      </c>
      <c r="L831" s="5" t="s">
        <v>1022</v>
      </c>
      <c r="M831" s="5" t="s">
        <v>1024</v>
      </c>
      <c r="N831" s="5" t="s">
        <v>24</v>
      </c>
      <c r="O831" s="6">
        <v>3</v>
      </c>
      <c r="P831" s="6">
        <v>750</v>
      </c>
      <c r="Q831" s="6">
        <f t="shared" si="62"/>
        <v>2250</v>
      </c>
      <c r="R831" s="6"/>
      <c r="S831" s="6">
        <f t="shared" si="63"/>
        <v>0</v>
      </c>
      <c r="T831" s="5" t="s">
        <v>25</v>
      </c>
      <c r="X831" s="5" t="s">
        <v>1035</v>
      </c>
      <c r="Y831" s="5" t="s">
        <v>1022</v>
      </c>
      <c r="Z831" s="5" t="s">
        <v>1024</v>
      </c>
      <c r="AA831" s="5" t="s">
        <v>24</v>
      </c>
      <c r="AB831" s="6">
        <v>3</v>
      </c>
      <c r="AC831" s="6">
        <v>750</v>
      </c>
      <c r="AD831" s="6">
        <f t="shared" si="64"/>
        <v>2250</v>
      </c>
      <c r="AE831" s="6"/>
      <c r="AF831" s="6">
        <f t="shared" si="65"/>
        <v>0</v>
      </c>
    </row>
    <row r="832" spans="1:32" x14ac:dyDescent="0.2">
      <c r="A832" s="1">
        <v>1287</v>
      </c>
      <c r="B832" s="4" t="s">
        <v>20</v>
      </c>
      <c r="C832" s="4">
        <v>46003</v>
      </c>
      <c r="D832" s="5" t="s">
        <v>20</v>
      </c>
      <c r="E832" s="5"/>
      <c r="F832" s="5" t="s">
        <v>1035</v>
      </c>
      <c r="G832" s="5" t="s">
        <v>1035</v>
      </c>
      <c r="H832" s="5">
        <f t="shared" si="66"/>
        <v>18</v>
      </c>
      <c r="I832" s="5"/>
      <c r="J832" s="5" t="s">
        <v>1024</v>
      </c>
      <c r="K832" s="5" t="s">
        <v>1024</v>
      </c>
      <c r="L832" s="5" t="s">
        <v>1022</v>
      </c>
      <c r="M832" s="5" t="s">
        <v>1024</v>
      </c>
      <c r="N832" s="5" t="s">
        <v>24</v>
      </c>
      <c r="O832" s="6">
        <v>8</v>
      </c>
      <c r="P832" s="6">
        <v>750</v>
      </c>
      <c r="Q832" s="6">
        <f t="shared" si="62"/>
        <v>6000</v>
      </c>
      <c r="R832" s="6"/>
      <c r="S832" s="6">
        <f t="shared" si="63"/>
        <v>0</v>
      </c>
      <c r="T832" s="5" t="s">
        <v>25</v>
      </c>
      <c r="X832" s="5" t="s">
        <v>1035</v>
      </c>
      <c r="Y832" s="5" t="s">
        <v>1022</v>
      </c>
      <c r="Z832" s="5" t="s">
        <v>1024</v>
      </c>
      <c r="AA832" s="5" t="s">
        <v>24</v>
      </c>
      <c r="AB832" s="6">
        <v>8</v>
      </c>
      <c r="AC832" s="6">
        <v>750</v>
      </c>
      <c r="AD832" s="6">
        <f t="shared" si="64"/>
        <v>6000</v>
      </c>
      <c r="AE832" s="6"/>
      <c r="AF832" s="6">
        <f t="shared" si="65"/>
        <v>0</v>
      </c>
    </row>
    <row r="833" spans="1:32" x14ac:dyDescent="0.2">
      <c r="A833" s="1">
        <v>1316</v>
      </c>
      <c r="B833" s="4" t="s">
        <v>20</v>
      </c>
      <c r="C833" s="4">
        <v>46004</v>
      </c>
      <c r="D833" s="5" t="s">
        <v>20</v>
      </c>
      <c r="E833" s="5"/>
      <c r="F833" s="5" t="s">
        <v>1035</v>
      </c>
      <c r="G833" s="5" t="s">
        <v>1035</v>
      </c>
      <c r="H833" s="5">
        <f t="shared" si="66"/>
        <v>18</v>
      </c>
      <c r="I833" s="5"/>
      <c r="J833" s="5" t="s">
        <v>1024</v>
      </c>
      <c r="K833" s="5" t="s">
        <v>1024</v>
      </c>
      <c r="L833" s="5" t="s">
        <v>1022</v>
      </c>
      <c r="M833" s="5" t="s">
        <v>1024</v>
      </c>
      <c r="N833" s="5" t="s">
        <v>24</v>
      </c>
      <c r="O833" s="6">
        <v>1</v>
      </c>
      <c r="P833" s="6">
        <v>750</v>
      </c>
      <c r="Q833" s="6">
        <f t="shared" si="62"/>
        <v>750</v>
      </c>
      <c r="R833" s="6"/>
      <c r="S833" s="6">
        <f t="shared" si="63"/>
        <v>0</v>
      </c>
      <c r="T833" s="5" t="s">
        <v>25</v>
      </c>
      <c r="X833" s="5" t="s">
        <v>1035</v>
      </c>
      <c r="Y833" s="5" t="s">
        <v>1022</v>
      </c>
      <c r="Z833" s="5" t="s">
        <v>1024</v>
      </c>
      <c r="AA833" s="5" t="s">
        <v>24</v>
      </c>
      <c r="AB833" s="6">
        <v>1</v>
      </c>
      <c r="AC833" s="6">
        <v>750</v>
      </c>
      <c r="AD833" s="6">
        <f t="shared" si="64"/>
        <v>750</v>
      </c>
      <c r="AE833" s="6"/>
      <c r="AF833" s="6">
        <f t="shared" si="65"/>
        <v>0</v>
      </c>
    </row>
    <row r="834" spans="1:32" x14ac:dyDescent="0.2">
      <c r="A834" s="1">
        <v>1357</v>
      </c>
      <c r="B834" s="4" t="s">
        <v>20</v>
      </c>
      <c r="C834" s="4">
        <v>46004</v>
      </c>
      <c r="D834" s="5" t="s">
        <v>20</v>
      </c>
      <c r="E834" s="5"/>
      <c r="F834" s="5" t="s">
        <v>1035</v>
      </c>
      <c r="G834" s="5" t="s">
        <v>1035</v>
      </c>
      <c r="H834" s="5">
        <f t="shared" si="66"/>
        <v>18</v>
      </c>
      <c r="I834" s="5"/>
      <c r="J834" s="5" t="s">
        <v>1024</v>
      </c>
      <c r="K834" s="5" t="s">
        <v>1024</v>
      </c>
      <c r="L834" s="5" t="s">
        <v>1022</v>
      </c>
      <c r="M834" s="5" t="s">
        <v>1024</v>
      </c>
      <c r="N834" s="5" t="s">
        <v>24</v>
      </c>
      <c r="O834" s="6">
        <v>26</v>
      </c>
      <c r="P834" s="6">
        <v>750</v>
      </c>
      <c r="Q834" s="6">
        <f t="shared" si="62"/>
        <v>19500</v>
      </c>
      <c r="R834" s="6"/>
      <c r="S834" s="6">
        <f t="shared" si="63"/>
        <v>0</v>
      </c>
      <c r="T834" s="5" t="s">
        <v>25</v>
      </c>
      <c r="X834" s="5" t="s">
        <v>1035</v>
      </c>
      <c r="Y834" s="5" t="s">
        <v>1022</v>
      </c>
      <c r="Z834" s="5" t="s">
        <v>1024</v>
      </c>
      <c r="AA834" s="5" t="s">
        <v>24</v>
      </c>
      <c r="AB834" s="6">
        <v>26</v>
      </c>
      <c r="AC834" s="6">
        <v>750</v>
      </c>
      <c r="AD834" s="6">
        <f t="shared" si="64"/>
        <v>19500</v>
      </c>
      <c r="AE834" s="6"/>
      <c r="AF834" s="6">
        <f t="shared" si="65"/>
        <v>0</v>
      </c>
    </row>
    <row r="835" spans="1:32" x14ac:dyDescent="0.2">
      <c r="A835" s="1">
        <v>1397</v>
      </c>
      <c r="B835" s="4" t="s">
        <v>20</v>
      </c>
      <c r="C835" s="4">
        <v>46004</v>
      </c>
      <c r="D835" s="5" t="s">
        <v>20</v>
      </c>
      <c r="E835" s="5"/>
      <c r="F835" s="5" t="s">
        <v>1035</v>
      </c>
      <c r="G835" s="5" t="s">
        <v>1035</v>
      </c>
      <c r="H835" s="5">
        <f t="shared" si="66"/>
        <v>18</v>
      </c>
      <c r="I835" s="5"/>
      <c r="J835" s="5" t="s">
        <v>1024</v>
      </c>
      <c r="K835" s="5" t="s">
        <v>1024</v>
      </c>
      <c r="L835" s="5" t="s">
        <v>1022</v>
      </c>
      <c r="M835" s="5" t="s">
        <v>1024</v>
      </c>
      <c r="N835" s="5" t="s">
        <v>24</v>
      </c>
      <c r="O835" s="6">
        <v>1</v>
      </c>
      <c r="P835" s="6">
        <v>750</v>
      </c>
      <c r="Q835" s="6">
        <f t="shared" si="62"/>
        <v>750</v>
      </c>
      <c r="R835" s="6"/>
      <c r="S835" s="6">
        <f t="shared" si="63"/>
        <v>0</v>
      </c>
      <c r="T835" s="5" t="s">
        <v>25</v>
      </c>
      <c r="X835" s="5" t="s">
        <v>1035</v>
      </c>
      <c r="Y835" s="5" t="s">
        <v>1022</v>
      </c>
      <c r="Z835" s="5" t="s">
        <v>1024</v>
      </c>
      <c r="AA835" s="5" t="s">
        <v>24</v>
      </c>
      <c r="AB835" s="6">
        <v>1</v>
      </c>
      <c r="AC835" s="6">
        <v>750</v>
      </c>
      <c r="AD835" s="6">
        <f t="shared" si="64"/>
        <v>750</v>
      </c>
      <c r="AE835" s="6"/>
      <c r="AF835" s="6">
        <f t="shared" si="65"/>
        <v>0</v>
      </c>
    </row>
    <row r="836" spans="1:32" x14ac:dyDescent="0.2">
      <c r="A836" s="1">
        <v>1428</v>
      </c>
      <c r="B836" s="4" t="s">
        <v>20</v>
      </c>
      <c r="C836" s="4">
        <v>46004</v>
      </c>
      <c r="D836" s="5" t="s">
        <v>20</v>
      </c>
      <c r="E836" s="5"/>
      <c r="F836" s="5" t="s">
        <v>1035</v>
      </c>
      <c r="G836" s="5" t="s">
        <v>1035</v>
      </c>
      <c r="H836" s="5">
        <f t="shared" si="66"/>
        <v>18</v>
      </c>
      <c r="I836" s="5"/>
      <c r="J836" s="5" t="s">
        <v>1024</v>
      </c>
      <c r="K836" s="5" t="s">
        <v>1024</v>
      </c>
      <c r="L836" s="5" t="s">
        <v>1022</v>
      </c>
      <c r="M836" s="5" t="s">
        <v>1024</v>
      </c>
      <c r="N836" s="5" t="s">
        <v>24</v>
      </c>
      <c r="O836" s="6">
        <v>3</v>
      </c>
      <c r="P836" s="6">
        <v>750</v>
      </c>
      <c r="Q836" s="6">
        <f t="shared" si="62"/>
        <v>2250</v>
      </c>
      <c r="R836" s="6"/>
      <c r="S836" s="6">
        <f t="shared" si="63"/>
        <v>0</v>
      </c>
      <c r="T836" s="5" t="s">
        <v>25</v>
      </c>
      <c r="X836" s="5" t="s">
        <v>1035</v>
      </c>
      <c r="Y836" s="5" t="s">
        <v>1022</v>
      </c>
      <c r="Z836" s="5" t="s">
        <v>1024</v>
      </c>
      <c r="AA836" s="5" t="s">
        <v>24</v>
      </c>
      <c r="AB836" s="6">
        <v>3</v>
      </c>
      <c r="AC836" s="6">
        <v>750</v>
      </c>
      <c r="AD836" s="6">
        <f t="shared" si="64"/>
        <v>2250</v>
      </c>
      <c r="AE836" s="6"/>
      <c r="AF836" s="6">
        <f t="shared" si="65"/>
        <v>0</v>
      </c>
    </row>
    <row r="837" spans="1:32" x14ac:dyDescent="0.2">
      <c r="A837" s="1">
        <v>1317</v>
      </c>
      <c r="B837" s="4" t="s">
        <v>20</v>
      </c>
      <c r="C837" s="4">
        <v>46004</v>
      </c>
      <c r="D837" s="5" t="s">
        <v>20</v>
      </c>
      <c r="E837" s="5"/>
      <c r="F837" s="5" t="s">
        <v>1036</v>
      </c>
      <c r="G837" s="5" t="s">
        <v>1036</v>
      </c>
      <c r="H837" s="5">
        <f t="shared" si="66"/>
        <v>18</v>
      </c>
      <c r="I837" s="5"/>
      <c r="J837" s="5" t="s">
        <v>1024</v>
      </c>
      <c r="K837" s="5" t="s">
        <v>1024</v>
      </c>
      <c r="L837" s="5" t="s">
        <v>1022</v>
      </c>
      <c r="M837" s="5" t="s">
        <v>1024</v>
      </c>
      <c r="N837" s="5" t="s">
        <v>24</v>
      </c>
      <c r="O837" s="6">
        <v>4</v>
      </c>
      <c r="P837" s="6">
        <v>1000</v>
      </c>
      <c r="Q837" s="6">
        <f t="shared" si="62"/>
        <v>4000</v>
      </c>
      <c r="R837" s="6"/>
      <c r="S837" s="6">
        <f t="shared" si="63"/>
        <v>0</v>
      </c>
      <c r="T837" s="5" t="s">
        <v>25</v>
      </c>
      <c r="X837" s="5" t="s">
        <v>1036</v>
      </c>
      <c r="Y837" s="5" t="s">
        <v>1022</v>
      </c>
      <c r="Z837" s="5" t="s">
        <v>1024</v>
      </c>
      <c r="AA837" s="5" t="s">
        <v>24</v>
      </c>
      <c r="AB837" s="6">
        <v>4</v>
      </c>
      <c r="AC837" s="6">
        <v>1000</v>
      </c>
      <c r="AD837" s="6">
        <f t="shared" si="64"/>
        <v>4000</v>
      </c>
      <c r="AE837" s="6"/>
      <c r="AF837" s="6">
        <f t="shared" si="65"/>
        <v>0</v>
      </c>
    </row>
    <row r="838" spans="1:32" x14ac:dyDescent="0.2">
      <c r="A838" s="1">
        <v>1363</v>
      </c>
      <c r="B838" s="4" t="s">
        <v>20</v>
      </c>
      <c r="C838" s="4">
        <v>46004</v>
      </c>
      <c r="D838" s="5" t="s">
        <v>20</v>
      </c>
      <c r="E838" s="5"/>
      <c r="F838" s="5" t="s">
        <v>1036</v>
      </c>
      <c r="G838" s="5" t="s">
        <v>1036</v>
      </c>
      <c r="H838" s="5">
        <f t="shared" si="66"/>
        <v>18</v>
      </c>
      <c r="I838" s="5"/>
      <c r="J838" s="5" t="s">
        <v>1024</v>
      </c>
      <c r="K838" s="5" t="s">
        <v>1024</v>
      </c>
      <c r="L838" s="5" t="s">
        <v>1022</v>
      </c>
      <c r="M838" s="5" t="s">
        <v>1024</v>
      </c>
      <c r="N838" s="5" t="s">
        <v>24</v>
      </c>
      <c r="O838" s="6">
        <v>11</v>
      </c>
      <c r="P838" s="6">
        <v>1000</v>
      </c>
      <c r="Q838" s="6">
        <f t="shared" si="62"/>
        <v>11000</v>
      </c>
      <c r="R838" s="6"/>
      <c r="S838" s="6">
        <f t="shared" si="63"/>
        <v>0</v>
      </c>
      <c r="T838" s="5" t="s">
        <v>25</v>
      </c>
      <c r="X838" s="5" t="s">
        <v>1036</v>
      </c>
      <c r="Y838" s="5" t="s">
        <v>1022</v>
      </c>
      <c r="Z838" s="5" t="s">
        <v>1024</v>
      </c>
      <c r="AA838" s="5" t="s">
        <v>24</v>
      </c>
      <c r="AB838" s="6">
        <v>11</v>
      </c>
      <c r="AC838" s="6">
        <v>1000</v>
      </c>
      <c r="AD838" s="6">
        <f t="shared" si="64"/>
        <v>11000</v>
      </c>
      <c r="AE838" s="6"/>
      <c r="AF838" s="6">
        <f t="shared" si="65"/>
        <v>0</v>
      </c>
    </row>
    <row r="839" spans="1:32" x14ac:dyDescent="0.2">
      <c r="A839" s="1">
        <v>1415</v>
      </c>
      <c r="B839" s="4" t="s">
        <v>20</v>
      </c>
      <c r="C839" s="4">
        <v>46004</v>
      </c>
      <c r="D839" s="5" t="s">
        <v>20</v>
      </c>
      <c r="E839" s="5"/>
      <c r="F839" s="5" t="s">
        <v>1036</v>
      </c>
      <c r="G839" s="5" t="s">
        <v>1036</v>
      </c>
      <c r="H839" s="5">
        <f t="shared" si="66"/>
        <v>18</v>
      </c>
      <c r="I839" s="5"/>
      <c r="J839" s="5" t="s">
        <v>1024</v>
      </c>
      <c r="K839" s="5" t="s">
        <v>1024</v>
      </c>
      <c r="L839" s="5" t="s">
        <v>1022</v>
      </c>
      <c r="M839" s="5" t="s">
        <v>1024</v>
      </c>
      <c r="N839" s="5" t="s">
        <v>24</v>
      </c>
      <c r="O839" s="6">
        <v>7</v>
      </c>
      <c r="P839" s="6">
        <v>1000</v>
      </c>
      <c r="Q839" s="6">
        <f t="shared" si="62"/>
        <v>7000</v>
      </c>
      <c r="R839" s="6"/>
      <c r="S839" s="6">
        <f t="shared" si="63"/>
        <v>0</v>
      </c>
      <c r="T839" s="5" t="s">
        <v>25</v>
      </c>
      <c r="X839" s="5" t="s">
        <v>1036</v>
      </c>
      <c r="Y839" s="5" t="s">
        <v>1022</v>
      </c>
      <c r="Z839" s="5" t="s">
        <v>1024</v>
      </c>
      <c r="AA839" s="5" t="s">
        <v>24</v>
      </c>
      <c r="AB839" s="6">
        <v>7</v>
      </c>
      <c r="AC839" s="6">
        <v>1000</v>
      </c>
      <c r="AD839" s="6">
        <f t="shared" si="64"/>
        <v>7000</v>
      </c>
      <c r="AE839" s="6"/>
      <c r="AF839" s="6">
        <f t="shared" si="65"/>
        <v>0</v>
      </c>
    </row>
    <row r="840" spans="1:32" x14ac:dyDescent="0.2">
      <c r="A840" s="1">
        <v>1140</v>
      </c>
      <c r="B840" s="4" t="s">
        <v>60</v>
      </c>
      <c r="C840" s="4">
        <v>46003</v>
      </c>
      <c r="D840" s="5" t="s">
        <v>60</v>
      </c>
      <c r="E840" s="5"/>
      <c r="F840" s="5" t="s">
        <v>1037</v>
      </c>
      <c r="G840" s="5" t="s">
        <v>1037</v>
      </c>
      <c r="H840" s="5">
        <f t="shared" si="66"/>
        <v>23</v>
      </c>
      <c r="I840" s="5"/>
      <c r="J840" s="5" t="s">
        <v>1024</v>
      </c>
      <c r="K840" s="5" t="s">
        <v>1024</v>
      </c>
      <c r="L840" s="5" t="s">
        <v>1022</v>
      </c>
      <c r="M840" s="5" t="s">
        <v>1024</v>
      </c>
      <c r="N840" s="5" t="s">
        <v>24</v>
      </c>
      <c r="O840" s="6">
        <v>10</v>
      </c>
      <c r="P840" s="6">
        <v>500</v>
      </c>
      <c r="Q840" s="6">
        <f t="shared" si="62"/>
        <v>5000</v>
      </c>
      <c r="R840" s="6"/>
      <c r="S840" s="6">
        <f t="shared" si="63"/>
        <v>0</v>
      </c>
      <c r="T840" s="5" t="s">
        <v>25</v>
      </c>
      <c r="X840" s="5" t="s">
        <v>1037</v>
      </c>
      <c r="Y840" s="5" t="s">
        <v>1022</v>
      </c>
      <c r="Z840" s="5" t="s">
        <v>1024</v>
      </c>
      <c r="AA840" s="5" t="s">
        <v>24</v>
      </c>
      <c r="AB840" s="6">
        <v>10</v>
      </c>
      <c r="AC840" s="6">
        <v>500</v>
      </c>
      <c r="AD840" s="6">
        <f t="shared" si="64"/>
        <v>5000</v>
      </c>
      <c r="AE840" s="6"/>
      <c r="AF840" s="6">
        <f t="shared" si="65"/>
        <v>0</v>
      </c>
    </row>
    <row r="841" spans="1:32" x14ac:dyDescent="0.2">
      <c r="A841" s="1">
        <v>1139</v>
      </c>
      <c r="B841" s="4" t="s">
        <v>60</v>
      </c>
      <c r="C841" s="4">
        <v>46003</v>
      </c>
      <c r="D841" s="5" t="s">
        <v>60</v>
      </c>
      <c r="E841" s="5"/>
      <c r="F841" s="5" t="s">
        <v>1038</v>
      </c>
      <c r="G841" s="5" t="s">
        <v>1038</v>
      </c>
      <c r="H841" s="5">
        <f t="shared" si="66"/>
        <v>23</v>
      </c>
      <c r="I841" s="5"/>
      <c r="J841" s="5" t="s">
        <v>1024</v>
      </c>
      <c r="K841" s="5" t="s">
        <v>1024</v>
      </c>
      <c r="L841" s="5" t="s">
        <v>1022</v>
      </c>
      <c r="M841" s="5" t="s">
        <v>1024</v>
      </c>
      <c r="N841" s="5" t="s">
        <v>24</v>
      </c>
      <c r="O841" s="6">
        <v>8</v>
      </c>
      <c r="P841" s="6">
        <v>600</v>
      </c>
      <c r="Q841" s="6">
        <f t="shared" ref="Q841:Q904" si="67">+IFERROR(O841*P841,0)</f>
        <v>4800</v>
      </c>
      <c r="R841" s="6"/>
      <c r="S841" s="6">
        <f t="shared" ref="S841:S904" si="68">+IFERROR(O841*R841,0)</f>
        <v>0</v>
      </c>
      <c r="T841" s="5" t="s">
        <v>25</v>
      </c>
      <c r="X841" s="5" t="s">
        <v>1038</v>
      </c>
      <c r="Y841" s="5" t="s">
        <v>1022</v>
      </c>
      <c r="Z841" s="5" t="s">
        <v>1024</v>
      </c>
      <c r="AA841" s="5" t="s">
        <v>24</v>
      </c>
      <c r="AB841" s="6">
        <v>8</v>
      </c>
      <c r="AC841" s="6">
        <v>600</v>
      </c>
      <c r="AD841" s="6">
        <f t="shared" ref="AD841:AD904" si="69">+IFERROR(AB841*AC841,0)</f>
        <v>4800</v>
      </c>
      <c r="AE841" s="6"/>
      <c r="AF841" s="6">
        <f t="shared" ref="AF841:AF904" si="70">+IFERROR(AB841*AE841,0)</f>
        <v>0</v>
      </c>
    </row>
    <row r="842" spans="1:32" x14ac:dyDescent="0.2">
      <c r="A842" s="1">
        <v>1030</v>
      </c>
      <c r="B842" s="4" t="s">
        <v>60</v>
      </c>
      <c r="C842" s="4">
        <v>46003</v>
      </c>
      <c r="D842" s="5" t="s">
        <v>60</v>
      </c>
      <c r="E842" s="5"/>
      <c r="F842" s="5" t="s">
        <v>1039</v>
      </c>
      <c r="G842" s="5" t="s">
        <v>1039</v>
      </c>
      <c r="H842" s="5">
        <f t="shared" ref="H842:H905" si="71">+LEN(G842)</f>
        <v>14</v>
      </c>
      <c r="I842" s="5"/>
      <c r="J842" s="5" t="s">
        <v>1024</v>
      </c>
      <c r="K842" s="5" t="s">
        <v>1024</v>
      </c>
      <c r="L842" s="5" t="s">
        <v>1022</v>
      </c>
      <c r="M842" s="5" t="s">
        <v>1024</v>
      </c>
      <c r="N842" s="5" t="s">
        <v>24</v>
      </c>
      <c r="O842" s="6">
        <v>1</v>
      </c>
      <c r="P842" s="6">
        <v>500</v>
      </c>
      <c r="Q842" s="6">
        <f t="shared" si="67"/>
        <v>500</v>
      </c>
      <c r="R842" s="6"/>
      <c r="S842" s="6">
        <f t="shared" si="68"/>
        <v>0</v>
      </c>
      <c r="T842" s="5" t="s">
        <v>25</v>
      </c>
      <c r="X842" s="5" t="s">
        <v>1039</v>
      </c>
      <c r="Y842" s="5" t="s">
        <v>1022</v>
      </c>
      <c r="Z842" s="5" t="s">
        <v>1024</v>
      </c>
      <c r="AA842" s="5" t="s">
        <v>24</v>
      </c>
      <c r="AB842" s="6">
        <v>1</v>
      </c>
      <c r="AC842" s="6">
        <v>500</v>
      </c>
      <c r="AD842" s="6">
        <f t="shared" si="69"/>
        <v>500</v>
      </c>
      <c r="AE842" s="6"/>
      <c r="AF842" s="6">
        <f t="shared" si="70"/>
        <v>0</v>
      </c>
    </row>
    <row r="843" spans="1:32" x14ac:dyDescent="0.2">
      <c r="A843" s="1">
        <v>1086</v>
      </c>
      <c r="B843" s="4" t="s">
        <v>60</v>
      </c>
      <c r="C843" s="4">
        <v>46003</v>
      </c>
      <c r="D843" s="5" t="s">
        <v>60</v>
      </c>
      <c r="E843" s="5"/>
      <c r="F843" s="5" t="s">
        <v>1040</v>
      </c>
      <c r="G843" s="5" t="s">
        <v>1040</v>
      </c>
      <c r="H843" s="5">
        <f t="shared" si="71"/>
        <v>14</v>
      </c>
      <c r="I843" s="5"/>
      <c r="J843" s="5" t="s">
        <v>1024</v>
      </c>
      <c r="K843" s="5" t="s">
        <v>1024</v>
      </c>
      <c r="L843" s="5" t="s">
        <v>1022</v>
      </c>
      <c r="M843" s="5" t="s">
        <v>1024</v>
      </c>
      <c r="N843" s="5" t="s">
        <v>24</v>
      </c>
      <c r="O843" s="6">
        <v>1</v>
      </c>
      <c r="P843" s="6">
        <v>1000</v>
      </c>
      <c r="Q843" s="6">
        <f t="shared" si="67"/>
        <v>1000</v>
      </c>
      <c r="R843" s="6"/>
      <c r="S843" s="6">
        <f t="shared" si="68"/>
        <v>0</v>
      </c>
      <c r="T843" s="5" t="s">
        <v>25</v>
      </c>
      <c r="X843" s="5" t="s">
        <v>1040</v>
      </c>
      <c r="Y843" s="5" t="s">
        <v>1022</v>
      </c>
      <c r="Z843" s="5" t="s">
        <v>1024</v>
      </c>
      <c r="AA843" s="5" t="s">
        <v>24</v>
      </c>
      <c r="AB843" s="6">
        <v>1</v>
      </c>
      <c r="AC843" s="6">
        <v>1000</v>
      </c>
      <c r="AD843" s="6">
        <f t="shared" si="69"/>
        <v>1000</v>
      </c>
      <c r="AE843" s="6"/>
      <c r="AF843" s="6">
        <f t="shared" si="70"/>
        <v>0</v>
      </c>
    </row>
    <row r="844" spans="1:32" x14ac:dyDescent="0.2">
      <c r="A844" s="1">
        <v>40</v>
      </c>
      <c r="B844" s="4" t="s">
        <v>27</v>
      </c>
      <c r="C844" s="4">
        <v>45998</v>
      </c>
      <c r="D844" s="5" t="s">
        <v>35</v>
      </c>
      <c r="E844" s="5"/>
      <c r="F844" s="5" t="s">
        <v>1041</v>
      </c>
      <c r="G844" s="5" t="s">
        <v>1041</v>
      </c>
      <c r="H844" s="5">
        <f t="shared" si="71"/>
        <v>19</v>
      </c>
      <c r="I844" s="5"/>
      <c r="J844" s="5" t="s">
        <v>1024</v>
      </c>
      <c r="K844" s="5" t="s">
        <v>1024</v>
      </c>
      <c r="L844" s="5" t="s">
        <v>1022</v>
      </c>
      <c r="M844" s="5" t="s">
        <v>1024</v>
      </c>
      <c r="N844" s="5" t="s">
        <v>241</v>
      </c>
      <c r="O844" s="6">
        <v>1</v>
      </c>
      <c r="P844" s="6">
        <v>1250</v>
      </c>
      <c r="Q844" s="6">
        <f t="shared" si="67"/>
        <v>1250</v>
      </c>
      <c r="R844" s="6"/>
      <c r="S844" s="6">
        <f t="shared" si="68"/>
        <v>0</v>
      </c>
      <c r="T844" s="5" t="s">
        <v>25</v>
      </c>
      <c r="X844" s="5" t="s">
        <v>1041</v>
      </c>
      <c r="Y844" s="5" t="s">
        <v>1022</v>
      </c>
      <c r="Z844" s="5" t="s">
        <v>1024</v>
      </c>
      <c r="AA844" s="5" t="s">
        <v>241</v>
      </c>
      <c r="AB844" s="6">
        <v>1</v>
      </c>
      <c r="AC844" s="6">
        <v>1250</v>
      </c>
      <c r="AD844" s="6">
        <f t="shared" si="69"/>
        <v>1250</v>
      </c>
      <c r="AE844" s="6"/>
      <c r="AF844" s="6">
        <f t="shared" si="70"/>
        <v>0</v>
      </c>
    </row>
    <row r="845" spans="1:32" x14ac:dyDescent="0.2">
      <c r="A845" s="1">
        <v>48</v>
      </c>
      <c r="B845" s="4" t="s">
        <v>27</v>
      </c>
      <c r="C845" s="4">
        <v>45998</v>
      </c>
      <c r="D845" s="5" t="s">
        <v>35</v>
      </c>
      <c r="E845" s="5"/>
      <c r="F845" s="5" t="s">
        <v>1042</v>
      </c>
      <c r="G845" s="5" t="s">
        <v>1042</v>
      </c>
      <c r="H845" s="5">
        <f t="shared" si="71"/>
        <v>17</v>
      </c>
      <c r="I845" s="5"/>
      <c r="J845" s="5" t="s">
        <v>1024</v>
      </c>
      <c r="K845" s="5" t="s">
        <v>1024</v>
      </c>
      <c r="L845" s="5" t="s">
        <v>1022</v>
      </c>
      <c r="M845" s="5" t="s">
        <v>1024</v>
      </c>
      <c r="N845" s="5" t="s">
        <v>241</v>
      </c>
      <c r="O845" s="6">
        <v>1</v>
      </c>
      <c r="P845" s="6">
        <v>750</v>
      </c>
      <c r="Q845" s="6">
        <f t="shared" si="67"/>
        <v>750</v>
      </c>
      <c r="R845" s="6"/>
      <c r="S845" s="6">
        <f t="shared" si="68"/>
        <v>0</v>
      </c>
      <c r="T845" s="5" t="s">
        <v>25</v>
      </c>
      <c r="X845" s="5" t="s">
        <v>1042</v>
      </c>
      <c r="Y845" s="5" t="s">
        <v>1022</v>
      </c>
      <c r="Z845" s="5" t="s">
        <v>1024</v>
      </c>
      <c r="AA845" s="5" t="s">
        <v>241</v>
      </c>
      <c r="AB845" s="6">
        <v>1</v>
      </c>
      <c r="AC845" s="6">
        <v>750</v>
      </c>
      <c r="AD845" s="6">
        <f t="shared" si="69"/>
        <v>750</v>
      </c>
      <c r="AE845" s="6"/>
      <c r="AF845" s="6">
        <f t="shared" si="70"/>
        <v>0</v>
      </c>
    </row>
    <row r="846" spans="1:32" x14ac:dyDescent="0.2">
      <c r="A846" s="1">
        <v>53</v>
      </c>
      <c r="B846" s="4" t="s">
        <v>27</v>
      </c>
      <c r="C846" s="4">
        <v>45998</v>
      </c>
      <c r="D846" s="5" t="s">
        <v>35</v>
      </c>
      <c r="E846" s="5"/>
      <c r="F846" s="5" t="s">
        <v>1042</v>
      </c>
      <c r="G846" s="5" t="s">
        <v>1042</v>
      </c>
      <c r="H846" s="5">
        <f t="shared" si="71"/>
        <v>17</v>
      </c>
      <c r="I846" s="5"/>
      <c r="J846" s="5" t="s">
        <v>1024</v>
      </c>
      <c r="K846" s="5" t="s">
        <v>1024</v>
      </c>
      <c r="L846" s="5" t="s">
        <v>1022</v>
      </c>
      <c r="M846" s="5" t="s">
        <v>1024</v>
      </c>
      <c r="N846" s="5" t="s">
        <v>241</v>
      </c>
      <c r="O846" s="6">
        <v>2</v>
      </c>
      <c r="P846" s="6">
        <v>750</v>
      </c>
      <c r="Q846" s="6">
        <f t="shared" si="67"/>
        <v>1500</v>
      </c>
      <c r="R846" s="6"/>
      <c r="S846" s="6">
        <f t="shared" si="68"/>
        <v>0</v>
      </c>
      <c r="T846" s="5" t="s">
        <v>25</v>
      </c>
      <c r="X846" s="5" t="s">
        <v>1042</v>
      </c>
      <c r="Y846" s="5" t="s">
        <v>1022</v>
      </c>
      <c r="Z846" s="5" t="s">
        <v>1024</v>
      </c>
      <c r="AA846" s="5" t="s">
        <v>241</v>
      </c>
      <c r="AB846" s="6">
        <v>2</v>
      </c>
      <c r="AC846" s="6">
        <v>750</v>
      </c>
      <c r="AD846" s="6">
        <f t="shared" si="69"/>
        <v>1500</v>
      </c>
      <c r="AE846" s="6"/>
      <c r="AF846" s="6">
        <f t="shared" si="70"/>
        <v>0</v>
      </c>
    </row>
    <row r="847" spans="1:32" x14ac:dyDescent="0.2">
      <c r="A847" s="1">
        <v>1242</v>
      </c>
      <c r="B847" s="4" t="s">
        <v>20</v>
      </c>
      <c r="C847" s="4">
        <v>46003</v>
      </c>
      <c r="D847" s="5" t="s">
        <v>20</v>
      </c>
      <c r="E847" s="5"/>
      <c r="F847" s="5" t="s">
        <v>1043</v>
      </c>
      <c r="G847" s="5" t="s">
        <v>1043</v>
      </c>
      <c r="H847" s="5">
        <f t="shared" si="71"/>
        <v>20</v>
      </c>
      <c r="I847" s="5"/>
      <c r="J847" s="5" t="s">
        <v>1024</v>
      </c>
      <c r="K847" s="5" t="s">
        <v>1024</v>
      </c>
      <c r="L847" s="5" t="s">
        <v>1022</v>
      </c>
      <c r="M847" s="5" t="s">
        <v>1024</v>
      </c>
      <c r="N847" s="5" t="s">
        <v>24</v>
      </c>
      <c r="O847" s="6">
        <v>1</v>
      </c>
      <c r="P847" s="6">
        <v>1000</v>
      </c>
      <c r="Q847" s="6">
        <f t="shared" si="67"/>
        <v>1000</v>
      </c>
      <c r="R847" s="6"/>
      <c r="S847" s="6">
        <f t="shared" si="68"/>
        <v>0</v>
      </c>
      <c r="T847" s="5" t="s">
        <v>25</v>
      </c>
      <c r="X847" s="5" t="s">
        <v>1043</v>
      </c>
      <c r="Y847" s="5" t="s">
        <v>1022</v>
      </c>
      <c r="Z847" s="5" t="s">
        <v>1024</v>
      </c>
      <c r="AA847" s="5" t="s">
        <v>24</v>
      </c>
      <c r="AB847" s="6">
        <v>1</v>
      </c>
      <c r="AC847" s="6">
        <v>1000</v>
      </c>
      <c r="AD847" s="6">
        <f t="shared" si="69"/>
        <v>1000</v>
      </c>
      <c r="AE847" s="6"/>
      <c r="AF847" s="6">
        <f t="shared" si="70"/>
        <v>0</v>
      </c>
    </row>
    <row r="848" spans="1:32" x14ac:dyDescent="0.2">
      <c r="A848" s="1">
        <v>1158</v>
      </c>
      <c r="B848" s="4" t="s">
        <v>60</v>
      </c>
      <c r="C848" s="4">
        <v>46003</v>
      </c>
      <c r="D848" s="5" t="s">
        <v>60</v>
      </c>
      <c r="E848" s="5"/>
      <c r="F848" s="5" t="s">
        <v>1044</v>
      </c>
      <c r="G848" s="5" t="s">
        <v>1044</v>
      </c>
      <c r="H848" s="5">
        <f t="shared" si="71"/>
        <v>19</v>
      </c>
      <c r="I848" s="5"/>
      <c r="J848" s="5" t="s">
        <v>1024</v>
      </c>
      <c r="K848" s="5" t="s">
        <v>1024</v>
      </c>
      <c r="L848" s="5" t="s">
        <v>1022</v>
      </c>
      <c r="M848" s="5" t="s">
        <v>1024</v>
      </c>
      <c r="N848" s="5" t="s">
        <v>24</v>
      </c>
      <c r="O848" s="6">
        <v>1</v>
      </c>
      <c r="P848" s="6">
        <v>300</v>
      </c>
      <c r="Q848" s="6">
        <f t="shared" si="67"/>
        <v>300</v>
      </c>
      <c r="R848" s="6"/>
      <c r="S848" s="6">
        <f t="shared" si="68"/>
        <v>0</v>
      </c>
      <c r="T848" s="5" t="s">
        <v>25</v>
      </c>
      <c r="X848" s="5" t="s">
        <v>1044</v>
      </c>
      <c r="Y848" s="5" t="s">
        <v>1022</v>
      </c>
      <c r="Z848" s="5" t="s">
        <v>1024</v>
      </c>
      <c r="AA848" s="5" t="s">
        <v>24</v>
      </c>
      <c r="AB848" s="6">
        <v>1</v>
      </c>
      <c r="AC848" s="6">
        <v>300</v>
      </c>
      <c r="AD848" s="6">
        <f t="shared" si="69"/>
        <v>300</v>
      </c>
      <c r="AE848" s="6"/>
      <c r="AF848" s="6">
        <f t="shared" si="70"/>
        <v>0</v>
      </c>
    </row>
    <row r="849" spans="1:32" x14ac:dyDescent="0.2">
      <c r="A849" s="1">
        <v>1250</v>
      </c>
      <c r="B849" s="4" t="s">
        <v>20</v>
      </c>
      <c r="C849" s="4">
        <v>46003</v>
      </c>
      <c r="D849" s="5" t="s">
        <v>20</v>
      </c>
      <c r="E849" s="5"/>
      <c r="F849" s="5" t="s">
        <v>1045</v>
      </c>
      <c r="G849" s="5" t="s">
        <v>1045</v>
      </c>
      <c r="H849" s="5">
        <f t="shared" si="71"/>
        <v>19</v>
      </c>
      <c r="I849" s="5"/>
      <c r="J849" s="5" t="s">
        <v>1024</v>
      </c>
      <c r="K849" s="5" t="s">
        <v>1024</v>
      </c>
      <c r="L849" s="5" t="s">
        <v>1022</v>
      </c>
      <c r="M849" s="5" t="s">
        <v>1024</v>
      </c>
      <c r="N849" s="5" t="s">
        <v>24</v>
      </c>
      <c r="O849" s="6">
        <v>1</v>
      </c>
      <c r="P849" s="6">
        <v>750</v>
      </c>
      <c r="Q849" s="6">
        <f t="shared" si="67"/>
        <v>750</v>
      </c>
      <c r="R849" s="6"/>
      <c r="S849" s="6">
        <f t="shared" si="68"/>
        <v>0</v>
      </c>
      <c r="T849" s="5" t="s">
        <v>25</v>
      </c>
      <c r="X849" s="5" t="s">
        <v>1045</v>
      </c>
      <c r="Y849" s="5" t="s">
        <v>1022</v>
      </c>
      <c r="Z849" s="5" t="s">
        <v>1024</v>
      </c>
      <c r="AA849" s="5" t="s">
        <v>24</v>
      </c>
      <c r="AB849" s="6">
        <v>1</v>
      </c>
      <c r="AC849" s="6">
        <v>750</v>
      </c>
      <c r="AD849" s="6">
        <f t="shared" si="69"/>
        <v>750</v>
      </c>
      <c r="AE849" s="6"/>
      <c r="AF849" s="6">
        <f t="shared" si="70"/>
        <v>0</v>
      </c>
    </row>
    <row r="850" spans="1:32" x14ac:dyDescent="0.2">
      <c r="A850" s="1">
        <v>274</v>
      </c>
      <c r="B850" s="4" t="s">
        <v>27</v>
      </c>
      <c r="C850" s="4">
        <v>45998</v>
      </c>
      <c r="D850" s="5" t="s">
        <v>35</v>
      </c>
      <c r="E850" s="5"/>
      <c r="F850" s="5" t="s">
        <v>1046</v>
      </c>
      <c r="G850" s="5" t="s">
        <v>1046</v>
      </c>
      <c r="H850" s="5">
        <f t="shared" si="71"/>
        <v>18</v>
      </c>
      <c r="I850" s="5"/>
      <c r="J850" s="5" t="s">
        <v>1024</v>
      </c>
      <c r="K850" s="5" t="s">
        <v>1024</v>
      </c>
      <c r="L850" s="5" t="s">
        <v>1022</v>
      </c>
      <c r="M850" s="5" t="s">
        <v>1024</v>
      </c>
      <c r="N850" s="5" t="s">
        <v>241</v>
      </c>
      <c r="O850" s="6">
        <v>3</v>
      </c>
      <c r="P850" s="6">
        <v>1000</v>
      </c>
      <c r="Q850" s="6">
        <f t="shared" si="67"/>
        <v>3000</v>
      </c>
      <c r="R850" s="6"/>
      <c r="S850" s="6">
        <f t="shared" si="68"/>
        <v>0</v>
      </c>
      <c r="T850" s="5" t="s">
        <v>25</v>
      </c>
      <c r="X850" s="5" t="s">
        <v>1046</v>
      </c>
      <c r="Y850" s="5" t="s">
        <v>1022</v>
      </c>
      <c r="Z850" s="5" t="s">
        <v>1024</v>
      </c>
      <c r="AA850" s="5" t="s">
        <v>241</v>
      </c>
      <c r="AB850" s="6">
        <v>3</v>
      </c>
      <c r="AC850" s="6">
        <v>1000</v>
      </c>
      <c r="AD850" s="6">
        <f t="shared" si="69"/>
        <v>3000</v>
      </c>
      <c r="AE850" s="6"/>
      <c r="AF850" s="6">
        <f t="shared" si="70"/>
        <v>0</v>
      </c>
    </row>
    <row r="851" spans="1:32" x14ac:dyDescent="0.2">
      <c r="A851" s="1">
        <v>1156</v>
      </c>
      <c r="B851" s="4" t="s">
        <v>60</v>
      </c>
      <c r="C851" s="4">
        <v>46003</v>
      </c>
      <c r="D851" s="5" t="s">
        <v>60</v>
      </c>
      <c r="E851" s="5"/>
      <c r="F851" s="5" t="s">
        <v>1047</v>
      </c>
      <c r="G851" s="5" t="s">
        <v>1047</v>
      </c>
      <c r="H851" s="5">
        <f t="shared" si="71"/>
        <v>14</v>
      </c>
      <c r="I851" s="5"/>
      <c r="J851" s="5" t="s">
        <v>1048</v>
      </c>
      <c r="K851" s="5" t="s">
        <v>1048</v>
      </c>
      <c r="L851" s="5" t="s">
        <v>1049</v>
      </c>
      <c r="M851" s="5" t="s">
        <v>1048</v>
      </c>
      <c r="N851" s="5" t="s">
        <v>24</v>
      </c>
      <c r="O851" s="6">
        <v>1</v>
      </c>
      <c r="P851" s="6">
        <v>200</v>
      </c>
      <c r="Q851" s="6">
        <f t="shared" si="67"/>
        <v>200</v>
      </c>
      <c r="R851" s="6"/>
      <c r="S851" s="6">
        <f t="shared" si="68"/>
        <v>0</v>
      </c>
      <c r="T851" s="5" t="s">
        <v>25</v>
      </c>
      <c r="X851" s="5" t="s">
        <v>1047</v>
      </c>
      <c r="Y851" s="5" t="s">
        <v>1049</v>
      </c>
      <c r="Z851" s="5" t="s">
        <v>1048</v>
      </c>
      <c r="AA851" s="5" t="s">
        <v>24</v>
      </c>
      <c r="AB851" s="6">
        <v>1</v>
      </c>
      <c r="AC851" s="6">
        <v>200</v>
      </c>
      <c r="AD851" s="6">
        <f t="shared" si="69"/>
        <v>200</v>
      </c>
      <c r="AE851" s="6"/>
      <c r="AF851" s="6">
        <f t="shared" si="70"/>
        <v>0</v>
      </c>
    </row>
    <row r="852" spans="1:32" x14ac:dyDescent="0.2">
      <c r="A852" s="1">
        <v>1165</v>
      </c>
      <c r="B852" s="4" t="s">
        <v>60</v>
      </c>
      <c r="C852" s="4">
        <v>46003</v>
      </c>
      <c r="D852" s="5" t="s">
        <v>60</v>
      </c>
      <c r="E852" s="5"/>
      <c r="F852" s="5" t="s">
        <v>1047</v>
      </c>
      <c r="G852" s="5" t="s">
        <v>1047</v>
      </c>
      <c r="H852" s="5">
        <f t="shared" si="71"/>
        <v>14</v>
      </c>
      <c r="I852" s="5"/>
      <c r="J852" s="5" t="s">
        <v>1048</v>
      </c>
      <c r="K852" s="5" t="s">
        <v>1048</v>
      </c>
      <c r="L852" s="5" t="s">
        <v>1049</v>
      </c>
      <c r="M852" s="5" t="s">
        <v>1048</v>
      </c>
      <c r="N852" s="5" t="s">
        <v>24</v>
      </c>
      <c r="O852" s="6">
        <v>1</v>
      </c>
      <c r="P852" s="6">
        <v>200</v>
      </c>
      <c r="Q852" s="6">
        <f t="shared" si="67"/>
        <v>200</v>
      </c>
      <c r="R852" s="6"/>
      <c r="S852" s="6">
        <f t="shared" si="68"/>
        <v>0</v>
      </c>
      <c r="T852" s="5" t="s">
        <v>25</v>
      </c>
      <c r="X852" s="5" t="s">
        <v>1047</v>
      </c>
      <c r="Y852" s="5" t="s">
        <v>1049</v>
      </c>
      <c r="Z852" s="5" t="s">
        <v>1048</v>
      </c>
      <c r="AA852" s="5" t="s">
        <v>24</v>
      </c>
      <c r="AB852" s="6">
        <v>1</v>
      </c>
      <c r="AC852" s="6">
        <v>200</v>
      </c>
      <c r="AD852" s="6">
        <f t="shared" si="69"/>
        <v>200</v>
      </c>
      <c r="AE852" s="6"/>
      <c r="AF852" s="6">
        <f t="shared" si="70"/>
        <v>0</v>
      </c>
    </row>
    <row r="853" spans="1:32" x14ac:dyDescent="0.2">
      <c r="A853" s="1">
        <v>1507</v>
      </c>
      <c r="B853" s="5" t="s">
        <v>116</v>
      </c>
      <c r="C853" s="4">
        <v>46004</v>
      </c>
      <c r="D853" s="5" t="s">
        <v>116</v>
      </c>
      <c r="E853" s="5"/>
      <c r="F853" s="5" t="s">
        <v>1047</v>
      </c>
      <c r="G853" s="5" t="s">
        <v>1047</v>
      </c>
      <c r="H853" s="5">
        <f t="shared" si="71"/>
        <v>14</v>
      </c>
      <c r="I853" s="5"/>
      <c r="J853" s="5" t="s">
        <v>1048</v>
      </c>
      <c r="K853" s="5" t="s">
        <v>1048</v>
      </c>
      <c r="L853" s="5" t="s">
        <v>1049</v>
      </c>
      <c r="M853" s="5" t="s">
        <v>1048</v>
      </c>
      <c r="N853" s="5" t="s">
        <v>24</v>
      </c>
      <c r="O853" s="6">
        <v>90</v>
      </c>
      <c r="P853" s="6">
        <v>250</v>
      </c>
      <c r="Q853" s="6">
        <f t="shared" si="67"/>
        <v>22500</v>
      </c>
      <c r="R853" s="6"/>
      <c r="S853" s="6">
        <f t="shared" si="68"/>
        <v>0</v>
      </c>
      <c r="T853" s="5" t="s">
        <v>25</v>
      </c>
      <c r="X853" s="5" t="s">
        <v>1047</v>
      </c>
      <c r="Y853" s="5" t="s">
        <v>1049</v>
      </c>
      <c r="Z853" s="5" t="s">
        <v>1048</v>
      </c>
      <c r="AA853" s="5" t="s">
        <v>24</v>
      </c>
      <c r="AB853" s="6">
        <v>90</v>
      </c>
      <c r="AC853" s="6">
        <v>250</v>
      </c>
      <c r="AD853" s="6">
        <f t="shared" si="69"/>
        <v>22500</v>
      </c>
      <c r="AE853" s="6"/>
      <c r="AF853" s="6">
        <f t="shared" si="70"/>
        <v>0</v>
      </c>
    </row>
    <row r="854" spans="1:32" x14ac:dyDescent="0.2">
      <c r="A854" s="1">
        <v>1548</v>
      </c>
      <c r="B854" s="5" t="s">
        <v>116</v>
      </c>
      <c r="C854" s="4">
        <v>46006</v>
      </c>
      <c r="D854" s="5" t="s">
        <v>116</v>
      </c>
      <c r="E854" s="5"/>
      <c r="F854" s="5" t="s">
        <v>1047</v>
      </c>
      <c r="G854" s="5" t="s">
        <v>1047</v>
      </c>
      <c r="H854" s="5">
        <f t="shared" si="71"/>
        <v>14</v>
      </c>
      <c r="I854" s="5"/>
      <c r="J854" s="5" t="s">
        <v>1048</v>
      </c>
      <c r="K854" s="5" t="s">
        <v>1048</v>
      </c>
      <c r="L854" s="5" t="s">
        <v>1049</v>
      </c>
      <c r="M854" s="5" t="s">
        <v>1048</v>
      </c>
      <c r="N854" s="5" t="s">
        <v>24</v>
      </c>
      <c r="O854" s="6">
        <v>23</v>
      </c>
      <c r="P854" s="6">
        <v>250</v>
      </c>
      <c r="Q854" s="6">
        <f t="shared" si="67"/>
        <v>5750</v>
      </c>
      <c r="R854" s="6"/>
      <c r="S854" s="6">
        <f t="shared" si="68"/>
        <v>0</v>
      </c>
      <c r="T854" s="5" t="s">
        <v>25</v>
      </c>
      <c r="X854" s="5" t="s">
        <v>1047</v>
      </c>
      <c r="Y854" s="5" t="s">
        <v>1049</v>
      </c>
      <c r="Z854" s="5" t="s">
        <v>1048</v>
      </c>
      <c r="AA854" s="5" t="s">
        <v>24</v>
      </c>
      <c r="AB854" s="6">
        <v>23</v>
      </c>
      <c r="AC854" s="6">
        <v>250</v>
      </c>
      <c r="AD854" s="6">
        <f t="shared" si="69"/>
        <v>5750</v>
      </c>
      <c r="AE854" s="6"/>
      <c r="AF854" s="6">
        <f t="shared" si="70"/>
        <v>0</v>
      </c>
    </row>
    <row r="855" spans="1:32" x14ac:dyDescent="0.2">
      <c r="A855" s="1">
        <v>2068</v>
      </c>
      <c r="B855" s="4" t="s">
        <v>83</v>
      </c>
      <c r="C855" s="4">
        <v>46011</v>
      </c>
      <c r="D855" s="5" t="s">
        <v>1050</v>
      </c>
      <c r="E855" s="5"/>
      <c r="F855" s="5" t="s">
        <v>1047</v>
      </c>
      <c r="G855" s="5" t="s">
        <v>1047</v>
      </c>
      <c r="H855" s="5">
        <f t="shared" si="71"/>
        <v>14</v>
      </c>
      <c r="I855" s="5"/>
      <c r="J855" s="5" t="s">
        <v>1048</v>
      </c>
      <c r="K855" s="5" t="s">
        <v>1048</v>
      </c>
      <c r="L855" s="5" t="s">
        <v>1049</v>
      </c>
      <c r="M855" s="5" t="s">
        <v>1048</v>
      </c>
      <c r="N855" s="5" t="s">
        <v>24</v>
      </c>
      <c r="O855" s="6">
        <v>51</v>
      </c>
      <c r="P855" s="7">
        <v>250</v>
      </c>
      <c r="Q855" s="6">
        <f t="shared" si="67"/>
        <v>12750</v>
      </c>
      <c r="R855" s="7">
        <v>225</v>
      </c>
      <c r="S855" s="6">
        <f t="shared" si="68"/>
        <v>11475</v>
      </c>
      <c r="T855" s="5" t="s">
        <v>25</v>
      </c>
      <c r="X855" s="5" t="s">
        <v>1047</v>
      </c>
      <c r="Y855" s="5" t="s">
        <v>1049</v>
      </c>
      <c r="Z855" s="5" t="s">
        <v>1048</v>
      </c>
      <c r="AA855" s="5" t="s">
        <v>24</v>
      </c>
      <c r="AB855" s="6">
        <v>51</v>
      </c>
      <c r="AC855" s="7">
        <v>250</v>
      </c>
      <c r="AD855" s="6">
        <f t="shared" si="69"/>
        <v>12750</v>
      </c>
      <c r="AE855" s="7">
        <v>225</v>
      </c>
      <c r="AF855" s="6">
        <f t="shared" si="70"/>
        <v>11475</v>
      </c>
    </row>
    <row r="856" spans="1:32" x14ac:dyDescent="0.2">
      <c r="A856" s="1">
        <v>1511</v>
      </c>
      <c r="B856" s="5" t="s">
        <v>116</v>
      </c>
      <c r="C856" s="4">
        <v>46004</v>
      </c>
      <c r="D856" s="5" t="s">
        <v>116</v>
      </c>
      <c r="E856" s="5"/>
      <c r="F856" s="5" t="s">
        <v>1051</v>
      </c>
      <c r="G856" s="5" t="s">
        <v>1051</v>
      </c>
      <c r="H856" s="5">
        <f t="shared" si="71"/>
        <v>17</v>
      </c>
      <c r="I856" s="5"/>
      <c r="J856" s="5" t="s">
        <v>1048</v>
      </c>
      <c r="K856" s="5" t="s">
        <v>1048</v>
      </c>
      <c r="L856" s="5" t="s">
        <v>1049</v>
      </c>
      <c r="M856" s="5" t="s">
        <v>1048</v>
      </c>
      <c r="N856" s="5" t="s">
        <v>24</v>
      </c>
      <c r="O856" s="6">
        <v>10</v>
      </c>
      <c r="P856" s="6">
        <v>250</v>
      </c>
      <c r="Q856" s="6">
        <f t="shared" si="67"/>
        <v>2500</v>
      </c>
      <c r="R856" s="6"/>
      <c r="S856" s="6">
        <f t="shared" si="68"/>
        <v>0</v>
      </c>
      <c r="T856" s="5" t="s">
        <v>25</v>
      </c>
      <c r="X856" s="5" t="s">
        <v>1051</v>
      </c>
      <c r="Y856" s="5" t="s">
        <v>1049</v>
      </c>
      <c r="Z856" s="5" t="s">
        <v>1048</v>
      </c>
      <c r="AA856" s="5" t="s">
        <v>24</v>
      </c>
      <c r="AB856" s="6">
        <v>10</v>
      </c>
      <c r="AC856" s="6">
        <v>250</v>
      </c>
      <c r="AD856" s="6">
        <f t="shared" si="69"/>
        <v>2500</v>
      </c>
      <c r="AE856" s="6"/>
      <c r="AF856" s="6">
        <f t="shared" si="70"/>
        <v>0</v>
      </c>
    </row>
    <row r="857" spans="1:32" x14ac:dyDescent="0.2">
      <c r="A857" s="1">
        <v>222</v>
      </c>
      <c r="B857" s="4" t="s">
        <v>27</v>
      </c>
      <c r="C857" s="4">
        <v>45998</v>
      </c>
      <c r="D857" s="5" t="s">
        <v>35</v>
      </c>
      <c r="E857" s="5"/>
      <c r="F857" s="5" t="s">
        <v>1052</v>
      </c>
      <c r="G857" s="5" t="s">
        <v>1052</v>
      </c>
      <c r="H857" s="5">
        <f t="shared" si="71"/>
        <v>17</v>
      </c>
      <c r="I857" s="5"/>
      <c r="J857" s="5" t="s">
        <v>1048</v>
      </c>
      <c r="K857" s="5" t="s">
        <v>1048</v>
      </c>
      <c r="L857" s="5" t="s">
        <v>1049</v>
      </c>
      <c r="M857" s="5" t="s">
        <v>1048</v>
      </c>
      <c r="N857" s="5" t="s">
        <v>241</v>
      </c>
      <c r="O857" s="6">
        <v>20</v>
      </c>
      <c r="P857" s="6">
        <v>250</v>
      </c>
      <c r="Q857" s="6">
        <f t="shared" si="67"/>
        <v>5000</v>
      </c>
      <c r="R857" s="6"/>
      <c r="S857" s="6">
        <f t="shared" si="68"/>
        <v>0</v>
      </c>
      <c r="T857" s="5" t="s">
        <v>25</v>
      </c>
      <c r="X857" s="5" t="s">
        <v>1052</v>
      </c>
      <c r="Y857" s="5" t="s">
        <v>1049</v>
      </c>
      <c r="Z857" s="5" t="s">
        <v>1048</v>
      </c>
      <c r="AA857" s="5" t="s">
        <v>241</v>
      </c>
      <c r="AB857" s="6">
        <v>20</v>
      </c>
      <c r="AC857" s="6">
        <v>250</v>
      </c>
      <c r="AD857" s="6">
        <f t="shared" si="69"/>
        <v>5000</v>
      </c>
      <c r="AE857" s="6"/>
      <c r="AF857" s="6">
        <f t="shared" si="70"/>
        <v>0</v>
      </c>
    </row>
    <row r="858" spans="1:32" x14ac:dyDescent="0.2">
      <c r="A858" s="1">
        <v>292</v>
      </c>
      <c r="B858" s="4" t="s">
        <v>27</v>
      </c>
      <c r="C858" s="4">
        <v>45998</v>
      </c>
      <c r="D858" s="5" t="s">
        <v>35</v>
      </c>
      <c r="E858" s="5"/>
      <c r="F858" s="5" t="s">
        <v>1052</v>
      </c>
      <c r="G858" s="5" t="s">
        <v>1052</v>
      </c>
      <c r="H858" s="5">
        <f t="shared" si="71"/>
        <v>17</v>
      </c>
      <c r="I858" s="5"/>
      <c r="J858" s="5" t="s">
        <v>1048</v>
      </c>
      <c r="K858" s="5" t="s">
        <v>1048</v>
      </c>
      <c r="L858" s="5" t="s">
        <v>1049</v>
      </c>
      <c r="M858" s="5" t="s">
        <v>1048</v>
      </c>
      <c r="N858" s="5" t="s">
        <v>241</v>
      </c>
      <c r="O858" s="6">
        <f>99+65</f>
        <v>164</v>
      </c>
      <c r="P858" s="6">
        <v>250</v>
      </c>
      <c r="Q858" s="6">
        <f t="shared" si="67"/>
        <v>41000</v>
      </c>
      <c r="R858" s="6"/>
      <c r="S858" s="6">
        <f t="shared" si="68"/>
        <v>0</v>
      </c>
      <c r="T858" s="5" t="s">
        <v>25</v>
      </c>
      <c r="X858" s="5" t="s">
        <v>1052</v>
      </c>
      <c r="Y858" s="5" t="s">
        <v>1049</v>
      </c>
      <c r="Z858" s="5" t="s">
        <v>1048</v>
      </c>
      <c r="AA858" s="5" t="s">
        <v>241</v>
      </c>
      <c r="AB858" s="6">
        <f>99+65</f>
        <v>164</v>
      </c>
      <c r="AC858" s="6">
        <v>250</v>
      </c>
      <c r="AD858" s="6">
        <f t="shared" si="69"/>
        <v>41000</v>
      </c>
      <c r="AE858" s="6"/>
      <c r="AF858" s="6">
        <f t="shared" si="70"/>
        <v>0</v>
      </c>
    </row>
    <row r="859" spans="1:32" x14ac:dyDescent="0.2">
      <c r="A859" s="1">
        <v>2063</v>
      </c>
      <c r="B859" s="4" t="s">
        <v>83</v>
      </c>
      <c r="C859" s="4">
        <v>46011</v>
      </c>
      <c r="D859" s="5" t="s">
        <v>1053</v>
      </c>
      <c r="E859" s="5"/>
      <c r="F859" s="5" t="s">
        <v>1054</v>
      </c>
      <c r="G859" s="5" t="s">
        <v>1054</v>
      </c>
      <c r="H859" s="5">
        <f t="shared" si="71"/>
        <v>14</v>
      </c>
      <c r="I859" s="5"/>
      <c r="J859" s="5" t="s">
        <v>1048</v>
      </c>
      <c r="K859" s="5" t="s">
        <v>1048</v>
      </c>
      <c r="L859" s="5" t="s">
        <v>1049</v>
      </c>
      <c r="M859" s="5" t="s">
        <v>1048</v>
      </c>
      <c r="N859" s="5" t="s">
        <v>24</v>
      </c>
      <c r="O859" s="6">
        <v>39</v>
      </c>
      <c r="P859" s="7">
        <v>250</v>
      </c>
      <c r="Q859" s="6">
        <f t="shared" si="67"/>
        <v>9750</v>
      </c>
      <c r="R859" s="7">
        <v>225</v>
      </c>
      <c r="S859" s="6">
        <f t="shared" si="68"/>
        <v>8775</v>
      </c>
      <c r="T859" s="5" t="s">
        <v>25</v>
      </c>
      <c r="X859" s="5" t="s">
        <v>1054</v>
      </c>
      <c r="Y859" s="5" t="s">
        <v>1049</v>
      </c>
      <c r="Z859" s="5" t="s">
        <v>1048</v>
      </c>
      <c r="AA859" s="5" t="s">
        <v>24</v>
      </c>
      <c r="AB859" s="6">
        <v>39</v>
      </c>
      <c r="AC859" s="7">
        <v>250</v>
      </c>
      <c r="AD859" s="6">
        <f t="shared" si="69"/>
        <v>9750</v>
      </c>
      <c r="AE859" s="7">
        <v>225</v>
      </c>
      <c r="AF859" s="6">
        <f t="shared" si="70"/>
        <v>8775</v>
      </c>
    </row>
    <row r="860" spans="1:32" x14ac:dyDescent="0.2">
      <c r="A860" s="1">
        <v>1510</v>
      </c>
      <c r="B860" s="5" t="s">
        <v>116</v>
      </c>
      <c r="C860" s="4">
        <v>46004</v>
      </c>
      <c r="D860" s="5" t="s">
        <v>116</v>
      </c>
      <c r="E860" s="5"/>
      <c r="F860" s="5" t="s">
        <v>1055</v>
      </c>
      <c r="G860" s="5" t="s">
        <v>1055</v>
      </c>
      <c r="H860" s="5">
        <f t="shared" si="71"/>
        <v>17</v>
      </c>
      <c r="I860" s="5"/>
      <c r="J860" s="5" t="s">
        <v>1048</v>
      </c>
      <c r="K860" s="5" t="s">
        <v>1048</v>
      </c>
      <c r="L860" s="5" t="s">
        <v>1049</v>
      </c>
      <c r="M860" s="5" t="s">
        <v>1048</v>
      </c>
      <c r="N860" s="5" t="s">
        <v>24</v>
      </c>
      <c r="O860" s="6">
        <v>57</v>
      </c>
      <c r="P860" s="6">
        <v>250</v>
      </c>
      <c r="Q860" s="6">
        <f t="shared" si="67"/>
        <v>14250</v>
      </c>
      <c r="R860" s="6"/>
      <c r="S860" s="6">
        <f t="shared" si="68"/>
        <v>0</v>
      </c>
      <c r="T860" s="5" t="s">
        <v>25</v>
      </c>
      <c r="X860" s="5" t="s">
        <v>1055</v>
      </c>
      <c r="Y860" s="5" t="s">
        <v>1049</v>
      </c>
      <c r="Z860" s="5" t="s">
        <v>1048</v>
      </c>
      <c r="AA860" s="5" t="s">
        <v>24</v>
      </c>
      <c r="AB860" s="6">
        <v>57</v>
      </c>
      <c r="AC860" s="6">
        <v>250</v>
      </c>
      <c r="AD860" s="6">
        <f t="shared" si="69"/>
        <v>14250</v>
      </c>
      <c r="AE860" s="6"/>
      <c r="AF860" s="6">
        <f t="shared" si="70"/>
        <v>0</v>
      </c>
    </row>
    <row r="861" spans="1:32" x14ac:dyDescent="0.2">
      <c r="A861" s="1">
        <v>210</v>
      </c>
      <c r="B861" s="4" t="s">
        <v>27</v>
      </c>
      <c r="C861" s="4">
        <v>45998</v>
      </c>
      <c r="D861" s="5" t="s">
        <v>35</v>
      </c>
      <c r="E861" s="5"/>
      <c r="F861" s="5" t="s">
        <v>1056</v>
      </c>
      <c r="G861" s="5" t="s">
        <v>1056</v>
      </c>
      <c r="H861" s="5">
        <f t="shared" si="71"/>
        <v>17</v>
      </c>
      <c r="I861" s="5"/>
      <c r="J861" s="5" t="s">
        <v>1048</v>
      </c>
      <c r="K861" s="5" t="s">
        <v>1048</v>
      </c>
      <c r="L861" s="5" t="s">
        <v>1049</v>
      </c>
      <c r="M861" s="5" t="s">
        <v>1048</v>
      </c>
      <c r="N861" s="5" t="s">
        <v>241</v>
      </c>
      <c r="O861" s="6">
        <v>20</v>
      </c>
      <c r="P861" s="6">
        <v>250</v>
      </c>
      <c r="Q861" s="6">
        <f t="shared" si="67"/>
        <v>5000</v>
      </c>
      <c r="R861" s="6"/>
      <c r="S861" s="6">
        <f t="shared" si="68"/>
        <v>0</v>
      </c>
      <c r="T861" s="5" t="s">
        <v>25</v>
      </c>
      <c r="X861" s="5" t="s">
        <v>1056</v>
      </c>
      <c r="Y861" s="5" t="s">
        <v>1049</v>
      </c>
      <c r="Z861" s="5" t="s">
        <v>1048</v>
      </c>
      <c r="AA861" s="5" t="s">
        <v>241</v>
      </c>
      <c r="AB861" s="6">
        <v>20</v>
      </c>
      <c r="AC861" s="6">
        <v>250</v>
      </c>
      <c r="AD861" s="6">
        <f t="shared" si="69"/>
        <v>5000</v>
      </c>
      <c r="AE861" s="6"/>
      <c r="AF861" s="6">
        <f t="shared" si="70"/>
        <v>0</v>
      </c>
    </row>
    <row r="862" spans="1:32" x14ac:dyDescent="0.2">
      <c r="A862" s="1">
        <v>282</v>
      </c>
      <c r="B862" s="4" t="s">
        <v>27</v>
      </c>
      <c r="C862" s="4">
        <v>45998</v>
      </c>
      <c r="D862" s="5" t="s">
        <v>35</v>
      </c>
      <c r="E862" s="5"/>
      <c r="F862" s="5" t="s">
        <v>1056</v>
      </c>
      <c r="G862" s="5" t="s">
        <v>1056</v>
      </c>
      <c r="H862" s="5">
        <f t="shared" si="71"/>
        <v>17</v>
      </c>
      <c r="I862" s="5"/>
      <c r="J862" s="5" t="s">
        <v>1048</v>
      </c>
      <c r="K862" s="5" t="s">
        <v>1048</v>
      </c>
      <c r="L862" s="5" t="s">
        <v>1049</v>
      </c>
      <c r="M862" s="5" t="s">
        <v>1048</v>
      </c>
      <c r="N862" s="5" t="s">
        <v>241</v>
      </c>
      <c r="O862" s="6">
        <v>17</v>
      </c>
      <c r="P862" s="6">
        <v>500</v>
      </c>
      <c r="Q862" s="6">
        <f t="shared" si="67"/>
        <v>8500</v>
      </c>
      <c r="R862" s="6"/>
      <c r="S862" s="6">
        <f t="shared" si="68"/>
        <v>0</v>
      </c>
      <c r="T862" s="5" t="s">
        <v>25</v>
      </c>
      <c r="X862" s="5" t="s">
        <v>1056</v>
      </c>
      <c r="Y862" s="5" t="s">
        <v>1049</v>
      </c>
      <c r="Z862" s="5" t="s">
        <v>1048</v>
      </c>
      <c r="AA862" s="5" t="s">
        <v>241</v>
      </c>
      <c r="AB862" s="6">
        <v>17</v>
      </c>
      <c r="AC862" s="6">
        <v>500</v>
      </c>
      <c r="AD862" s="6">
        <f t="shared" si="69"/>
        <v>8500</v>
      </c>
      <c r="AE862" s="6"/>
      <c r="AF862" s="6">
        <f t="shared" si="70"/>
        <v>0</v>
      </c>
    </row>
    <row r="863" spans="1:32" x14ac:dyDescent="0.2">
      <c r="A863" s="1">
        <v>1545</v>
      </c>
      <c r="B863" s="5" t="s">
        <v>116</v>
      </c>
      <c r="C863" s="4">
        <v>46006</v>
      </c>
      <c r="D863" s="5" t="s">
        <v>116</v>
      </c>
      <c r="E863" s="5"/>
      <c r="F863" s="5" t="s">
        <v>1057</v>
      </c>
      <c r="G863" s="5" t="s">
        <v>1057</v>
      </c>
      <c r="H863" s="5">
        <f t="shared" si="71"/>
        <v>14</v>
      </c>
      <c r="I863" s="5"/>
      <c r="J863" s="5" t="s">
        <v>1048</v>
      </c>
      <c r="K863" s="5" t="s">
        <v>1048</v>
      </c>
      <c r="L863" s="5" t="s">
        <v>1049</v>
      </c>
      <c r="M863" s="5" t="s">
        <v>1048</v>
      </c>
      <c r="N863" s="5" t="s">
        <v>24</v>
      </c>
      <c r="O863" s="6">
        <v>19</v>
      </c>
      <c r="P863" s="6">
        <v>500</v>
      </c>
      <c r="Q863" s="6">
        <f t="shared" si="67"/>
        <v>9500</v>
      </c>
      <c r="R863" s="6"/>
      <c r="S863" s="6">
        <f t="shared" si="68"/>
        <v>0</v>
      </c>
      <c r="T863" s="5" t="s">
        <v>25</v>
      </c>
      <c r="X863" s="5" t="s">
        <v>1057</v>
      </c>
      <c r="Y863" s="5" t="s">
        <v>1049</v>
      </c>
      <c r="Z863" s="5" t="s">
        <v>1048</v>
      </c>
      <c r="AA863" s="5" t="s">
        <v>24</v>
      </c>
      <c r="AB863" s="6">
        <v>19</v>
      </c>
      <c r="AC863" s="6">
        <v>500</v>
      </c>
      <c r="AD863" s="6">
        <f t="shared" si="69"/>
        <v>9500</v>
      </c>
      <c r="AE863" s="6"/>
      <c r="AF863" s="6">
        <f t="shared" si="70"/>
        <v>0</v>
      </c>
    </row>
    <row r="864" spans="1:32" x14ac:dyDescent="0.2">
      <c r="A864" s="1">
        <v>2070</v>
      </c>
      <c r="B864" s="4" t="s">
        <v>83</v>
      </c>
      <c r="C864" s="4">
        <v>46011</v>
      </c>
      <c r="D864" s="5" t="s">
        <v>1058</v>
      </c>
      <c r="E864" s="5"/>
      <c r="F864" s="5" t="s">
        <v>1057</v>
      </c>
      <c r="G864" s="5" t="s">
        <v>1057</v>
      </c>
      <c r="H864" s="5">
        <f t="shared" si="71"/>
        <v>14</v>
      </c>
      <c r="I864" s="5"/>
      <c r="J864" s="5" t="s">
        <v>1048</v>
      </c>
      <c r="K864" s="5" t="s">
        <v>1048</v>
      </c>
      <c r="L864" s="5" t="s">
        <v>1049</v>
      </c>
      <c r="M864" s="5" t="s">
        <v>1048</v>
      </c>
      <c r="N864" s="5" t="s">
        <v>24</v>
      </c>
      <c r="O864" s="6">
        <v>12</v>
      </c>
      <c r="P864" s="7">
        <v>750</v>
      </c>
      <c r="Q864" s="6">
        <f t="shared" si="67"/>
        <v>9000</v>
      </c>
      <c r="R864" s="7">
        <v>350</v>
      </c>
      <c r="S864" s="6">
        <f t="shared" si="68"/>
        <v>4200</v>
      </c>
      <c r="T864" s="5" t="s">
        <v>25</v>
      </c>
      <c r="X864" s="5" t="s">
        <v>1057</v>
      </c>
      <c r="Y864" s="5" t="s">
        <v>1049</v>
      </c>
      <c r="Z864" s="5" t="s">
        <v>1048</v>
      </c>
      <c r="AA864" s="5" t="s">
        <v>24</v>
      </c>
      <c r="AB864" s="6">
        <v>12</v>
      </c>
      <c r="AC864" s="7">
        <v>750</v>
      </c>
      <c r="AD864" s="6">
        <f t="shared" si="69"/>
        <v>9000</v>
      </c>
      <c r="AE864" s="7">
        <v>350</v>
      </c>
      <c r="AF864" s="6">
        <f t="shared" si="70"/>
        <v>4200</v>
      </c>
    </row>
    <row r="865" spans="1:32" x14ac:dyDescent="0.2">
      <c r="A865" s="1">
        <v>1516</v>
      </c>
      <c r="B865" s="5" t="s">
        <v>116</v>
      </c>
      <c r="C865" s="4">
        <v>46004</v>
      </c>
      <c r="D865" s="5" t="s">
        <v>116</v>
      </c>
      <c r="E865" s="5"/>
      <c r="F865" s="5" t="s">
        <v>1059</v>
      </c>
      <c r="G865" s="5" t="s">
        <v>1059</v>
      </c>
      <c r="H865" s="5">
        <f t="shared" si="71"/>
        <v>15</v>
      </c>
      <c r="I865" s="5"/>
      <c r="J865" s="5" t="s">
        <v>1048</v>
      </c>
      <c r="K865" s="5" t="s">
        <v>1048</v>
      </c>
      <c r="L865" s="5" t="s">
        <v>1049</v>
      </c>
      <c r="M865" s="5" t="s">
        <v>1048</v>
      </c>
      <c r="N865" s="5" t="s">
        <v>24</v>
      </c>
      <c r="O865" s="6">
        <f>2*29</f>
        <v>58</v>
      </c>
      <c r="P865" s="6">
        <v>500</v>
      </c>
      <c r="Q865" s="6">
        <f t="shared" si="67"/>
        <v>29000</v>
      </c>
      <c r="R865" s="6"/>
      <c r="S865" s="6">
        <f t="shared" si="68"/>
        <v>0</v>
      </c>
      <c r="T865" s="5" t="s">
        <v>25</v>
      </c>
      <c r="X865" s="5" t="s">
        <v>1059</v>
      </c>
      <c r="Y865" s="5" t="s">
        <v>1049</v>
      </c>
      <c r="Z865" s="5" t="s">
        <v>1048</v>
      </c>
      <c r="AA865" s="5" t="s">
        <v>24</v>
      </c>
      <c r="AB865" s="6">
        <f>2*29</f>
        <v>58</v>
      </c>
      <c r="AC865" s="6">
        <v>500</v>
      </c>
      <c r="AD865" s="6">
        <f t="shared" si="69"/>
        <v>29000</v>
      </c>
      <c r="AE865" s="6"/>
      <c r="AF865" s="6">
        <f t="shared" si="70"/>
        <v>0</v>
      </c>
    </row>
    <row r="866" spans="1:32" x14ac:dyDescent="0.2">
      <c r="A866" s="1">
        <v>1506</v>
      </c>
      <c r="B866" s="5" t="s">
        <v>116</v>
      </c>
      <c r="C866" s="4">
        <v>46004</v>
      </c>
      <c r="D866" s="5" t="s">
        <v>116</v>
      </c>
      <c r="E866" s="5"/>
      <c r="F866" s="5" t="s">
        <v>1060</v>
      </c>
      <c r="G866" s="5" t="s">
        <v>1060</v>
      </c>
      <c r="H866" s="5">
        <f t="shared" si="71"/>
        <v>17</v>
      </c>
      <c r="I866" s="5"/>
      <c r="J866" s="5" t="s">
        <v>1048</v>
      </c>
      <c r="K866" s="5" t="s">
        <v>1048</v>
      </c>
      <c r="L866" s="5" t="s">
        <v>1049</v>
      </c>
      <c r="M866" s="5" t="s">
        <v>1048</v>
      </c>
      <c r="N866" s="5" t="s">
        <v>24</v>
      </c>
      <c r="O866" s="6">
        <v>18</v>
      </c>
      <c r="P866" s="6">
        <v>500</v>
      </c>
      <c r="Q866" s="6">
        <f t="shared" si="67"/>
        <v>9000</v>
      </c>
      <c r="R866" s="6"/>
      <c r="S866" s="6">
        <f t="shared" si="68"/>
        <v>0</v>
      </c>
      <c r="T866" s="5" t="s">
        <v>25</v>
      </c>
      <c r="X866" s="5" t="s">
        <v>1060</v>
      </c>
      <c r="Y866" s="5" t="s">
        <v>1049</v>
      </c>
      <c r="Z866" s="5" t="s">
        <v>1048</v>
      </c>
      <c r="AA866" s="5" t="s">
        <v>24</v>
      </c>
      <c r="AB866" s="6">
        <v>18</v>
      </c>
      <c r="AC866" s="6">
        <v>500</v>
      </c>
      <c r="AD866" s="6">
        <f t="shared" si="69"/>
        <v>9000</v>
      </c>
      <c r="AE866" s="6"/>
      <c r="AF866" s="6">
        <f t="shared" si="70"/>
        <v>0</v>
      </c>
    </row>
    <row r="867" spans="1:32" x14ac:dyDescent="0.2">
      <c r="A867" s="1">
        <v>1536</v>
      </c>
      <c r="B867" s="5" t="s">
        <v>116</v>
      </c>
      <c r="C867" s="4">
        <v>46004</v>
      </c>
      <c r="D867" s="5" t="s">
        <v>116</v>
      </c>
      <c r="E867" s="5"/>
      <c r="F867" s="5" t="s">
        <v>1061</v>
      </c>
      <c r="G867" s="5" t="s">
        <v>1061</v>
      </c>
      <c r="H867" s="5">
        <f t="shared" si="71"/>
        <v>18</v>
      </c>
      <c r="I867" s="5"/>
      <c r="J867" s="5" t="s">
        <v>1048</v>
      </c>
      <c r="K867" s="5" t="s">
        <v>1048</v>
      </c>
      <c r="L867" s="5" t="s">
        <v>1049</v>
      </c>
      <c r="M867" s="5" t="s">
        <v>1048</v>
      </c>
      <c r="N867" s="5" t="s">
        <v>24</v>
      </c>
      <c r="O867" s="6">
        <v>1</v>
      </c>
      <c r="P867" s="6">
        <v>500</v>
      </c>
      <c r="Q867" s="6">
        <f t="shared" si="67"/>
        <v>500</v>
      </c>
      <c r="R867" s="6"/>
      <c r="S867" s="6">
        <f t="shared" si="68"/>
        <v>0</v>
      </c>
      <c r="T867" s="5" t="s">
        <v>25</v>
      </c>
      <c r="X867" s="5" t="s">
        <v>1061</v>
      </c>
      <c r="Y867" s="5" t="s">
        <v>1049</v>
      </c>
      <c r="Z867" s="5" t="s">
        <v>1048</v>
      </c>
      <c r="AA867" s="5" t="s">
        <v>24</v>
      </c>
      <c r="AB867" s="6">
        <v>1</v>
      </c>
      <c r="AC867" s="6">
        <v>500</v>
      </c>
      <c r="AD867" s="6">
        <f t="shared" si="69"/>
        <v>500</v>
      </c>
      <c r="AE867" s="6"/>
      <c r="AF867" s="6">
        <f t="shared" si="70"/>
        <v>0</v>
      </c>
    </row>
    <row r="868" spans="1:32" x14ac:dyDescent="0.2">
      <c r="A868" s="1">
        <v>174</v>
      </c>
      <c r="B868" s="4" t="s">
        <v>27</v>
      </c>
      <c r="C868" s="4">
        <v>45998</v>
      </c>
      <c r="D868" s="5" t="s">
        <v>35</v>
      </c>
      <c r="E868" s="5"/>
      <c r="F868" s="5" t="s">
        <v>1062</v>
      </c>
      <c r="G868" s="5" t="s">
        <v>1062</v>
      </c>
      <c r="H868" s="5">
        <f t="shared" si="71"/>
        <v>17</v>
      </c>
      <c r="I868" s="5"/>
      <c r="J868" s="5" t="s">
        <v>1048</v>
      </c>
      <c r="K868" s="5" t="s">
        <v>1048</v>
      </c>
      <c r="L868" s="5" t="s">
        <v>1049</v>
      </c>
      <c r="M868" s="5" t="s">
        <v>1048</v>
      </c>
      <c r="N868" s="5" t="s">
        <v>241</v>
      </c>
      <c r="O868" s="6">
        <v>9</v>
      </c>
      <c r="P868" s="6">
        <v>500</v>
      </c>
      <c r="Q868" s="6">
        <f t="shared" si="67"/>
        <v>4500</v>
      </c>
      <c r="R868" s="6"/>
      <c r="S868" s="6">
        <f t="shared" si="68"/>
        <v>0</v>
      </c>
      <c r="T868" s="5" t="s">
        <v>25</v>
      </c>
      <c r="X868" s="5" t="s">
        <v>1062</v>
      </c>
      <c r="Y868" s="5" t="s">
        <v>1049</v>
      </c>
      <c r="Z868" s="5" t="s">
        <v>1048</v>
      </c>
      <c r="AA868" s="5" t="s">
        <v>241</v>
      </c>
      <c r="AB868" s="6">
        <v>9</v>
      </c>
      <c r="AC868" s="6">
        <v>500</v>
      </c>
      <c r="AD868" s="6">
        <f t="shared" si="69"/>
        <v>4500</v>
      </c>
      <c r="AE868" s="6"/>
      <c r="AF868" s="6">
        <f t="shared" si="70"/>
        <v>0</v>
      </c>
    </row>
    <row r="869" spans="1:32" x14ac:dyDescent="0.2">
      <c r="A869" s="1">
        <v>177</v>
      </c>
      <c r="B869" s="4" t="s">
        <v>27</v>
      </c>
      <c r="C869" s="4">
        <v>45998</v>
      </c>
      <c r="D869" s="5" t="s">
        <v>35</v>
      </c>
      <c r="E869" s="5"/>
      <c r="F869" s="5" t="s">
        <v>1062</v>
      </c>
      <c r="G869" s="5" t="s">
        <v>1062</v>
      </c>
      <c r="H869" s="5">
        <f t="shared" si="71"/>
        <v>17</v>
      </c>
      <c r="I869" s="5"/>
      <c r="J869" s="5" t="s">
        <v>1048</v>
      </c>
      <c r="K869" s="5" t="s">
        <v>1048</v>
      </c>
      <c r="L869" s="5" t="s">
        <v>1049</v>
      </c>
      <c r="M869" s="5" t="s">
        <v>1048</v>
      </c>
      <c r="N869" s="5" t="s">
        <v>241</v>
      </c>
      <c r="O869" s="6">
        <v>1</v>
      </c>
      <c r="P869" s="6">
        <v>500</v>
      </c>
      <c r="Q869" s="6">
        <f t="shared" si="67"/>
        <v>500</v>
      </c>
      <c r="R869" s="6"/>
      <c r="S869" s="6">
        <f t="shared" si="68"/>
        <v>0</v>
      </c>
      <c r="T869" s="5" t="s">
        <v>25</v>
      </c>
      <c r="X869" s="5" t="s">
        <v>1062</v>
      </c>
      <c r="Y869" s="5" t="s">
        <v>1049</v>
      </c>
      <c r="Z869" s="5" t="s">
        <v>1048</v>
      </c>
      <c r="AA869" s="5" t="s">
        <v>241</v>
      </c>
      <c r="AB869" s="6">
        <v>1</v>
      </c>
      <c r="AC869" s="6">
        <v>500</v>
      </c>
      <c r="AD869" s="6">
        <f t="shared" si="69"/>
        <v>500</v>
      </c>
      <c r="AE869" s="6"/>
      <c r="AF869" s="6">
        <f t="shared" si="70"/>
        <v>0</v>
      </c>
    </row>
    <row r="870" spans="1:32" x14ac:dyDescent="0.2">
      <c r="A870" s="1">
        <v>280</v>
      </c>
      <c r="B870" s="4" t="s">
        <v>27</v>
      </c>
      <c r="C870" s="4">
        <v>45998</v>
      </c>
      <c r="D870" s="5" t="s">
        <v>35</v>
      </c>
      <c r="E870" s="5"/>
      <c r="F870" s="5" t="s">
        <v>1062</v>
      </c>
      <c r="G870" s="5" t="s">
        <v>1062</v>
      </c>
      <c r="H870" s="5">
        <f t="shared" si="71"/>
        <v>17</v>
      </c>
      <c r="I870" s="5"/>
      <c r="J870" s="5" t="s">
        <v>1048</v>
      </c>
      <c r="K870" s="5" t="s">
        <v>1048</v>
      </c>
      <c r="L870" s="5" t="s">
        <v>1049</v>
      </c>
      <c r="M870" s="5" t="s">
        <v>1048</v>
      </c>
      <c r="N870" s="5" t="s">
        <v>241</v>
      </c>
      <c r="O870" s="6">
        <v>1</v>
      </c>
      <c r="P870" s="6">
        <v>500</v>
      </c>
      <c r="Q870" s="6">
        <f t="shared" si="67"/>
        <v>500</v>
      </c>
      <c r="R870" s="6"/>
      <c r="S870" s="6">
        <f t="shared" si="68"/>
        <v>0</v>
      </c>
      <c r="T870" s="5" t="s">
        <v>25</v>
      </c>
      <c r="X870" s="5" t="s">
        <v>1062</v>
      </c>
      <c r="Y870" s="5" t="s">
        <v>1049</v>
      </c>
      <c r="Z870" s="5" t="s">
        <v>1048</v>
      </c>
      <c r="AA870" s="5" t="s">
        <v>241</v>
      </c>
      <c r="AB870" s="6">
        <v>1</v>
      </c>
      <c r="AC870" s="6">
        <v>500</v>
      </c>
      <c r="AD870" s="6">
        <f t="shared" si="69"/>
        <v>500</v>
      </c>
      <c r="AE870" s="6"/>
      <c r="AF870" s="6">
        <f t="shared" si="70"/>
        <v>0</v>
      </c>
    </row>
    <row r="871" spans="1:32" x14ac:dyDescent="0.2">
      <c r="A871" s="1">
        <v>283</v>
      </c>
      <c r="B871" s="4" t="s">
        <v>27</v>
      </c>
      <c r="C871" s="4">
        <v>45998</v>
      </c>
      <c r="D871" s="5" t="s">
        <v>35</v>
      </c>
      <c r="E871" s="5"/>
      <c r="F871" s="5" t="s">
        <v>1062</v>
      </c>
      <c r="G871" s="5" t="s">
        <v>1062</v>
      </c>
      <c r="H871" s="5">
        <f t="shared" si="71"/>
        <v>17</v>
      </c>
      <c r="I871" s="5"/>
      <c r="J871" s="5" t="s">
        <v>1048</v>
      </c>
      <c r="K871" s="5" t="s">
        <v>1048</v>
      </c>
      <c r="L871" s="5" t="s">
        <v>1049</v>
      </c>
      <c r="M871" s="5" t="s">
        <v>1048</v>
      </c>
      <c r="N871" s="5" t="s">
        <v>241</v>
      </c>
      <c r="O871" s="6">
        <v>18</v>
      </c>
      <c r="P871" s="6">
        <v>500</v>
      </c>
      <c r="Q871" s="6">
        <f t="shared" si="67"/>
        <v>9000</v>
      </c>
      <c r="R871" s="6"/>
      <c r="S871" s="6">
        <f t="shared" si="68"/>
        <v>0</v>
      </c>
      <c r="T871" s="5" t="s">
        <v>25</v>
      </c>
      <c r="X871" s="5" t="s">
        <v>1062</v>
      </c>
      <c r="Y871" s="5" t="s">
        <v>1049</v>
      </c>
      <c r="Z871" s="5" t="s">
        <v>1048</v>
      </c>
      <c r="AA871" s="5" t="s">
        <v>241</v>
      </c>
      <c r="AB871" s="6">
        <v>18</v>
      </c>
      <c r="AC871" s="6">
        <v>500</v>
      </c>
      <c r="AD871" s="6">
        <f t="shared" si="69"/>
        <v>9000</v>
      </c>
      <c r="AE871" s="6"/>
      <c r="AF871" s="6">
        <f t="shared" si="70"/>
        <v>0</v>
      </c>
    </row>
    <row r="872" spans="1:32" x14ac:dyDescent="0.2">
      <c r="A872" s="1">
        <v>2062</v>
      </c>
      <c r="B872" s="4" t="s">
        <v>83</v>
      </c>
      <c r="C872" s="4">
        <v>46011</v>
      </c>
      <c r="D872" s="5" t="s">
        <v>1063</v>
      </c>
      <c r="E872" s="5"/>
      <c r="F872" s="5" t="s">
        <v>1064</v>
      </c>
      <c r="G872" s="5" t="s">
        <v>1064</v>
      </c>
      <c r="H872" s="5">
        <f t="shared" si="71"/>
        <v>14</v>
      </c>
      <c r="I872" s="5"/>
      <c r="J872" s="5" t="s">
        <v>1048</v>
      </c>
      <c r="K872" s="5" t="s">
        <v>1048</v>
      </c>
      <c r="L872" s="5" t="s">
        <v>1049</v>
      </c>
      <c r="M872" s="5" t="s">
        <v>1048</v>
      </c>
      <c r="N872" s="5" t="s">
        <v>24</v>
      </c>
      <c r="O872" s="6">
        <v>20</v>
      </c>
      <c r="P872" s="7">
        <v>750</v>
      </c>
      <c r="Q872" s="6">
        <f t="shared" si="67"/>
        <v>15000</v>
      </c>
      <c r="R872" s="7">
        <v>400</v>
      </c>
      <c r="S872" s="6">
        <f t="shared" si="68"/>
        <v>8000</v>
      </c>
      <c r="T872" s="5" t="s">
        <v>25</v>
      </c>
      <c r="X872" s="5" t="s">
        <v>1064</v>
      </c>
      <c r="Y872" s="5" t="s">
        <v>1049</v>
      </c>
      <c r="Z872" s="5" t="s">
        <v>1048</v>
      </c>
      <c r="AA872" s="5" t="s">
        <v>24</v>
      </c>
      <c r="AB872" s="6">
        <v>20</v>
      </c>
      <c r="AC872" s="7">
        <v>750</v>
      </c>
      <c r="AD872" s="6">
        <f t="shared" si="69"/>
        <v>15000</v>
      </c>
      <c r="AE872" s="7">
        <v>400</v>
      </c>
      <c r="AF872" s="6">
        <f t="shared" si="70"/>
        <v>8000</v>
      </c>
    </row>
    <row r="873" spans="1:32" x14ac:dyDescent="0.2">
      <c r="A873" s="1">
        <v>1505</v>
      </c>
      <c r="B873" s="5" t="s">
        <v>116</v>
      </c>
      <c r="C873" s="4">
        <v>46004</v>
      </c>
      <c r="D873" s="5" t="s">
        <v>116</v>
      </c>
      <c r="E873" s="5"/>
      <c r="F873" s="5" t="s">
        <v>1065</v>
      </c>
      <c r="G873" s="5" t="s">
        <v>1065</v>
      </c>
      <c r="H873" s="5">
        <f t="shared" si="71"/>
        <v>17</v>
      </c>
      <c r="I873" s="5"/>
      <c r="J873" s="5" t="s">
        <v>1048</v>
      </c>
      <c r="K873" s="5" t="s">
        <v>1048</v>
      </c>
      <c r="L873" s="5" t="s">
        <v>1049</v>
      </c>
      <c r="M873" s="5" t="s">
        <v>1048</v>
      </c>
      <c r="N873" s="5" t="s">
        <v>24</v>
      </c>
      <c r="O873" s="6">
        <v>45</v>
      </c>
      <c r="P873" s="6">
        <v>750</v>
      </c>
      <c r="Q873" s="6">
        <f t="shared" si="67"/>
        <v>33750</v>
      </c>
      <c r="R873" s="6"/>
      <c r="S873" s="6">
        <f t="shared" si="68"/>
        <v>0</v>
      </c>
      <c r="T873" s="5" t="s">
        <v>25</v>
      </c>
      <c r="X873" s="5" t="s">
        <v>1065</v>
      </c>
      <c r="Y873" s="5" t="s">
        <v>1049</v>
      </c>
      <c r="Z873" s="5" t="s">
        <v>1048</v>
      </c>
      <c r="AA873" s="5" t="s">
        <v>24</v>
      </c>
      <c r="AB873" s="6">
        <v>45</v>
      </c>
      <c r="AC873" s="6">
        <v>750</v>
      </c>
      <c r="AD873" s="6">
        <f t="shared" si="69"/>
        <v>33750</v>
      </c>
      <c r="AE873" s="6"/>
      <c r="AF873" s="6">
        <f t="shared" si="70"/>
        <v>0</v>
      </c>
    </row>
    <row r="874" spans="1:32" x14ac:dyDescent="0.2">
      <c r="A874" s="1">
        <v>1540</v>
      </c>
      <c r="B874" s="5" t="s">
        <v>116</v>
      </c>
      <c r="C874" s="4">
        <v>46006</v>
      </c>
      <c r="D874" s="5" t="s">
        <v>116</v>
      </c>
      <c r="E874" s="5"/>
      <c r="F874" s="5" t="s">
        <v>1065</v>
      </c>
      <c r="G874" s="5" t="s">
        <v>1065</v>
      </c>
      <c r="H874" s="5">
        <f t="shared" si="71"/>
        <v>17</v>
      </c>
      <c r="I874" s="5"/>
      <c r="J874" s="5" t="s">
        <v>1048</v>
      </c>
      <c r="K874" s="5" t="s">
        <v>1048</v>
      </c>
      <c r="L874" s="5" t="s">
        <v>1049</v>
      </c>
      <c r="M874" s="5" t="s">
        <v>1048</v>
      </c>
      <c r="N874" s="5" t="s">
        <v>24</v>
      </c>
      <c r="O874" s="6">
        <v>1</v>
      </c>
      <c r="P874" s="6">
        <v>750</v>
      </c>
      <c r="Q874" s="6">
        <f t="shared" si="67"/>
        <v>750</v>
      </c>
      <c r="R874" s="6"/>
      <c r="S874" s="6">
        <f t="shared" si="68"/>
        <v>0</v>
      </c>
      <c r="T874" s="5" t="s">
        <v>25</v>
      </c>
      <c r="X874" s="5" t="s">
        <v>1065</v>
      </c>
      <c r="Y874" s="5" t="s">
        <v>1049</v>
      </c>
      <c r="Z874" s="5" t="s">
        <v>1048</v>
      </c>
      <c r="AA874" s="5" t="s">
        <v>24</v>
      </c>
      <c r="AB874" s="6">
        <v>1</v>
      </c>
      <c r="AC874" s="6">
        <v>750</v>
      </c>
      <c r="AD874" s="6">
        <f t="shared" si="69"/>
        <v>750</v>
      </c>
      <c r="AE874" s="6"/>
      <c r="AF874" s="6">
        <f t="shared" si="70"/>
        <v>0</v>
      </c>
    </row>
    <row r="875" spans="1:32" x14ac:dyDescent="0.2">
      <c r="A875" s="1">
        <v>284</v>
      </c>
      <c r="B875" s="4" t="s">
        <v>27</v>
      </c>
      <c r="C875" s="4">
        <v>45998</v>
      </c>
      <c r="D875" s="5" t="s">
        <v>35</v>
      </c>
      <c r="E875" s="5"/>
      <c r="F875" s="5" t="s">
        <v>1066</v>
      </c>
      <c r="G875" s="5" t="s">
        <v>1066</v>
      </c>
      <c r="H875" s="5">
        <f t="shared" si="71"/>
        <v>17</v>
      </c>
      <c r="I875" s="5"/>
      <c r="J875" s="5" t="s">
        <v>1048</v>
      </c>
      <c r="K875" s="5" t="s">
        <v>1048</v>
      </c>
      <c r="L875" s="5" t="s">
        <v>1049</v>
      </c>
      <c r="M875" s="5" t="s">
        <v>1048</v>
      </c>
      <c r="N875" s="5" t="s">
        <v>241</v>
      </c>
      <c r="O875" s="6">
        <v>1</v>
      </c>
      <c r="P875" s="6">
        <v>1000</v>
      </c>
      <c r="Q875" s="6">
        <f t="shared" si="67"/>
        <v>1000</v>
      </c>
      <c r="R875" s="6"/>
      <c r="S875" s="6">
        <f t="shared" si="68"/>
        <v>0</v>
      </c>
      <c r="T875" s="5" t="s">
        <v>25</v>
      </c>
      <c r="X875" s="5" t="s">
        <v>1066</v>
      </c>
      <c r="Y875" s="5" t="s">
        <v>1049</v>
      </c>
      <c r="Z875" s="5" t="s">
        <v>1048</v>
      </c>
      <c r="AA875" s="5" t="s">
        <v>241</v>
      </c>
      <c r="AB875" s="6">
        <v>1</v>
      </c>
      <c r="AC875" s="6">
        <v>1000</v>
      </c>
      <c r="AD875" s="6">
        <f t="shared" si="69"/>
        <v>1000</v>
      </c>
      <c r="AE875" s="6"/>
      <c r="AF875" s="6">
        <f t="shared" si="70"/>
        <v>0</v>
      </c>
    </row>
    <row r="876" spans="1:32" x14ac:dyDescent="0.2">
      <c r="A876" s="1">
        <v>1542</v>
      </c>
      <c r="B876" s="5" t="s">
        <v>116</v>
      </c>
      <c r="C876" s="4">
        <v>46006</v>
      </c>
      <c r="D876" s="5" t="s">
        <v>116</v>
      </c>
      <c r="E876" s="5"/>
      <c r="F876" s="5" t="s">
        <v>1067</v>
      </c>
      <c r="G876" s="5" t="s">
        <v>1067</v>
      </c>
      <c r="H876" s="5">
        <f t="shared" si="71"/>
        <v>14</v>
      </c>
      <c r="I876" s="5"/>
      <c r="J876" s="5" t="s">
        <v>1048</v>
      </c>
      <c r="K876" s="5" t="s">
        <v>1048</v>
      </c>
      <c r="L876" s="5" t="s">
        <v>1049</v>
      </c>
      <c r="M876" s="5" t="s">
        <v>1048</v>
      </c>
      <c r="N876" s="5" t="s">
        <v>24</v>
      </c>
      <c r="O876" s="6">
        <v>32</v>
      </c>
      <c r="P876" s="6">
        <v>750</v>
      </c>
      <c r="Q876" s="6">
        <f t="shared" si="67"/>
        <v>24000</v>
      </c>
      <c r="R876" s="6"/>
      <c r="S876" s="6">
        <f t="shared" si="68"/>
        <v>0</v>
      </c>
      <c r="T876" s="5" t="s">
        <v>25</v>
      </c>
      <c r="X876" s="5" t="s">
        <v>1067</v>
      </c>
      <c r="Y876" s="5" t="s">
        <v>1049</v>
      </c>
      <c r="Z876" s="5" t="s">
        <v>1048</v>
      </c>
      <c r="AA876" s="5" t="s">
        <v>24</v>
      </c>
      <c r="AB876" s="6">
        <v>32</v>
      </c>
      <c r="AC876" s="6">
        <v>750</v>
      </c>
      <c r="AD876" s="6">
        <f t="shared" si="69"/>
        <v>24000</v>
      </c>
      <c r="AE876" s="6"/>
      <c r="AF876" s="6">
        <f t="shared" si="70"/>
        <v>0</v>
      </c>
    </row>
    <row r="877" spans="1:32" x14ac:dyDescent="0.2">
      <c r="A877" s="1">
        <v>1504</v>
      </c>
      <c r="B877" s="5" t="s">
        <v>116</v>
      </c>
      <c r="C877" s="4">
        <v>46004</v>
      </c>
      <c r="D877" s="5" t="s">
        <v>116</v>
      </c>
      <c r="E877" s="5"/>
      <c r="F877" s="5" t="s">
        <v>1068</v>
      </c>
      <c r="G877" s="5" t="s">
        <v>1068</v>
      </c>
      <c r="H877" s="5">
        <f t="shared" si="71"/>
        <v>17</v>
      </c>
      <c r="I877" s="5"/>
      <c r="J877" s="5" t="s">
        <v>1048</v>
      </c>
      <c r="K877" s="5" t="s">
        <v>1048</v>
      </c>
      <c r="L877" s="5" t="s">
        <v>1049</v>
      </c>
      <c r="M877" s="5" t="s">
        <v>1048</v>
      </c>
      <c r="N877" s="5" t="s">
        <v>24</v>
      </c>
      <c r="O877" s="6">
        <v>37</v>
      </c>
      <c r="P877" s="6">
        <v>1000</v>
      </c>
      <c r="Q877" s="6">
        <f t="shared" si="67"/>
        <v>37000</v>
      </c>
      <c r="R877" s="6"/>
      <c r="S877" s="6">
        <f t="shared" si="68"/>
        <v>0</v>
      </c>
      <c r="T877" s="5" t="s">
        <v>25</v>
      </c>
      <c r="X877" s="5" t="s">
        <v>1068</v>
      </c>
      <c r="Y877" s="5" t="s">
        <v>1049</v>
      </c>
      <c r="Z877" s="5" t="s">
        <v>1048</v>
      </c>
      <c r="AA877" s="5" t="s">
        <v>24</v>
      </c>
      <c r="AB877" s="6">
        <v>37</v>
      </c>
      <c r="AC877" s="6">
        <v>1000</v>
      </c>
      <c r="AD877" s="6">
        <f t="shared" si="69"/>
        <v>37000</v>
      </c>
      <c r="AE877" s="6"/>
      <c r="AF877" s="6">
        <f t="shared" si="70"/>
        <v>0</v>
      </c>
    </row>
    <row r="878" spans="1:32" x14ac:dyDescent="0.2">
      <c r="A878" s="1">
        <v>1539</v>
      </c>
      <c r="B878" s="5" t="s">
        <v>116</v>
      </c>
      <c r="C878" s="4">
        <v>46006</v>
      </c>
      <c r="D878" s="5" t="s">
        <v>116</v>
      </c>
      <c r="E878" s="5"/>
      <c r="F878" s="5" t="s">
        <v>1068</v>
      </c>
      <c r="G878" s="5" t="s">
        <v>1068</v>
      </c>
      <c r="H878" s="5">
        <f t="shared" si="71"/>
        <v>17</v>
      </c>
      <c r="I878" s="5"/>
      <c r="J878" s="5" t="s">
        <v>1048</v>
      </c>
      <c r="K878" s="5" t="s">
        <v>1048</v>
      </c>
      <c r="L878" s="5" t="s">
        <v>1049</v>
      </c>
      <c r="M878" s="5" t="s">
        <v>1048</v>
      </c>
      <c r="N878" s="5" t="s">
        <v>24</v>
      </c>
      <c r="O878" s="6">
        <v>2</v>
      </c>
      <c r="P878" s="6">
        <v>1000</v>
      </c>
      <c r="Q878" s="6">
        <f t="shared" si="67"/>
        <v>2000</v>
      </c>
      <c r="R878" s="6"/>
      <c r="S878" s="6">
        <f t="shared" si="68"/>
        <v>0</v>
      </c>
      <c r="T878" s="5" t="s">
        <v>25</v>
      </c>
      <c r="X878" s="5" t="s">
        <v>1068</v>
      </c>
      <c r="Y878" s="5" t="s">
        <v>1049</v>
      </c>
      <c r="Z878" s="5" t="s">
        <v>1048</v>
      </c>
      <c r="AA878" s="5" t="s">
        <v>24</v>
      </c>
      <c r="AB878" s="6">
        <v>2</v>
      </c>
      <c r="AC878" s="6">
        <v>1000</v>
      </c>
      <c r="AD878" s="6">
        <f t="shared" si="69"/>
        <v>2000</v>
      </c>
      <c r="AE878" s="6"/>
      <c r="AF878" s="6">
        <f t="shared" si="70"/>
        <v>0</v>
      </c>
    </row>
    <row r="879" spans="1:32" x14ac:dyDescent="0.2">
      <c r="A879" s="1">
        <v>196</v>
      </c>
      <c r="B879" s="4" t="s">
        <v>27</v>
      </c>
      <c r="C879" s="4">
        <v>45998</v>
      </c>
      <c r="D879" s="5" t="s">
        <v>35</v>
      </c>
      <c r="E879" s="5"/>
      <c r="F879" s="5" t="s">
        <v>1069</v>
      </c>
      <c r="G879" s="5" t="s">
        <v>1069</v>
      </c>
      <c r="H879" s="5">
        <f t="shared" si="71"/>
        <v>17</v>
      </c>
      <c r="I879" s="5"/>
      <c r="J879" s="5" t="s">
        <v>1048</v>
      </c>
      <c r="K879" s="5" t="s">
        <v>1048</v>
      </c>
      <c r="L879" s="5" t="s">
        <v>1049</v>
      </c>
      <c r="M879" s="5" t="s">
        <v>1048</v>
      </c>
      <c r="N879" s="5" t="s">
        <v>241</v>
      </c>
      <c r="O879" s="6">
        <v>6</v>
      </c>
      <c r="P879" s="6">
        <v>1000</v>
      </c>
      <c r="Q879" s="6">
        <f t="shared" si="67"/>
        <v>6000</v>
      </c>
      <c r="R879" s="6"/>
      <c r="S879" s="6">
        <f t="shared" si="68"/>
        <v>0</v>
      </c>
      <c r="T879" s="5" t="s">
        <v>25</v>
      </c>
      <c r="X879" s="5" t="s">
        <v>1069</v>
      </c>
      <c r="Y879" s="5" t="s">
        <v>1049</v>
      </c>
      <c r="Z879" s="5" t="s">
        <v>1048</v>
      </c>
      <c r="AA879" s="5" t="s">
        <v>241</v>
      </c>
      <c r="AB879" s="6">
        <v>6</v>
      </c>
      <c r="AC879" s="6">
        <v>1000</v>
      </c>
      <c r="AD879" s="6">
        <f t="shared" si="69"/>
        <v>6000</v>
      </c>
      <c r="AE879" s="6"/>
      <c r="AF879" s="6">
        <f t="shared" si="70"/>
        <v>0</v>
      </c>
    </row>
    <row r="880" spans="1:32" x14ac:dyDescent="0.2">
      <c r="A880" s="1">
        <v>273</v>
      </c>
      <c r="B880" s="4" t="s">
        <v>27</v>
      </c>
      <c r="C880" s="4">
        <v>45998</v>
      </c>
      <c r="D880" s="5" t="s">
        <v>35</v>
      </c>
      <c r="E880" s="5"/>
      <c r="F880" s="5" t="s">
        <v>1069</v>
      </c>
      <c r="G880" s="5" t="s">
        <v>1069</v>
      </c>
      <c r="H880" s="5">
        <f t="shared" si="71"/>
        <v>17</v>
      </c>
      <c r="I880" s="5"/>
      <c r="J880" s="5" t="s">
        <v>1048</v>
      </c>
      <c r="K880" s="5" t="s">
        <v>1048</v>
      </c>
      <c r="L880" s="5" t="s">
        <v>1049</v>
      </c>
      <c r="M880" s="5" t="s">
        <v>1048</v>
      </c>
      <c r="N880" s="5" t="s">
        <v>241</v>
      </c>
      <c r="O880" s="6">
        <v>11</v>
      </c>
      <c r="P880" s="6">
        <v>1250</v>
      </c>
      <c r="Q880" s="6">
        <f t="shared" si="67"/>
        <v>13750</v>
      </c>
      <c r="R880" s="6"/>
      <c r="S880" s="6">
        <f t="shared" si="68"/>
        <v>0</v>
      </c>
      <c r="T880" s="5" t="s">
        <v>25</v>
      </c>
      <c r="X880" s="5" t="s">
        <v>1069</v>
      </c>
      <c r="Y880" s="5" t="s">
        <v>1049</v>
      </c>
      <c r="Z880" s="5" t="s">
        <v>1048</v>
      </c>
      <c r="AA880" s="5" t="s">
        <v>241</v>
      </c>
      <c r="AB880" s="6">
        <v>11</v>
      </c>
      <c r="AC880" s="6">
        <v>1250</v>
      </c>
      <c r="AD880" s="6">
        <f t="shared" si="69"/>
        <v>13750</v>
      </c>
      <c r="AE880" s="6"/>
      <c r="AF880" s="6">
        <f t="shared" si="70"/>
        <v>0</v>
      </c>
    </row>
    <row r="881" spans="1:32" x14ac:dyDescent="0.2">
      <c r="A881" s="1">
        <v>1149</v>
      </c>
      <c r="B881" s="4" t="s">
        <v>60</v>
      </c>
      <c r="C881" s="4">
        <v>46003</v>
      </c>
      <c r="D881" s="5" t="s">
        <v>60</v>
      </c>
      <c r="E881" s="5"/>
      <c r="F881" s="5" t="s">
        <v>1070</v>
      </c>
      <c r="G881" s="5" t="s">
        <v>1070</v>
      </c>
      <c r="H881" s="5">
        <f t="shared" si="71"/>
        <v>14</v>
      </c>
      <c r="I881" s="5"/>
      <c r="J881" s="5" t="s">
        <v>1048</v>
      </c>
      <c r="K881" s="5" t="s">
        <v>1048</v>
      </c>
      <c r="L881" s="5" t="s">
        <v>1049</v>
      </c>
      <c r="M881" s="5" t="s">
        <v>1048</v>
      </c>
      <c r="N881" s="5" t="s">
        <v>24</v>
      </c>
      <c r="O881" s="6">
        <v>1</v>
      </c>
      <c r="P881" s="6">
        <v>1000</v>
      </c>
      <c r="Q881" s="6">
        <f t="shared" si="67"/>
        <v>1000</v>
      </c>
      <c r="R881" s="6"/>
      <c r="S881" s="6">
        <f t="shared" si="68"/>
        <v>0</v>
      </c>
      <c r="T881" s="5" t="s">
        <v>25</v>
      </c>
      <c r="X881" s="5" t="s">
        <v>1070</v>
      </c>
      <c r="Y881" s="5" t="s">
        <v>1049</v>
      </c>
      <c r="Z881" s="5" t="s">
        <v>1048</v>
      </c>
      <c r="AA881" s="5" t="s">
        <v>24</v>
      </c>
      <c r="AB881" s="6">
        <v>1</v>
      </c>
      <c r="AC881" s="6">
        <v>1000</v>
      </c>
      <c r="AD881" s="6">
        <f t="shared" si="69"/>
        <v>1000</v>
      </c>
      <c r="AE881" s="6"/>
      <c r="AF881" s="6">
        <f t="shared" si="70"/>
        <v>0</v>
      </c>
    </row>
    <row r="882" spans="1:32" x14ac:dyDescent="0.2">
      <c r="A882" s="1">
        <v>1541</v>
      </c>
      <c r="B882" s="5" t="s">
        <v>116</v>
      </c>
      <c r="C882" s="4">
        <v>46006</v>
      </c>
      <c r="D882" s="5" t="s">
        <v>116</v>
      </c>
      <c r="E882" s="5"/>
      <c r="F882" s="5" t="s">
        <v>1070</v>
      </c>
      <c r="G882" s="5" t="s">
        <v>1070</v>
      </c>
      <c r="H882" s="5">
        <f t="shared" si="71"/>
        <v>14</v>
      </c>
      <c r="I882" s="5"/>
      <c r="J882" s="5" t="s">
        <v>1048</v>
      </c>
      <c r="K882" s="5" t="s">
        <v>1048</v>
      </c>
      <c r="L882" s="5" t="s">
        <v>1049</v>
      </c>
      <c r="M882" s="5" t="s">
        <v>1048</v>
      </c>
      <c r="N882" s="5" t="s">
        <v>24</v>
      </c>
      <c r="O882" s="6">
        <v>41</v>
      </c>
      <c r="P882" s="6">
        <v>1000</v>
      </c>
      <c r="Q882" s="6">
        <f t="shared" si="67"/>
        <v>41000</v>
      </c>
      <c r="R882" s="6"/>
      <c r="S882" s="6">
        <f t="shared" si="68"/>
        <v>0</v>
      </c>
      <c r="T882" s="5" t="s">
        <v>25</v>
      </c>
      <c r="X882" s="5" t="s">
        <v>1070</v>
      </c>
      <c r="Y882" s="5" t="s">
        <v>1049</v>
      </c>
      <c r="Z882" s="5" t="s">
        <v>1048</v>
      </c>
      <c r="AA882" s="5" t="s">
        <v>24</v>
      </c>
      <c r="AB882" s="6">
        <v>41</v>
      </c>
      <c r="AC882" s="6">
        <v>1000</v>
      </c>
      <c r="AD882" s="6">
        <f t="shared" si="69"/>
        <v>41000</v>
      </c>
      <c r="AE882" s="6"/>
      <c r="AF882" s="6">
        <f t="shared" si="70"/>
        <v>0</v>
      </c>
    </row>
    <row r="883" spans="1:32" x14ac:dyDescent="0.2">
      <c r="A883" s="1">
        <v>1502</v>
      </c>
      <c r="B883" s="5" t="s">
        <v>116</v>
      </c>
      <c r="C883" s="4">
        <v>46004</v>
      </c>
      <c r="D883" s="5" t="s">
        <v>116</v>
      </c>
      <c r="E883" s="5"/>
      <c r="F883" s="5" t="s">
        <v>1071</v>
      </c>
      <c r="G883" s="5" t="s">
        <v>1071</v>
      </c>
      <c r="H883" s="5">
        <f t="shared" si="71"/>
        <v>17</v>
      </c>
      <c r="I883" s="5"/>
      <c r="J883" s="5" t="s">
        <v>1048</v>
      </c>
      <c r="K883" s="5" t="s">
        <v>1048</v>
      </c>
      <c r="L883" s="5" t="s">
        <v>1049</v>
      </c>
      <c r="M883" s="5" t="s">
        <v>1048</v>
      </c>
      <c r="N883" s="5" t="s">
        <v>24</v>
      </c>
      <c r="O883" s="6">
        <v>33</v>
      </c>
      <c r="P883" s="6">
        <v>1250</v>
      </c>
      <c r="Q883" s="6">
        <f t="shared" si="67"/>
        <v>41250</v>
      </c>
      <c r="R883" s="6"/>
      <c r="S883" s="6">
        <f t="shared" si="68"/>
        <v>0</v>
      </c>
      <c r="T883" s="5" t="s">
        <v>25</v>
      </c>
      <c r="X883" s="5" t="s">
        <v>1071</v>
      </c>
      <c r="Y883" s="5" t="s">
        <v>1049</v>
      </c>
      <c r="Z883" s="5" t="s">
        <v>1048</v>
      </c>
      <c r="AA883" s="5" t="s">
        <v>24</v>
      </c>
      <c r="AB883" s="6">
        <v>33</v>
      </c>
      <c r="AC883" s="6">
        <v>1250</v>
      </c>
      <c r="AD883" s="6">
        <f t="shared" si="69"/>
        <v>41250</v>
      </c>
      <c r="AE883" s="6"/>
      <c r="AF883" s="6">
        <f t="shared" si="70"/>
        <v>0</v>
      </c>
    </row>
    <row r="884" spans="1:32" x14ac:dyDescent="0.2">
      <c r="A884" s="1">
        <v>1538</v>
      </c>
      <c r="B884" s="5" t="s">
        <v>116</v>
      </c>
      <c r="C884" s="4">
        <v>46006</v>
      </c>
      <c r="D884" s="5" t="s">
        <v>116</v>
      </c>
      <c r="E884" s="5"/>
      <c r="F884" s="5" t="s">
        <v>1071</v>
      </c>
      <c r="G884" s="5" t="s">
        <v>1071</v>
      </c>
      <c r="H884" s="5">
        <f t="shared" si="71"/>
        <v>17</v>
      </c>
      <c r="I884" s="5"/>
      <c r="J884" s="5" t="s">
        <v>1048</v>
      </c>
      <c r="K884" s="5" t="s">
        <v>1048</v>
      </c>
      <c r="L884" s="5" t="s">
        <v>1049</v>
      </c>
      <c r="M884" s="5" t="s">
        <v>1048</v>
      </c>
      <c r="N884" s="5" t="s">
        <v>24</v>
      </c>
      <c r="O884" s="6">
        <v>5</v>
      </c>
      <c r="P884" s="6">
        <v>1250</v>
      </c>
      <c r="Q884" s="6">
        <f t="shared" si="67"/>
        <v>6250</v>
      </c>
      <c r="R884" s="6"/>
      <c r="S884" s="6">
        <f t="shared" si="68"/>
        <v>0</v>
      </c>
      <c r="T884" s="5" t="s">
        <v>25</v>
      </c>
      <c r="X884" s="5" t="s">
        <v>1071</v>
      </c>
      <c r="Y884" s="5" t="s">
        <v>1049</v>
      </c>
      <c r="Z884" s="5" t="s">
        <v>1048</v>
      </c>
      <c r="AA884" s="5" t="s">
        <v>24</v>
      </c>
      <c r="AB884" s="6">
        <v>5</v>
      </c>
      <c r="AC884" s="6">
        <v>1250</v>
      </c>
      <c r="AD884" s="6">
        <f t="shared" si="69"/>
        <v>6250</v>
      </c>
      <c r="AE884" s="6"/>
      <c r="AF884" s="6">
        <f t="shared" si="70"/>
        <v>0</v>
      </c>
    </row>
    <row r="885" spans="1:32" x14ac:dyDescent="0.2">
      <c r="A885" s="1">
        <v>197</v>
      </c>
      <c r="B885" s="4" t="s">
        <v>27</v>
      </c>
      <c r="C885" s="4">
        <v>45998</v>
      </c>
      <c r="D885" s="5" t="s">
        <v>35</v>
      </c>
      <c r="E885" s="5"/>
      <c r="F885" s="5" t="s">
        <v>1072</v>
      </c>
      <c r="G885" s="5" t="s">
        <v>1072</v>
      </c>
      <c r="H885" s="5">
        <f t="shared" si="71"/>
        <v>17</v>
      </c>
      <c r="I885" s="5"/>
      <c r="J885" s="5" t="s">
        <v>1048</v>
      </c>
      <c r="K885" s="5" t="s">
        <v>1048</v>
      </c>
      <c r="L885" s="5" t="s">
        <v>1049</v>
      </c>
      <c r="M885" s="5" t="s">
        <v>1048</v>
      </c>
      <c r="N885" s="5" t="s">
        <v>241</v>
      </c>
      <c r="O885" s="6">
        <v>1</v>
      </c>
      <c r="P885" s="6">
        <v>1250</v>
      </c>
      <c r="Q885" s="6">
        <f t="shared" si="67"/>
        <v>1250</v>
      </c>
      <c r="R885" s="6"/>
      <c r="S885" s="6">
        <f t="shared" si="68"/>
        <v>0</v>
      </c>
      <c r="T885" s="5" t="s">
        <v>25</v>
      </c>
      <c r="X885" s="5" t="s">
        <v>1072</v>
      </c>
      <c r="Y885" s="5" t="s">
        <v>1049</v>
      </c>
      <c r="Z885" s="5" t="s">
        <v>1048</v>
      </c>
      <c r="AA885" s="5" t="s">
        <v>241</v>
      </c>
      <c r="AB885" s="6">
        <v>1</v>
      </c>
      <c r="AC885" s="6">
        <v>1250</v>
      </c>
      <c r="AD885" s="6">
        <f t="shared" si="69"/>
        <v>1250</v>
      </c>
      <c r="AE885" s="6"/>
      <c r="AF885" s="6">
        <f t="shared" si="70"/>
        <v>0</v>
      </c>
    </row>
    <row r="886" spans="1:32" x14ac:dyDescent="0.2">
      <c r="A886" s="1">
        <v>252</v>
      </c>
      <c r="B886" s="4" t="s">
        <v>27</v>
      </c>
      <c r="C886" s="4">
        <v>45998</v>
      </c>
      <c r="D886" s="5" t="s">
        <v>35</v>
      </c>
      <c r="E886" s="5"/>
      <c r="F886" s="5" t="s">
        <v>1072</v>
      </c>
      <c r="G886" s="5" t="s">
        <v>1072</v>
      </c>
      <c r="H886" s="5">
        <f t="shared" si="71"/>
        <v>17</v>
      </c>
      <c r="I886" s="5"/>
      <c r="J886" s="5" t="s">
        <v>1048</v>
      </c>
      <c r="K886" s="5" t="s">
        <v>1048</v>
      </c>
      <c r="L886" s="5" t="s">
        <v>1049</v>
      </c>
      <c r="M886" s="5" t="s">
        <v>1048</v>
      </c>
      <c r="N886" s="5" t="s">
        <v>241</v>
      </c>
      <c r="O886" s="6">
        <v>4</v>
      </c>
      <c r="P886" s="6">
        <v>1000</v>
      </c>
      <c r="Q886" s="6">
        <f t="shared" si="67"/>
        <v>4000</v>
      </c>
      <c r="R886" s="6"/>
      <c r="S886" s="6">
        <f t="shared" si="68"/>
        <v>0</v>
      </c>
      <c r="T886" s="5" t="s">
        <v>25</v>
      </c>
      <c r="X886" s="5" t="s">
        <v>1072</v>
      </c>
      <c r="Y886" s="5" t="s">
        <v>1049</v>
      </c>
      <c r="Z886" s="5" t="s">
        <v>1048</v>
      </c>
      <c r="AA886" s="5" t="s">
        <v>241</v>
      </c>
      <c r="AB886" s="6">
        <v>4</v>
      </c>
      <c r="AC886" s="6">
        <v>1000</v>
      </c>
      <c r="AD886" s="6">
        <f t="shared" si="69"/>
        <v>4000</v>
      </c>
      <c r="AE886" s="6"/>
      <c r="AF886" s="6">
        <f t="shared" si="70"/>
        <v>0</v>
      </c>
    </row>
    <row r="887" spans="1:32" x14ac:dyDescent="0.2">
      <c r="A887" s="1">
        <v>2071</v>
      </c>
      <c r="B887" s="4" t="s">
        <v>83</v>
      </c>
      <c r="C887" s="4">
        <v>46011</v>
      </c>
      <c r="D887" s="5" t="s">
        <v>1058</v>
      </c>
      <c r="E887" s="5"/>
      <c r="F887" s="5" t="s">
        <v>1073</v>
      </c>
      <c r="G887" s="5" t="s">
        <v>1073</v>
      </c>
      <c r="H887" s="5">
        <f t="shared" si="71"/>
        <v>27</v>
      </c>
      <c r="I887" s="5"/>
      <c r="J887" s="5" t="s">
        <v>1048</v>
      </c>
      <c r="K887" s="5" t="s">
        <v>1048</v>
      </c>
      <c r="L887" s="5" t="s">
        <v>1049</v>
      </c>
      <c r="M887" s="5" t="s">
        <v>1048</v>
      </c>
      <c r="N887" s="5" t="s">
        <v>24</v>
      </c>
      <c r="O887" s="6">
        <v>16</v>
      </c>
      <c r="P887" s="7">
        <v>500</v>
      </c>
      <c r="Q887" s="6">
        <f t="shared" si="67"/>
        <v>8000</v>
      </c>
      <c r="R887" s="7"/>
      <c r="S887" s="6">
        <f t="shared" si="68"/>
        <v>0</v>
      </c>
      <c r="T887" s="5" t="s">
        <v>25</v>
      </c>
      <c r="X887" s="5" t="s">
        <v>1073</v>
      </c>
      <c r="Y887" s="5" t="s">
        <v>1049</v>
      </c>
      <c r="Z887" s="5" t="s">
        <v>1048</v>
      </c>
      <c r="AA887" s="5" t="s">
        <v>24</v>
      </c>
      <c r="AB887" s="6">
        <v>16</v>
      </c>
      <c r="AC887" s="7">
        <v>500</v>
      </c>
      <c r="AD887" s="6">
        <f t="shared" si="69"/>
        <v>8000</v>
      </c>
      <c r="AE887" s="7"/>
      <c r="AF887" s="6">
        <f t="shared" si="70"/>
        <v>0</v>
      </c>
    </row>
    <row r="888" spans="1:32" x14ac:dyDescent="0.2">
      <c r="A888" s="1">
        <v>180</v>
      </c>
      <c r="B888" s="4" t="s">
        <v>27</v>
      </c>
      <c r="C888" s="4">
        <v>45998</v>
      </c>
      <c r="D888" s="5" t="s">
        <v>35</v>
      </c>
      <c r="E888" s="5"/>
      <c r="F888" s="5" t="s">
        <v>1074</v>
      </c>
      <c r="G888" s="5" t="s">
        <v>1074</v>
      </c>
      <c r="H888" s="5">
        <f t="shared" si="71"/>
        <v>25</v>
      </c>
      <c r="I888" s="5"/>
      <c r="J888" s="5" t="s">
        <v>1048</v>
      </c>
      <c r="K888" s="5" t="s">
        <v>1048</v>
      </c>
      <c r="L888" s="5" t="s">
        <v>1049</v>
      </c>
      <c r="M888" s="5" t="s">
        <v>1048</v>
      </c>
      <c r="N888" s="5" t="s">
        <v>241</v>
      </c>
      <c r="O888" s="6">
        <v>9</v>
      </c>
      <c r="P888" s="6">
        <v>250</v>
      </c>
      <c r="Q888" s="6">
        <f t="shared" si="67"/>
        <v>2250</v>
      </c>
      <c r="R888" s="6"/>
      <c r="S888" s="6">
        <f t="shared" si="68"/>
        <v>0</v>
      </c>
      <c r="T888" s="5" t="s">
        <v>25</v>
      </c>
      <c r="X888" s="5" t="s">
        <v>1074</v>
      </c>
      <c r="Y888" s="5" t="s">
        <v>1049</v>
      </c>
      <c r="Z888" s="5" t="s">
        <v>1048</v>
      </c>
      <c r="AA888" s="5" t="s">
        <v>241</v>
      </c>
      <c r="AB888" s="6">
        <v>9</v>
      </c>
      <c r="AC888" s="6">
        <v>250</v>
      </c>
      <c r="AD888" s="6">
        <f t="shared" si="69"/>
        <v>2250</v>
      </c>
      <c r="AE888" s="6"/>
      <c r="AF888" s="6">
        <f t="shared" si="70"/>
        <v>0</v>
      </c>
    </row>
    <row r="889" spans="1:32" x14ac:dyDescent="0.2">
      <c r="A889" s="1">
        <v>253</v>
      </c>
      <c r="B889" s="4" t="s">
        <v>27</v>
      </c>
      <c r="C889" s="4">
        <v>45998</v>
      </c>
      <c r="D889" s="5" t="s">
        <v>35</v>
      </c>
      <c r="E889" s="5"/>
      <c r="F889" s="5" t="s">
        <v>1074</v>
      </c>
      <c r="G889" s="5" t="s">
        <v>1074</v>
      </c>
      <c r="H889" s="5">
        <f t="shared" si="71"/>
        <v>25</v>
      </c>
      <c r="I889" s="5"/>
      <c r="J889" s="5" t="s">
        <v>1048</v>
      </c>
      <c r="K889" s="5" t="s">
        <v>1048</v>
      </c>
      <c r="L889" s="5" t="s">
        <v>1049</v>
      </c>
      <c r="M889" s="5" t="s">
        <v>1048</v>
      </c>
      <c r="N889" s="5" t="s">
        <v>241</v>
      </c>
      <c r="O889" s="6">
        <v>1</v>
      </c>
      <c r="P889" s="6">
        <v>1000</v>
      </c>
      <c r="Q889" s="6">
        <f t="shared" si="67"/>
        <v>1000</v>
      </c>
      <c r="R889" s="6"/>
      <c r="S889" s="6">
        <f t="shared" si="68"/>
        <v>0</v>
      </c>
      <c r="T889" s="5" t="s">
        <v>25</v>
      </c>
      <c r="X889" s="5" t="s">
        <v>1074</v>
      </c>
      <c r="Y889" s="5" t="s">
        <v>1049</v>
      </c>
      <c r="Z889" s="5" t="s">
        <v>1048</v>
      </c>
      <c r="AA889" s="5" t="s">
        <v>241</v>
      </c>
      <c r="AB889" s="6">
        <v>1</v>
      </c>
      <c r="AC889" s="6">
        <v>1000</v>
      </c>
      <c r="AD889" s="6">
        <f t="shared" si="69"/>
        <v>1000</v>
      </c>
      <c r="AE889" s="6"/>
      <c r="AF889" s="6">
        <f t="shared" si="70"/>
        <v>0</v>
      </c>
    </row>
    <row r="890" spans="1:32" x14ac:dyDescent="0.2">
      <c r="A890" s="1">
        <v>1518</v>
      </c>
      <c r="B890" s="5" t="s">
        <v>116</v>
      </c>
      <c r="C890" s="4">
        <v>46004</v>
      </c>
      <c r="D890" s="5" t="s">
        <v>116</v>
      </c>
      <c r="E890" s="5"/>
      <c r="F890" s="5" t="s">
        <v>1075</v>
      </c>
      <c r="G890" s="5" t="s">
        <v>1075</v>
      </c>
      <c r="H890" s="5">
        <f t="shared" si="71"/>
        <v>14</v>
      </c>
      <c r="I890" s="5"/>
      <c r="J890" s="5" t="s">
        <v>1048</v>
      </c>
      <c r="K890" s="5" t="s">
        <v>1048</v>
      </c>
      <c r="L890" s="5" t="s">
        <v>1049</v>
      </c>
      <c r="M890" s="5" t="s">
        <v>1048</v>
      </c>
      <c r="N890" s="5" t="s">
        <v>24</v>
      </c>
      <c r="O890" s="6">
        <v>2</v>
      </c>
      <c r="P890" s="6">
        <v>750</v>
      </c>
      <c r="Q890" s="6">
        <f t="shared" si="67"/>
        <v>1500</v>
      </c>
      <c r="R890" s="6"/>
      <c r="S890" s="6">
        <f t="shared" si="68"/>
        <v>0</v>
      </c>
      <c r="T890" s="5" t="s">
        <v>25</v>
      </c>
      <c r="X890" s="5" t="s">
        <v>1075</v>
      </c>
      <c r="Y890" s="5" t="s">
        <v>1049</v>
      </c>
      <c r="Z890" s="5" t="s">
        <v>1048</v>
      </c>
      <c r="AA890" s="5" t="s">
        <v>24</v>
      </c>
      <c r="AB890" s="6">
        <v>2</v>
      </c>
      <c r="AC890" s="6">
        <v>750</v>
      </c>
      <c r="AD890" s="6">
        <f t="shared" si="69"/>
        <v>1500</v>
      </c>
      <c r="AE890" s="6"/>
      <c r="AF890" s="6">
        <f t="shared" si="70"/>
        <v>0</v>
      </c>
    </row>
    <row r="891" spans="1:32" x14ac:dyDescent="0.2">
      <c r="A891" s="1">
        <v>1519</v>
      </c>
      <c r="B891" s="5" t="s">
        <v>116</v>
      </c>
      <c r="C891" s="4">
        <v>46004</v>
      </c>
      <c r="D891" s="5" t="s">
        <v>116</v>
      </c>
      <c r="E891" s="5"/>
      <c r="F891" s="5" t="s">
        <v>1076</v>
      </c>
      <c r="G891" s="5" t="s">
        <v>1076</v>
      </c>
      <c r="H891" s="5">
        <f t="shared" si="71"/>
        <v>14</v>
      </c>
      <c r="I891" s="5"/>
      <c r="J891" s="5" t="s">
        <v>1048</v>
      </c>
      <c r="K891" s="5" t="s">
        <v>1048</v>
      </c>
      <c r="L891" s="5" t="s">
        <v>1049</v>
      </c>
      <c r="M891" s="5" t="s">
        <v>1048</v>
      </c>
      <c r="N891" s="5" t="s">
        <v>24</v>
      </c>
      <c r="O891" s="6">
        <v>2</v>
      </c>
      <c r="P891" s="6">
        <v>1000</v>
      </c>
      <c r="Q891" s="6">
        <f t="shared" si="67"/>
        <v>2000</v>
      </c>
      <c r="R891" s="6"/>
      <c r="S891" s="6">
        <f t="shared" si="68"/>
        <v>0</v>
      </c>
      <c r="T891" s="5" t="s">
        <v>25</v>
      </c>
      <c r="X891" s="5" t="s">
        <v>1076</v>
      </c>
      <c r="Y891" s="5" t="s">
        <v>1049</v>
      </c>
      <c r="Z891" s="5" t="s">
        <v>1048</v>
      </c>
      <c r="AA891" s="5" t="s">
        <v>24</v>
      </c>
      <c r="AB891" s="6">
        <v>2</v>
      </c>
      <c r="AC891" s="6">
        <v>1000</v>
      </c>
      <c r="AD891" s="6">
        <f t="shared" si="69"/>
        <v>2000</v>
      </c>
      <c r="AE891" s="6"/>
      <c r="AF891" s="6">
        <f t="shared" si="70"/>
        <v>0</v>
      </c>
    </row>
    <row r="892" spans="1:32" x14ac:dyDescent="0.2">
      <c r="A892" s="1">
        <v>2064</v>
      </c>
      <c r="B892" s="4" t="s">
        <v>83</v>
      </c>
      <c r="C892" s="4">
        <v>46011</v>
      </c>
      <c r="D892" s="5" t="s">
        <v>1053</v>
      </c>
      <c r="E892" s="5"/>
      <c r="F892" s="5" t="s">
        <v>1077</v>
      </c>
      <c r="G892" s="5" t="s">
        <v>1077</v>
      </c>
      <c r="H892" s="5">
        <f t="shared" si="71"/>
        <v>21</v>
      </c>
      <c r="I892" s="5"/>
      <c r="J892" s="5" t="s">
        <v>1078</v>
      </c>
      <c r="K892" s="5" t="s">
        <v>1078</v>
      </c>
      <c r="L892" s="5" t="s">
        <v>1079</v>
      </c>
      <c r="M892" s="5" t="s">
        <v>1078</v>
      </c>
      <c r="N892" s="5" t="s">
        <v>24</v>
      </c>
      <c r="O892" s="6">
        <v>21</v>
      </c>
      <c r="P892" s="7">
        <v>250</v>
      </c>
      <c r="Q892" s="6">
        <f t="shared" si="67"/>
        <v>5250</v>
      </c>
      <c r="R892" s="7">
        <v>175</v>
      </c>
      <c r="S892" s="6">
        <f t="shared" si="68"/>
        <v>3675</v>
      </c>
      <c r="T892" s="5" t="s">
        <v>25</v>
      </c>
      <c r="X892" s="5" t="s">
        <v>1077</v>
      </c>
      <c r="Y892" s="5" t="s">
        <v>1079</v>
      </c>
      <c r="Z892" s="5" t="s">
        <v>1078</v>
      </c>
      <c r="AA892" s="5" t="s">
        <v>24</v>
      </c>
      <c r="AB892" s="6">
        <v>21</v>
      </c>
      <c r="AC892" s="7">
        <v>250</v>
      </c>
      <c r="AD892" s="6">
        <f t="shared" si="69"/>
        <v>5250</v>
      </c>
      <c r="AE892" s="7">
        <v>175</v>
      </c>
      <c r="AF892" s="6">
        <f t="shared" si="70"/>
        <v>3675</v>
      </c>
    </row>
    <row r="893" spans="1:32" x14ac:dyDescent="0.2">
      <c r="A893" s="1">
        <v>2065</v>
      </c>
      <c r="B893" s="4" t="s">
        <v>83</v>
      </c>
      <c r="C893" s="4">
        <v>46011</v>
      </c>
      <c r="D893" s="5" t="s">
        <v>1053</v>
      </c>
      <c r="E893" s="5"/>
      <c r="F893" s="5" t="s">
        <v>1080</v>
      </c>
      <c r="G893" s="5" t="s">
        <v>1080</v>
      </c>
      <c r="H893" s="5">
        <f t="shared" si="71"/>
        <v>21</v>
      </c>
      <c r="I893" s="5"/>
      <c r="J893" s="5" t="s">
        <v>1078</v>
      </c>
      <c r="K893" s="5" t="s">
        <v>1078</v>
      </c>
      <c r="L893" s="5" t="s">
        <v>1079</v>
      </c>
      <c r="M893" s="5" t="s">
        <v>1078</v>
      </c>
      <c r="N893" s="5" t="s">
        <v>24</v>
      </c>
      <c r="O893" s="6">
        <v>37</v>
      </c>
      <c r="P893" s="7">
        <v>250</v>
      </c>
      <c r="Q893" s="6">
        <f t="shared" si="67"/>
        <v>9250</v>
      </c>
      <c r="R893" s="7"/>
      <c r="S893" s="6">
        <f t="shared" si="68"/>
        <v>0</v>
      </c>
      <c r="T893" s="5" t="s">
        <v>25</v>
      </c>
      <c r="X893" s="5" t="s">
        <v>1080</v>
      </c>
      <c r="Y893" s="5" t="s">
        <v>1079</v>
      </c>
      <c r="Z893" s="5" t="s">
        <v>1078</v>
      </c>
      <c r="AA893" s="5" t="s">
        <v>24</v>
      </c>
      <c r="AB893" s="6">
        <v>37</v>
      </c>
      <c r="AC893" s="7">
        <v>250</v>
      </c>
      <c r="AD893" s="6">
        <f t="shared" si="69"/>
        <v>9250</v>
      </c>
      <c r="AE893" s="7"/>
      <c r="AF893" s="6">
        <f t="shared" si="70"/>
        <v>0</v>
      </c>
    </row>
    <row r="894" spans="1:32" x14ac:dyDescent="0.2">
      <c r="A894" s="1">
        <v>55</v>
      </c>
      <c r="B894" s="4" t="s">
        <v>27</v>
      </c>
      <c r="C894" s="4">
        <v>45998</v>
      </c>
      <c r="D894" s="5" t="s">
        <v>35</v>
      </c>
      <c r="E894" s="5"/>
      <c r="F894" s="5" t="s">
        <v>1081</v>
      </c>
      <c r="G894" s="5" t="s">
        <v>1081</v>
      </c>
      <c r="H894" s="5">
        <f t="shared" si="71"/>
        <v>15</v>
      </c>
      <c r="I894" s="5"/>
      <c r="J894" s="5" t="s">
        <v>1082</v>
      </c>
      <c r="K894" s="5" t="s">
        <v>1082</v>
      </c>
      <c r="L894" s="5" t="s">
        <v>1083</v>
      </c>
      <c r="M894" s="5" t="s">
        <v>1082</v>
      </c>
      <c r="N894" s="5" t="s">
        <v>241</v>
      </c>
      <c r="O894" s="6">
        <v>58</v>
      </c>
      <c r="P894" s="6">
        <v>750</v>
      </c>
      <c r="Q894" s="6">
        <f t="shared" si="67"/>
        <v>43500</v>
      </c>
      <c r="R894" s="6"/>
      <c r="S894" s="6">
        <f t="shared" si="68"/>
        <v>0</v>
      </c>
      <c r="T894" s="5" t="s">
        <v>25</v>
      </c>
      <c r="X894" s="5" t="s">
        <v>1081</v>
      </c>
      <c r="Y894" s="5" t="s">
        <v>1083</v>
      </c>
      <c r="Z894" s="5" t="s">
        <v>1082</v>
      </c>
      <c r="AA894" s="5" t="s">
        <v>241</v>
      </c>
      <c r="AB894" s="6">
        <v>58</v>
      </c>
      <c r="AC894" s="6">
        <v>750</v>
      </c>
      <c r="AD894" s="6">
        <f t="shared" si="69"/>
        <v>43500</v>
      </c>
      <c r="AE894" s="6"/>
      <c r="AF894" s="6">
        <f t="shared" si="70"/>
        <v>0</v>
      </c>
    </row>
    <row r="895" spans="1:32" x14ac:dyDescent="0.2">
      <c r="A895" s="1">
        <v>151</v>
      </c>
      <c r="B895" s="4" t="s">
        <v>27</v>
      </c>
      <c r="C895" s="4">
        <v>45998</v>
      </c>
      <c r="D895" s="5" t="s">
        <v>35</v>
      </c>
      <c r="E895" s="5"/>
      <c r="F895" s="5" t="s">
        <v>1084</v>
      </c>
      <c r="G895" s="5" t="s">
        <v>1084</v>
      </c>
      <c r="H895" s="5">
        <f t="shared" si="71"/>
        <v>18</v>
      </c>
      <c r="I895" s="5"/>
      <c r="J895" s="5" t="s">
        <v>1082</v>
      </c>
      <c r="K895" s="5" t="s">
        <v>1082</v>
      </c>
      <c r="L895" s="5" t="s">
        <v>1083</v>
      </c>
      <c r="M895" s="5" t="s">
        <v>1082</v>
      </c>
      <c r="N895" s="5" t="s">
        <v>241</v>
      </c>
      <c r="O895" s="6">
        <v>9</v>
      </c>
      <c r="P895" s="6">
        <v>750</v>
      </c>
      <c r="Q895" s="6">
        <f t="shared" si="67"/>
        <v>6750</v>
      </c>
      <c r="R895" s="6"/>
      <c r="S895" s="6">
        <f t="shared" si="68"/>
        <v>0</v>
      </c>
      <c r="T895" s="5" t="s">
        <v>25</v>
      </c>
      <c r="X895" s="5" t="s">
        <v>1084</v>
      </c>
      <c r="Y895" s="5" t="s">
        <v>1083</v>
      </c>
      <c r="Z895" s="5" t="s">
        <v>1082</v>
      </c>
      <c r="AA895" s="5" t="s">
        <v>241</v>
      </c>
      <c r="AB895" s="6">
        <v>9</v>
      </c>
      <c r="AC895" s="6">
        <v>750</v>
      </c>
      <c r="AD895" s="6">
        <f t="shared" si="69"/>
        <v>6750</v>
      </c>
      <c r="AE895" s="6"/>
      <c r="AF895" s="6">
        <f t="shared" si="70"/>
        <v>0</v>
      </c>
    </row>
    <row r="896" spans="1:32" x14ac:dyDescent="0.2">
      <c r="A896" s="1">
        <v>57</v>
      </c>
      <c r="B896" s="4" t="s">
        <v>27</v>
      </c>
      <c r="C896" s="4">
        <v>45998</v>
      </c>
      <c r="D896" s="5" t="s">
        <v>35</v>
      </c>
      <c r="E896" s="5"/>
      <c r="F896" s="5" t="s">
        <v>1085</v>
      </c>
      <c r="G896" s="5" t="s">
        <v>1085</v>
      </c>
      <c r="H896" s="5">
        <f t="shared" si="71"/>
        <v>15</v>
      </c>
      <c r="I896" s="5"/>
      <c r="J896" s="5" t="s">
        <v>1082</v>
      </c>
      <c r="K896" s="5" t="s">
        <v>1082</v>
      </c>
      <c r="L896" s="5" t="s">
        <v>1083</v>
      </c>
      <c r="M896" s="5" t="s">
        <v>1082</v>
      </c>
      <c r="N896" s="5" t="s">
        <v>241</v>
      </c>
      <c r="O896" s="6">
        <v>2</v>
      </c>
      <c r="P896" s="6">
        <v>1250</v>
      </c>
      <c r="Q896" s="6">
        <f t="shared" si="67"/>
        <v>2500</v>
      </c>
      <c r="R896" s="6"/>
      <c r="S896" s="6">
        <f t="shared" si="68"/>
        <v>0</v>
      </c>
      <c r="T896" s="5" t="s">
        <v>25</v>
      </c>
      <c r="X896" s="5" t="s">
        <v>1085</v>
      </c>
      <c r="Y896" s="5" t="s">
        <v>1083</v>
      </c>
      <c r="Z896" s="5" t="s">
        <v>1082</v>
      </c>
      <c r="AA896" s="5" t="s">
        <v>241</v>
      </c>
      <c r="AB896" s="6">
        <v>2</v>
      </c>
      <c r="AC896" s="6">
        <v>1250</v>
      </c>
      <c r="AD896" s="6">
        <f t="shared" si="69"/>
        <v>2500</v>
      </c>
      <c r="AE896" s="6"/>
      <c r="AF896" s="6">
        <f t="shared" si="70"/>
        <v>0</v>
      </c>
    </row>
    <row r="897" spans="1:32" x14ac:dyDescent="0.2">
      <c r="A897" s="1">
        <v>150</v>
      </c>
      <c r="B897" s="4" t="s">
        <v>27</v>
      </c>
      <c r="C897" s="4">
        <v>45998</v>
      </c>
      <c r="D897" s="5" t="s">
        <v>35</v>
      </c>
      <c r="E897" s="5"/>
      <c r="F897" s="5" t="s">
        <v>1086</v>
      </c>
      <c r="G897" s="5" t="s">
        <v>1086</v>
      </c>
      <c r="H897" s="5">
        <f t="shared" si="71"/>
        <v>18</v>
      </c>
      <c r="I897" s="5"/>
      <c r="J897" s="5" t="s">
        <v>1082</v>
      </c>
      <c r="K897" s="5" t="s">
        <v>1082</v>
      </c>
      <c r="L897" s="5" t="s">
        <v>1083</v>
      </c>
      <c r="M897" s="5" t="s">
        <v>1082</v>
      </c>
      <c r="N897" s="5" t="s">
        <v>241</v>
      </c>
      <c r="O897" s="6">
        <v>14</v>
      </c>
      <c r="P897" s="6">
        <v>1250</v>
      </c>
      <c r="Q897" s="6">
        <f t="shared" si="67"/>
        <v>17500</v>
      </c>
      <c r="R897" s="6"/>
      <c r="S897" s="6">
        <f t="shared" si="68"/>
        <v>0</v>
      </c>
      <c r="T897" s="5" t="s">
        <v>25</v>
      </c>
      <c r="X897" s="5" t="s">
        <v>1086</v>
      </c>
      <c r="Y897" s="5" t="s">
        <v>1083</v>
      </c>
      <c r="Z897" s="5" t="s">
        <v>1082</v>
      </c>
      <c r="AA897" s="5" t="s">
        <v>241</v>
      </c>
      <c r="AB897" s="6">
        <v>14</v>
      </c>
      <c r="AC897" s="6">
        <v>1250</v>
      </c>
      <c r="AD897" s="6">
        <f t="shared" si="69"/>
        <v>17500</v>
      </c>
      <c r="AE897" s="6"/>
      <c r="AF897" s="6">
        <f t="shared" si="70"/>
        <v>0</v>
      </c>
    </row>
    <row r="898" spans="1:32" x14ac:dyDescent="0.2">
      <c r="A898" s="1">
        <v>1390</v>
      </c>
      <c r="B898" s="4" t="s">
        <v>20</v>
      </c>
      <c r="C898" s="4">
        <v>46004</v>
      </c>
      <c r="D898" s="5" t="s">
        <v>20</v>
      </c>
      <c r="E898" s="5"/>
      <c r="F898" s="5" t="s">
        <v>1087</v>
      </c>
      <c r="G898" s="5" t="s">
        <v>1087</v>
      </c>
      <c r="H898" s="5">
        <f t="shared" si="71"/>
        <v>17</v>
      </c>
      <c r="I898" s="5"/>
      <c r="J898" s="5" t="s">
        <v>1088</v>
      </c>
      <c r="K898" s="5" t="s">
        <v>1088</v>
      </c>
      <c r="L898" s="5" t="s">
        <v>1089</v>
      </c>
      <c r="M898" s="5" t="s">
        <v>1088</v>
      </c>
      <c r="N898" s="5" t="s">
        <v>24</v>
      </c>
      <c r="O898" s="6">
        <v>1</v>
      </c>
      <c r="P898" s="6">
        <v>750</v>
      </c>
      <c r="Q898" s="6">
        <f t="shared" si="67"/>
        <v>750</v>
      </c>
      <c r="R898" s="6"/>
      <c r="S898" s="6">
        <f t="shared" si="68"/>
        <v>0</v>
      </c>
      <c r="T898" s="5" t="s">
        <v>25</v>
      </c>
      <c r="X898" s="5" t="s">
        <v>1087</v>
      </c>
      <c r="Y898" s="5" t="s">
        <v>1089</v>
      </c>
      <c r="Z898" s="5" t="s">
        <v>1088</v>
      </c>
      <c r="AA898" s="5" t="s">
        <v>24</v>
      </c>
      <c r="AB898" s="6">
        <v>1</v>
      </c>
      <c r="AC898" s="6">
        <v>750</v>
      </c>
      <c r="AD898" s="6">
        <f t="shared" si="69"/>
        <v>750</v>
      </c>
      <c r="AE898" s="6"/>
      <c r="AF898" s="6">
        <f t="shared" si="70"/>
        <v>0</v>
      </c>
    </row>
    <row r="899" spans="1:32" x14ac:dyDescent="0.2">
      <c r="A899" s="1">
        <v>1162</v>
      </c>
      <c r="B899" s="4" t="s">
        <v>60</v>
      </c>
      <c r="C899" s="4">
        <v>46003</v>
      </c>
      <c r="D899" s="5" t="s">
        <v>60</v>
      </c>
      <c r="E899" s="5"/>
      <c r="F899" s="5" t="s">
        <v>1090</v>
      </c>
      <c r="G899" s="5" t="s">
        <v>1090</v>
      </c>
      <c r="H899" s="5">
        <f t="shared" si="71"/>
        <v>17</v>
      </c>
      <c r="I899" s="5"/>
      <c r="J899" s="5" t="s">
        <v>1088</v>
      </c>
      <c r="K899" s="5" t="s">
        <v>1088</v>
      </c>
      <c r="L899" s="5" t="s">
        <v>1089</v>
      </c>
      <c r="M899" s="5" t="s">
        <v>1088</v>
      </c>
      <c r="N899" s="5" t="s">
        <v>24</v>
      </c>
      <c r="O899" s="6">
        <v>1</v>
      </c>
      <c r="P899" s="6">
        <v>750</v>
      </c>
      <c r="Q899" s="6">
        <f t="shared" si="67"/>
        <v>750</v>
      </c>
      <c r="R899" s="6"/>
      <c r="S899" s="6">
        <f t="shared" si="68"/>
        <v>0</v>
      </c>
      <c r="T899" s="5" t="s">
        <v>25</v>
      </c>
      <c r="X899" s="5" t="s">
        <v>1090</v>
      </c>
      <c r="Y899" s="5" t="s">
        <v>1089</v>
      </c>
      <c r="Z899" s="5" t="s">
        <v>1088</v>
      </c>
      <c r="AA899" s="5" t="s">
        <v>24</v>
      </c>
      <c r="AB899" s="6">
        <v>1</v>
      </c>
      <c r="AC899" s="6">
        <v>750</v>
      </c>
      <c r="AD899" s="6">
        <f t="shared" si="69"/>
        <v>750</v>
      </c>
      <c r="AE899" s="6"/>
      <c r="AF899" s="6">
        <f t="shared" si="70"/>
        <v>0</v>
      </c>
    </row>
    <row r="900" spans="1:32" x14ac:dyDescent="0.2">
      <c r="A900" s="1">
        <v>1206</v>
      </c>
      <c r="B900" s="4" t="s">
        <v>20</v>
      </c>
      <c r="C900" s="4">
        <v>46003</v>
      </c>
      <c r="D900" s="5" t="s">
        <v>20</v>
      </c>
      <c r="E900" s="5"/>
      <c r="F900" s="5" t="s">
        <v>1091</v>
      </c>
      <c r="G900" s="5" t="s">
        <v>1091</v>
      </c>
      <c r="H900" s="5">
        <f t="shared" si="71"/>
        <v>17</v>
      </c>
      <c r="I900" s="5"/>
      <c r="J900" s="5" t="s">
        <v>1088</v>
      </c>
      <c r="K900" s="5" t="s">
        <v>1088</v>
      </c>
      <c r="L900" s="5" t="s">
        <v>1089</v>
      </c>
      <c r="M900" s="5" t="s">
        <v>1088</v>
      </c>
      <c r="N900" s="5" t="s">
        <v>24</v>
      </c>
      <c r="O900" s="6">
        <v>1</v>
      </c>
      <c r="P900" s="6">
        <v>1000</v>
      </c>
      <c r="Q900" s="6">
        <f t="shared" si="67"/>
        <v>1000</v>
      </c>
      <c r="R900" s="6"/>
      <c r="S900" s="6">
        <f t="shared" si="68"/>
        <v>0</v>
      </c>
      <c r="T900" s="5" t="s">
        <v>25</v>
      </c>
      <c r="X900" s="5" t="s">
        <v>1091</v>
      </c>
      <c r="Y900" s="5" t="s">
        <v>1089</v>
      </c>
      <c r="Z900" s="5" t="s">
        <v>1088</v>
      </c>
      <c r="AA900" s="5" t="s">
        <v>24</v>
      </c>
      <c r="AB900" s="6">
        <v>1</v>
      </c>
      <c r="AC900" s="6">
        <v>1000</v>
      </c>
      <c r="AD900" s="6">
        <f t="shared" si="69"/>
        <v>1000</v>
      </c>
      <c r="AE900" s="6"/>
      <c r="AF900" s="6">
        <f t="shared" si="70"/>
        <v>0</v>
      </c>
    </row>
    <row r="901" spans="1:32" x14ac:dyDescent="0.2">
      <c r="A901" s="1">
        <v>1343</v>
      </c>
      <c r="B901" s="4" t="s">
        <v>20</v>
      </c>
      <c r="C901" s="4">
        <v>46004</v>
      </c>
      <c r="D901" s="5" t="s">
        <v>20</v>
      </c>
      <c r="E901" s="5"/>
      <c r="F901" s="5" t="s">
        <v>1091</v>
      </c>
      <c r="G901" s="5" t="s">
        <v>1091</v>
      </c>
      <c r="H901" s="5">
        <f t="shared" si="71"/>
        <v>17</v>
      </c>
      <c r="I901" s="5"/>
      <c r="J901" s="5" t="s">
        <v>1088</v>
      </c>
      <c r="K901" s="5" t="s">
        <v>1088</v>
      </c>
      <c r="L901" s="5" t="s">
        <v>1089</v>
      </c>
      <c r="M901" s="5" t="s">
        <v>1088</v>
      </c>
      <c r="N901" s="5" t="s">
        <v>24</v>
      </c>
      <c r="O901" s="6">
        <v>1</v>
      </c>
      <c r="P901" s="6">
        <v>1000</v>
      </c>
      <c r="Q901" s="6">
        <f t="shared" si="67"/>
        <v>1000</v>
      </c>
      <c r="R901" s="6"/>
      <c r="S901" s="6">
        <f t="shared" si="68"/>
        <v>0</v>
      </c>
      <c r="T901" s="5" t="s">
        <v>25</v>
      </c>
      <c r="X901" s="5" t="s">
        <v>1091</v>
      </c>
      <c r="Y901" s="5" t="s">
        <v>1089</v>
      </c>
      <c r="Z901" s="5" t="s">
        <v>1088</v>
      </c>
      <c r="AA901" s="5" t="s">
        <v>24</v>
      </c>
      <c r="AB901" s="6">
        <v>1</v>
      </c>
      <c r="AC901" s="6">
        <v>1000</v>
      </c>
      <c r="AD901" s="6">
        <f t="shared" si="69"/>
        <v>1000</v>
      </c>
      <c r="AE901" s="6"/>
      <c r="AF901" s="6">
        <f t="shared" si="70"/>
        <v>0</v>
      </c>
    </row>
    <row r="902" spans="1:32" x14ac:dyDescent="0.2">
      <c r="A902" s="1">
        <v>1450</v>
      </c>
      <c r="B902" s="5" t="s">
        <v>116</v>
      </c>
      <c r="C902" s="4">
        <v>46004</v>
      </c>
      <c r="D902" s="5" t="s">
        <v>116</v>
      </c>
      <c r="E902" s="5"/>
      <c r="F902" s="5" t="s">
        <v>1091</v>
      </c>
      <c r="G902" s="5" t="s">
        <v>1091</v>
      </c>
      <c r="H902" s="5">
        <f t="shared" si="71"/>
        <v>17</v>
      </c>
      <c r="I902" s="5"/>
      <c r="J902" s="5" t="s">
        <v>1088</v>
      </c>
      <c r="K902" s="5" t="s">
        <v>1088</v>
      </c>
      <c r="L902" s="5" t="s">
        <v>1089</v>
      </c>
      <c r="M902" s="5" t="s">
        <v>1088</v>
      </c>
      <c r="N902" s="5" t="s">
        <v>24</v>
      </c>
      <c r="O902" s="6">
        <v>1</v>
      </c>
      <c r="P902" s="6">
        <v>1000</v>
      </c>
      <c r="Q902" s="6">
        <f t="shared" si="67"/>
        <v>1000</v>
      </c>
      <c r="R902" s="6"/>
      <c r="S902" s="6">
        <f t="shared" si="68"/>
        <v>0</v>
      </c>
      <c r="T902" s="5" t="s">
        <v>25</v>
      </c>
      <c r="X902" s="5" t="s">
        <v>1091</v>
      </c>
      <c r="Y902" s="5" t="s">
        <v>1089</v>
      </c>
      <c r="Z902" s="5" t="s">
        <v>1088</v>
      </c>
      <c r="AA902" s="5" t="s">
        <v>24</v>
      </c>
      <c r="AB902" s="6">
        <v>1</v>
      </c>
      <c r="AC902" s="6">
        <v>1000</v>
      </c>
      <c r="AD902" s="6">
        <f t="shared" si="69"/>
        <v>1000</v>
      </c>
      <c r="AE902" s="6"/>
      <c r="AF902" s="6">
        <f t="shared" si="70"/>
        <v>0</v>
      </c>
    </row>
    <row r="903" spans="1:32" x14ac:dyDescent="0.2">
      <c r="A903" s="1">
        <v>1478</v>
      </c>
      <c r="B903" s="5" t="s">
        <v>116</v>
      </c>
      <c r="C903" s="4">
        <v>46004</v>
      </c>
      <c r="D903" s="5" t="s">
        <v>116</v>
      </c>
      <c r="E903" s="5"/>
      <c r="F903" s="5" t="s">
        <v>1091</v>
      </c>
      <c r="G903" s="5" t="s">
        <v>1091</v>
      </c>
      <c r="H903" s="5">
        <f t="shared" si="71"/>
        <v>17</v>
      </c>
      <c r="I903" s="5"/>
      <c r="J903" s="5" t="s">
        <v>1088</v>
      </c>
      <c r="K903" s="5" t="s">
        <v>1088</v>
      </c>
      <c r="L903" s="5" t="s">
        <v>1089</v>
      </c>
      <c r="M903" s="5" t="s">
        <v>1088</v>
      </c>
      <c r="N903" s="5" t="s">
        <v>24</v>
      </c>
      <c r="O903" s="6">
        <v>1</v>
      </c>
      <c r="P903" s="6">
        <v>1000</v>
      </c>
      <c r="Q903" s="6">
        <f t="shared" si="67"/>
        <v>1000</v>
      </c>
      <c r="R903" s="6"/>
      <c r="S903" s="6">
        <f t="shared" si="68"/>
        <v>0</v>
      </c>
      <c r="T903" s="5" t="s">
        <v>25</v>
      </c>
      <c r="X903" s="5" t="s">
        <v>1091</v>
      </c>
      <c r="Y903" s="5" t="s">
        <v>1089</v>
      </c>
      <c r="Z903" s="5" t="s">
        <v>1088</v>
      </c>
      <c r="AA903" s="5" t="s">
        <v>24</v>
      </c>
      <c r="AB903" s="6">
        <v>1</v>
      </c>
      <c r="AC903" s="6">
        <v>1000</v>
      </c>
      <c r="AD903" s="6">
        <f t="shared" si="69"/>
        <v>1000</v>
      </c>
      <c r="AE903" s="6"/>
      <c r="AF903" s="6">
        <f t="shared" si="70"/>
        <v>0</v>
      </c>
    </row>
    <row r="904" spans="1:32" x14ac:dyDescent="0.2">
      <c r="A904" s="1">
        <v>2163</v>
      </c>
      <c r="B904" s="4" t="s">
        <v>79</v>
      </c>
      <c r="C904" s="4">
        <v>46011</v>
      </c>
      <c r="D904" s="5" t="s">
        <v>239</v>
      </c>
      <c r="E904" s="5"/>
      <c r="F904" s="5" t="s">
        <v>1092</v>
      </c>
      <c r="G904" s="5" t="s">
        <v>1092</v>
      </c>
      <c r="H904" s="5">
        <f t="shared" si="71"/>
        <v>15</v>
      </c>
      <c r="I904" s="5"/>
      <c r="J904" s="5" t="s">
        <v>765</v>
      </c>
      <c r="K904" s="5" t="s">
        <v>765</v>
      </c>
      <c r="L904" s="5" t="s">
        <v>316</v>
      </c>
      <c r="M904" s="5" t="s">
        <v>765</v>
      </c>
      <c r="N904" s="5" t="s">
        <v>24</v>
      </c>
      <c r="O904" s="6">
        <v>11</v>
      </c>
      <c r="P904" s="7">
        <v>1000</v>
      </c>
      <c r="Q904" s="6">
        <f t="shared" si="67"/>
        <v>11000</v>
      </c>
      <c r="R904" s="7"/>
      <c r="S904" s="6">
        <f t="shared" si="68"/>
        <v>0</v>
      </c>
      <c r="T904" s="5" t="s">
        <v>25</v>
      </c>
      <c r="X904" s="5" t="s">
        <v>1092</v>
      </c>
      <c r="Y904" s="5" t="s">
        <v>316</v>
      </c>
      <c r="Z904" s="5" t="s">
        <v>765</v>
      </c>
      <c r="AA904" s="5" t="s">
        <v>24</v>
      </c>
      <c r="AB904" s="6">
        <v>11</v>
      </c>
      <c r="AC904" s="7">
        <v>1000</v>
      </c>
      <c r="AD904" s="6">
        <f t="shared" si="69"/>
        <v>11000</v>
      </c>
      <c r="AE904" s="7"/>
      <c r="AF904" s="6">
        <f t="shared" si="70"/>
        <v>0</v>
      </c>
    </row>
    <row r="905" spans="1:32" x14ac:dyDescent="0.2">
      <c r="A905" s="1">
        <v>2107</v>
      </c>
      <c r="B905" s="4" t="s">
        <v>79</v>
      </c>
      <c r="C905" s="4">
        <v>46011</v>
      </c>
      <c r="D905" s="5" t="s">
        <v>1093</v>
      </c>
      <c r="E905" s="5"/>
      <c r="F905" s="5" t="s">
        <v>1094</v>
      </c>
      <c r="G905" s="5" t="s">
        <v>1094</v>
      </c>
      <c r="H905" s="5">
        <f t="shared" si="71"/>
        <v>15</v>
      </c>
      <c r="I905" s="5"/>
      <c r="J905" s="5" t="s">
        <v>765</v>
      </c>
      <c r="K905" s="5" t="s">
        <v>765</v>
      </c>
      <c r="L905" s="5" t="s">
        <v>316</v>
      </c>
      <c r="M905" s="5" t="s">
        <v>765</v>
      </c>
      <c r="N905" s="5" t="s">
        <v>24</v>
      </c>
      <c r="O905" s="6">
        <v>40</v>
      </c>
      <c r="P905" s="7">
        <v>1000</v>
      </c>
      <c r="Q905" s="6">
        <f t="shared" ref="Q905:Q968" si="72">+IFERROR(O905*P905,0)</f>
        <v>40000</v>
      </c>
      <c r="R905" s="7">
        <v>700</v>
      </c>
      <c r="S905" s="6">
        <f t="shared" ref="S905:S968" si="73">+IFERROR(O905*R905,0)</f>
        <v>28000</v>
      </c>
      <c r="T905" s="5" t="s">
        <v>25</v>
      </c>
      <c r="X905" s="5" t="s">
        <v>1094</v>
      </c>
      <c r="Y905" s="5" t="s">
        <v>316</v>
      </c>
      <c r="Z905" s="5" t="s">
        <v>765</v>
      </c>
      <c r="AA905" s="5" t="s">
        <v>24</v>
      </c>
      <c r="AB905" s="6">
        <v>40</v>
      </c>
      <c r="AC905" s="7">
        <v>1000</v>
      </c>
      <c r="AD905" s="6">
        <f t="shared" ref="AD905:AD968" si="74">+IFERROR(AB905*AC905,0)</f>
        <v>40000</v>
      </c>
      <c r="AE905" s="7">
        <v>700</v>
      </c>
      <c r="AF905" s="6">
        <f t="shared" ref="AF905:AF968" si="75">+IFERROR(AB905*AE905,0)</f>
        <v>28000</v>
      </c>
    </row>
    <row r="906" spans="1:32" x14ac:dyDescent="0.2">
      <c r="A906" s="1">
        <v>2108</v>
      </c>
      <c r="B906" s="4" t="s">
        <v>79</v>
      </c>
      <c r="C906" s="4">
        <v>46011</v>
      </c>
      <c r="D906" s="5" t="s">
        <v>1095</v>
      </c>
      <c r="E906" s="5"/>
      <c r="F906" s="5" t="s">
        <v>1094</v>
      </c>
      <c r="G906" s="5" t="s">
        <v>1094</v>
      </c>
      <c r="H906" s="5">
        <f t="shared" ref="H906:H969" si="76">+LEN(G906)</f>
        <v>15</v>
      </c>
      <c r="I906" s="5"/>
      <c r="J906" s="5" t="s">
        <v>765</v>
      </c>
      <c r="K906" s="5" t="s">
        <v>765</v>
      </c>
      <c r="L906" s="5" t="s">
        <v>316</v>
      </c>
      <c r="M906" s="5" t="s">
        <v>765</v>
      </c>
      <c r="N906" s="5" t="s">
        <v>24</v>
      </c>
      <c r="O906" s="6">
        <v>40</v>
      </c>
      <c r="P906" s="7">
        <v>1000</v>
      </c>
      <c r="Q906" s="6">
        <f t="shared" si="72"/>
        <v>40000</v>
      </c>
      <c r="R906" s="7"/>
      <c r="S906" s="6">
        <f t="shared" si="73"/>
        <v>0</v>
      </c>
      <c r="T906" s="5" t="s">
        <v>25</v>
      </c>
      <c r="X906" s="5" t="s">
        <v>1094</v>
      </c>
      <c r="Y906" s="5" t="s">
        <v>316</v>
      </c>
      <c r="Z906" s="5" t="s">
        <v>765</v>
      </c>
      <c r="AA906" s="5" t="s">
        <v>24</v>
      </c>
      <c r="AB906" s="6">
        <v>40</v>
      </c>
      <c r="AC906" s="7">
        <v>1000</v>
      </c>
      <c r="AD906" s="6">
        <f t="shared" si="74"/>
        <v>40000</v>
      </c>
      <c r="AE906" s="7"/>
      <c r="AF906" s="6">
        <f t="shared" si="75"/>
        <v>0</v>
      </c>
    </row>
    <row r="907" spans="1:32" x14ac:dyDescent="0.2">
      <c r="A907" s="1">
        <v>2110</v>
      </c>
      <c r="B907" s="4" t="s">
        <v>79</v>
      </c>
      <c r="C907" s="4">
        <v>46011</v>
      </c>
      <c r="D907" s="5" t="s">
        <v>986</v>
      </c>
      <c r="E907" s="5"/>
      <c r="F907" s="5" t="s">
        <v>1094</v>
      </c>
      <c r="G907" s="5" t="s">
        <v>1094</v>
      </c>
      <c r="H907" s="5">
        <f t="shared" si="76"/>
        <v>15</v>
      </c>
      <c r="I907" s="5"/>
      <c r="J907" s="5" t="s">
        <v>765</v>
      </c>
      <c r="K907" s="5" t="s">
        <v>765</v>
      </c>
      <c r="L907" s="5" t="s">
        <v>316</v>
      </c>
      <c r="M907" s="5" t="s">
        <v>765</v>
      </c>
      <c r="N907" s="5" t="s">
        <v>24</v>
      </c>
      <c r="O907" s="6">
        <v>12</v>
      </c>
      <c r="P907" s="7">
        <v>1000</v>
      </c>
      <c r="Q907" s="6">
        <f t="shared" si="72"/>
        <v>12000</v>
      </c>
      <c r="R907" s="7">
        <v>700</v>
      </c>
      <c r="S907" s="6">
        <f t="shared" si="73"/>
        <v>8400</v>
      </c>
      <c r="T907" s="5" t="s">
        <v>25</v>
      </c>
      <c r="X907" s="5" t="s">
        <v>1094</v>
      </c>
      <c r="Y907" s="5" t="s">
        <v>316</v>
      </c>
      <c r="Z907" s="5" t="s">
        <v>765</v>
      </c>
      <c r="AA907" s="5" t="s">
        <v>24</v>
      </c>
      <c r="AB907" s="6">
        <v>12</v>
      </c>
      <c r="AC907" s="7">
        <v>1000</v>
      </c>
      <c r="AD907" s="6">
        <f t="shared" si="74"/>
        <v>12000</v>
      </c>
      <c r="AE907" s="7">
        <v>700</v>
      </c>
      <c r="AF907" s="6">
        <f t="shared" si="75"/>
        <v>8400</v>
      </c>
    </row>
    <row r="908" spans="1:32" x14ac:dyDescent="0.2">
      <c r="A908" s="1">
        <v>2117</v>
      </c>
      <c r="B908" s="4" t="s">
        <v>79</v>
      </c>
      <c r="C908" s="4">
        <v>46011</v>
      </c>
      <c r="D908" s="5" t="s">
        <v>843</v>
      </c>
      <c r="E908" s="5"/>
      <c r="F908" s="5" t="s">
        <v>1094</v>
      </c>
      <c r="G908" s="5" t="s">
        <v>1094</v>
      </c>
      <c r="H908" s="5">
        <f t="shared" si="76"/>
        <v>15</v>
      </c>
      <c r="I908" s="5"/>
      <c r="J908" s="5" t="s">
        <v>765</v>
      </c>
      <c r="K908" s="5" t="s">
        <v>765</v>
      </c>
      <c r="L908" s="5" t="s">
        <v>316</v>
      </c>
      <c r="M908" s="5" t="s">
        <v>765</v>
      </c>
      <c r="N908" s="5" t="s">
        <v>24</v>
      </c>
      <c r="O908" s="6">
        <v>16</v>
      </c>
      <c r="P908" s="7">
        <v>1000</v>
      </c>
      <c r="Q908" s="6">
        <f t="shared" si="72"/>
        <v>16000</v>
      </c>
      <c r="R908" s="7">
        <v>700</v>
      </c>
      <c r="S908" s="6">
        <f t="shared" si="73"/>
        <v>11200</v>
      </c>
      <c r="T908" s="5" t="s">
        <v>25</v>
      </c>
      <c r="X908" s="5" t="s">
        <v>1094</v>
      </c>
      <c r="Y908" s="5" t="s">
        <v>316</v>
      </c>
      <c r="Z908" s="5" t="s">
        <v>765</v>
      </c>
      <c r="AA908" s="5" t="s">
        <v>24</v>
      </c>
      <c r="AB908" s="6">
        <v>16</v>
      </c>
      <c r="AC908" s="7">
        <v>1000</v>
      </c>
      <c r="AD908" s="6">
        <f t="shared" si="74"/>
        <v>16000</v>
      </c>
      <c r="AE908" s="7">
        <v>700</v>
      </c>
      <c r="AF908" s="6">
        <f t="shared" si="75"/>
        <v>11200</v>
      </c>
    </row>
    <row r="909" spans="1:32" x14ac:dyDescent="0.2">
      <c r="A909" s="1">
        <v>2141</v>
      </c>
      <c r="B909" s="4" t="s">
        <v>79</v>
      </c>
      <c r="C909" s="4">
        <v>46011</v>
      </c>
      <c r="D909" s="5" t="s">
        <v>238</v>
      </c>
      <c r="E909" s="5"/>
      <c r="F909" s="5" t="s">
        <v>1094</v>
      </c>
      <c r="G909" s="5" t="s">
        <v>1094</v>
      </c>
      <c r="H909" s="5">
        <f t="shared" si="76"/>
        <v>15</v>
      </c>
      <c r="I909" s="5"/>
      <c r="J909" s="5" t="s">
        <v>765</v>
      </c>
      <c r="K909" s="5" t="s">
        <v>765</v>
      </c>
      <c r="L909" s="5" t="s">
        <v>316</v>
      </c>
      <c r="M909" s="5" t="s">
        <v>765</v>
      </c>
      <c r="N909" s="5" t="s">
        <v>24</v>
      </c>
      <c r="O909" s="6">
        <v>1</v>
      </c>
      <c r="P909" s="7">
        <v>1000</v>
      </c>
      <c r="Q909" s="6">
        <f t="shared" si="72"/>
        <v>1000</v>
      </c>
      <c r="R909" s="7">
        <v>700</v>
      </c>
      <c r="S909" s="6">
        <f t="shared" si="73"/>
        <v>700</v>
      </c>
      <c r="T909" s="5" t="s">
        <v>25</v>
      </c>
      <c r="X909" s="5" t="s">
        <v>1094</v>
      </c>
      <c r="Y909" s="5" t="s">
        <v>316</v>
      </c>
      <c r="Z909" s="5" t="s">
        <v>765</v>
      </c>
      <c r="AA909" s="5" t="s">
        <v>24</v>
      </c>
      <c r="AB909" s="6">
        <v>1</v>
      </c>
      <c r="AC909" s="7">
        <v>1000</v>
      </c>
      <c r="AD909" s="6">
        <f t="shared" si="74"/>
        <v>1000</v>
      </c>
      <c r="AE909" s="7">
        <v>700</v>
      </c>
      <c r="AF909" s="6">
        <f t="shared" si="75"/>
        <v>700</v>
      </c>
    </row>
    <row r="910" spans="1:32" x14ac:dyDescent="0.2">
      <c r="A910" s="1">
        <v>2162</v>
      </c>
      <c r="B910" s="4" t="s">
        <v>79</v>
      </c>
      <c r="C910" s="4">
        <v>46011</v>
      </c>
      <c r="D910" s="5" t="s">
        <v>239</v>
      </c>
      <c r="E910" s="5"/>
      <c r="F910" s="5" t="s">
        <v>1094</v>
      </c>
      <c r="G910" s="5" t="s">
        <v>1094</v>
      </c>
      <c r="H910" s="5">
        <f t="shared" si="76"/>
        <v>15</v>
      </c>
      <c r="I910" s="5"/>
      <c r="J910" s="5" t="s">
        <v>765</v>
      </c>
      <c r="K910" s="5" t="s">
        <v>765</v>
      </c>
      <c r="L910" s="5" t="s">
        <v>316</v>
      </c>
      <c r="M910" s="5" t="s">
        <v>765</v>
      </c>
      <c r="N910" s="5" t="s">
        <v>24</v>
      </c>
      <c r="O910" s="6">
        <v>9</v>
      </c>
      <c r="P910" s="7">
        <v>1000</v>
      </c>
      <c r="Q910" s="6">
        <f t="shared" si="72"/>
        <v>9000</v>
      </c>
      <c r="R910" s="7">
        <v>700</v>
      </c>
      <c r="S910" s="6">
        <f t="shared" si="73"/>
        <v>6300</v>
      </c>
      <c r="T910" s="5" t="s">
        <v>25</v>
      </c>
      <c r="X910" s="5" t="s">
        <v>1094</v>
      </c>
      <c r="Y910" s="5" t="s">
        <v>316</v>
      </c>
      <c r="Z910" s="5" t="s">
        <v>765</v>
      </c>
      <c r="AA910" s="5" t="s">
        <v>24</v>
      </c>
      <c r="AB910" s="6">
        <v>9</v>
      </c>
      <c r="AC910" s="7">
        <v>1000</v>
      </c>
      <c r="AD910" s="6">
        <f t="shared" si="74"/>
        <v>9000</v>
      </c>
      <c r="AE910" s="7">
        <v>700</v>
      </c>
      <c r="AF910" s="6">
        <f t="shared" si="75"/>
        <v>6300</v>
      </c>
    </row>
    <row r="911" spans="1:32" x14ac:dyDescent="0.2">
      <c r="A911" s="1">
        <v>39</v>
      </c>
      <c r="B911" s="4" t="s">
        <v>27</v>
      </c>
      <c r="C911" s="4">
        <v>45998</v>
      </c>
      <c r="D911" s="5" t="s">
        <v>35</v>
      </c>
      <c r="E911" s="5"/>
      <c r="F911" s="5" t="s">
        <v>1096</v>
      </c>
      <c r="G911" s="5" t="s">
        <v>1096</v>
      </c>
      <c r="H911" s="5">
        <f t="shared" si="76"/>
        <v>13</v>
      </c>
      <c r="I911" s="5"/>
      <c r="J911" s="5" t="s">
        <v>765</v>
      </c>
      <c r="K911" s="5" t="s">
        <v>765</v>
      </c>
      <c r="L911" s="5" t="s">
        <v>316</v>
      </c>
      <c r="M911" s="5" t="s">
        <v>765</v>
      </c>
      <c r="N911" s="5" t="s">
        <v>241</v>
      </c>
      <c r="O911" s="6">
        <v>3</v>
      </c>
      <c r="P911" s="6">
        <v>1000</v>
      </c>
      <c r="Q911" s="6">
        <f t="shared" si="72"/>
        <v>3000</v>
      </c>
      <c r="R911" s="6"/>
      <c r="S911" s="6">
        <f t="shared" si="73"/>
        <v>0</v>
      </c>
      <c r="T911" s="5" t="s">
        <v>25</v>
      </c>
      <c r="X911" s="5" t="s">
        <v>1096</v>
      </c>
      <c r="Y911" s="5" t="s">
        <v>316</v>
      </c>
      <c r="Z911" s="5" t="s">
        <v>765</v>
      </c>
      <c r="AA911" s="5" t="s">
        <v>241</v>
      </c>
      <c r="AB911" s="6">
        <v>3</v>
      </c>
      <c r="AC911" s="6">
        <v>1000</v>
      </c>
      <c r="AD911" s="6">
        <f t="shared" si="74"/>
        <v>3000</v>
      </c>
      <c r="AE911" s="6"/>
      <c r="AF911" s="6">
        <f t="shared" si="75"/>
        <v>0</v>
      </c>
    </row>
    <row r="912" spans="1:32" x14ac:dyDescent="0.2">
      <c r="A912" s="1">
        <v>1147</v>
      </c>
      <c r="B912" s="4" t="s">
        <v>60</v>
      </c>
      <c r="C912" s="4">
        <v>46003</v>
      </c>
      <c r="D912" s="5" t="s">
        <v>60</v>
      </c>
      <c r="E912" s="5"/>
      <c r="F912" s="5" t="s">
        <v>1096</v>
      </c>
      <c r="G912" s="5" t="s">
        <v>1096</v>
      </c>
      <c r="H912" s="5">
        <f t="shared" si="76"/>
        <v>13</v>
      </c>
      <c r="I912" s="5"/>
      <c r="J912" s="5" t="s">
        <v>765</v>
      </c>
      <c r="K912" s="5" t="s">
        <v>765</v>
      </c>
      <c r="L912" s="5" t="s">
        <v>316</v>
      </c>
      <c r="M912" s="5" t="s">
        <v>765</v>
      </c>
      <c r="N912" s="5" t="s">
        <v>24</v>
      </c>
      <c r="O912" s="6">
        <v>1</v>
      </c>
      <c r="P912" s="6">
        <v>1000</v>
      </c>
      <c r="Q912" s="6">
        <f t="shared" si="72"/>
        <v>1000</v>
      </c>
      <c r="R912" s="6"/>
      <c r="S912" s="6">
        <f t="shared" si="73"/>
        <v>0</v>
      </c>
      <c r="T912" s="5" t="s">
        <v>25</v>
      </c>
      <c r="X912" s="5" t="s">
        <v>1096</v>
      </c>
      <c r="Y912" s="5" t="s">
        <v>316</v>
      </c>
      <c r="Z912" s="5" t="s">
        <v>765</v>
      </c>
      <c r="AA912" s="5" t="s">
        <v>24</v>
      </c>
      <c r="AB912" s="6">
        <v>1</v>
      </c>
      <c r="AC912" s="6">
        <v>1000</v>
      </c>
      <c r="AD912" s="6">
        <f t="shared" si="74"/>
        <v>1000</v>
      </c>
      <c r="AE912" s="6"/>
      <c r="AF912" s="6">
        <f t="shared" si="75"/>
        <v>0</v>
      </c>
    </row>
    <row r="913" spans="1:32" x14ac:dyDescent="0.2">
      <c r="A913" s="1">
        <v>1337</v>
      </c>
      <c r="B913" s="4" t="s">
        <v>20</v>
      </c>
      <c r="C913" s="4">
        <v>46004</v>
      </c>
      <c r="D913" s="5" t="s">
        <v>20</v>
      </c>
      <c r="E913" s="5"/>
      <c r="F913" s="5" t="s">
        <v>1096</v>
      </c>
      <c r="G913" s="5" t="s">
        <v>1096</v>
      </c>
      <c r="H913" s="5">
        <f t="shared" si="76"/>
        <v>13</v>
      </c>
      <c r="I913" s="5"/>
      <c r="J913" s="5" t="s">
        <v>765</v>
      </c>
      <c r="K913" s="5" t="s">
        <v>765</v>
      </c>
      <c r="L913" s="5" t="s">
        <v>316</v>
      </c>
      <c r="M913" s="5" t="s">
        <v>765</v>
      </c>
      <c r="N913" s="5" t="s">
        <v>24</v>
      </c>
      <c r="O913" s="6">
        <v>56</v>
      </c>
      <c r="P913" s="6">
        <v>1000</v>
      </c>
      <c r="Q913" s="6">
        <f t="shared" si="72"/>
        <v>56000</v>
      </c>
      <c r="R913" s="6"/>
      <c r="S913" s="6">
        <f t="shared" si="73"/>
        <v>0</v>
      </c>
      <c r="T913" s="5" t="s">
        <v>25</v>
      </c>
      <c r="X913" s="5" t="s">
        <v>1096</v>
      </c>
      <c r="Y913" s="5" t="s">
        <v>316</v>
      </c>
      <c r="Z913" s="5" t="s">
        <v>765</v>
      </c>
      <c r="AA913" s="5" t="s">
        <v>24</v>
      </c>
      <c r="AB913" s="6">
        <v>56</v>
      </c>
      <c r="AC913" s="6">
        <v>1000</v>
      </c>
      <c r="AD913" s="6">
        <f t="shared" si="74"/>
        <v>56000</v>
      </c>
      <c r="AE913" s="6"/>
      <c r="AF913" s="6">
        <f t="shared" si="75"/>
        <v>0</v>
      </c>
    </row>
    <row r="914" spans="1:32" x14ac:dyDescent="0.2">
      <c r="A914" s="1">
        <v>1362</v>
      </c>
      <c r="B914" s="4" t="s">
        <v>20</v>
      </c>
      <c r="C914" s="4">
        <v>46004</v>
      </c>
      <c r="D914" s="5" t="s">
        <v>20</v>
      </c>
      <c r="E914" s="5"/>
      <c r="F914" s="5" t="s">
        <v>1096</v>
      </c>
      <c r="G914" s="5" t="s">
        <v>1096</v>
      </c>
      <c r="H914" s="5">
        <f t="shared" si="76"/>
        <v>13</v>
      </c>
      <c r="I914" s="5"/>
      <c r="J914" s="5" t="s">
        <v>765</v>
      </c>
      <c r="K914" s="5" t="s">
        <v>765</v>
      </c>
      <c r="L914" s="5" t="s">
        <v>316</v>
      </c>
      <c r="M914" s="5" t="s">
        <v>765</v>
      </c>
      <c r="N914" s="5" t="s">
        <v>24</v>
      </c>
      <c r="O914" s="6">
        <v>1</v>
      </c>
      <c r="P914" s="6">
        <v>1000</v>
      </c>
      <c r="Q914" s="6">
        <f t="shared" si="72"/>
        <v>1000</v>
      </c>
      <c r="R914" s="6"/>
      <c r="S914" s="6">
        <f t="shared" si="73"/>
        <v>0</v>
      </c>
      <c r="T914" s="5" t="s">
        <v>25</v>
      </c>
      <c r="X914" s="5" t="s">
        <v>1096</v>
      </c>
      <c r="Y914" s="5" t="s">
        <v>316</v>
      </c>
      <c r="Z914" s="5" t="s">
        <v>765</v>
      </c>
      <c r="AA914" s="5" t="s">
        <v>24</v>
      </c>
      <c r="AB914" s="6">
        <v>1</v>
      </c>
      <c r="AC914" s="6">
        <v>1000</v>
      </c>
      <c r="AD914" s="6">
        <f t="shared" si="74"/>
        <v>1000</v>
      </c>
      <c r="AE914" s="6"/>
      <c r="AF914" s="6">
        <f t="shared" si="75"/>
        <v>0</v>
      </c>
    </row>
    <row r="915" spans="1:32" x14ac:dyDescent="0.2">
      <c r="A915" s="1">
        <v>1245</v>
      </c>
      <c r="B915" s="4" t="s">
        <v>20</v>
      </c>
      <c r="C915" s="4">
        <v>46003</v>
      </c>
      <c r="D915" s="5" t="s">
        <v>20</v>
      </c>
      <c r="E915" s="5"/>
      <c r="F915" s="5" t="s">
        <v>1097</v>
      </c>
      <c r="G915" s="5" t="s">
        <v>1097</v>
      </c>
      <c r="H915" s="5">
        <f t="shared" si="76"/>
        <v>13</v>
      </c>
      <c r="I915" s="5"/>
      <c r="J915" s="5" t="s">
        <v>765</v>
      </c>
      <c r="K915" s="5" t="s">
        <v>765</v>
      </c>
      <c r="L915" s="5" t="s">
        <v>316</v>
      </c>
      <c r="M915" s="5" t="s">
        <v>765</v>
      </c>
      <c r="N915" s="5" t="s">
        <v>24</v>
      </c>
      <c r="O915" s="6">
        <v>1</v>
      </c>
      <c r="P915" s="6">
        <v>1500</v>
      </c>
      <c r="Q915" s="6">
        <f t="shared" si="72"/>
        <v>1500</v>
      </c>
      <c r="R915" s="6"/>
      <c r="S915" s="6">
        <f t="shared" si="73"/>
        <v>0</v>
      </c>
      <c r="T915" s="5" t="s">
        <v>25</v>
      </c>
      <c r="X915" s="5" t="s">
        <v>1097</v>
      </c>
      <c r="Y915" s="5" t="s">
        <v>316</v>
      </c>
      <c r="Z915" s="5" t="s">
        <v>765</v>
      </c>
      <c r="AA915" s="5" t="s">
        <v>24</v>
      </c>
      <c r="AB915" s="6">
        <v>1</v>
      </c>
      <c r="AC915" s="6">
        <v>1500</v>
      </c>
      <c r="AD915" s="6">
        <f t="shared" si="74"/>
        <v>1500</v>
      </c>
      <c r="AE915" s="6"/>
      <c r="AF915" s="6">
        <f t="shared" si="75"/>
        <v>0</v>
      </c>
    </row>
    <row r="916" spans="1:32" x14ac:dyDescent="0.2">
      <c r="A916" s="1">
        <v>1341</v>
      </c>
      <c r="B916" s="4" t="s">
        <v>20</v>
      </c>
      <c r="C916" s="4">
        <v>46004</v>
      </c>
      <c r="D916" s="5" t="s">
        <v>20</v>
      </c>
      <c r="E916" s="5"/>
      <c r="F916" s="5" t="s">
        <v>1097</v>
      </c>
      <c r="G916" s="5" t="s">
        <v>1097</v>
      </c>
      <c r="H916" s="5">
        <f t="shared" si="76"/>
        <v>13</v>
      </c>
      <c r="I916" s="5"/>
      <c r="J916" s="5" t="s">
        <v>765</v>
      </c>
      <c r="K916" s="5" t="s">
        <v>765</v>
      </c>
      <c r="L916" s="5" t="s">
        <v>316</v>
      </c>
      <c r="M916" s="5" t="s">
        <v>765</v>
      </c>
      <c r="N916" s="5" t="s">
        <v>24</v>
      </c>
      <c r="O916" s="6">
        <v>1</v>
      </c>
      <c r="P916" s="6">
        <v>1250</v>
      </c>
      <c r="Q916" s="6">
        <f t="shared" si="72"/>
        <v>1250</v>
      </c>
      <c r="R916" s="6"/>
      <c r="S916" s="6">
        <f t="shared" si="73"/>
        <v>0</v>
      </c>
      <c r="T916" s="5" t="s">
        <v>25</v>
      </c>
      <c r="X916" s="5" t="s">
        <v>1097</v>
      </c>
      <c r="Y916" s="5" t="s">
        <v>316</v>
      </c>
      <c r="Z916" s="5" t="s">
        <v>765</v>
      </c>
      <c r="AA916" s="5" t="s">
        <v>24</v>
      </c>
      <c r="AB916" s="6">
        <v>1</v>
      </c>
      <c r="AC916" s="6">
        <v>1250</v>
      </c>
      <c r="AD916" s="6">
        <f t="shared" si="74"/>
        <v>1250</v>
      </c>
      <c r="AE916" s="6"/>
      <c r="AF916" s="6">
        <f t="shared" si="75"/>
        <v>0</v>
      </c>
    </row>
    <row r="917" spans="1:32" x14ac:dyDescent="0.2">
      <c r="A917" s="1">
        <v>1381</v>
      </c>
      <c r="B917" s="4" t="s">
        <v>20</v>
      </c>
      <c r="C917" s="4">
        <v>46004</v>
      </c>
      <c r="D917" s="5" t="s">
        <v>20</v>
      </c>
      <c r="E917" s="5"/>
      <c r="F917" s="5" t="s">
        <v>1097</v>
      </c>
      <c r="G917" s="5" t="s">
        <v>1097</v>
      </c>
      <c r="H917" s="5">
        <f t="shared" si="76"/>
        <v>13</v>
      </c>
      <c r="I917" s="5"/>
      <c r="J917" s="5" t="s">
        <v>765</v>
      </c>
      <c r="K917" s="5" t="s">
        <v>765</v>
      </c>
      <c r="L917" s="5" t="s">
        <v>316</v>
      </c>
      <c r="M917" s="5" t="s">
        <v>765</v>
      </c>
      <c r="N917" s="5" t="s">
        <v>24</v>
      </c>
      <c r="O917" s="6">
        <v>1</v>
      </c>
      <c r="P917" s="6">
        <v>1250</v>
      </c>
      <c r="Q917" s="6">
        <f t="shared" si="72"/>
        <v>1250</v>
      </c>
      <c r="R917" s="6"/>
      <c r="S917" s="6">
        <f t="shared" si="73"/>
        <v>0</v>
      </c>
      <c r="T917" s="5" t="s">
        <v>25</v>
      </c>
      <c r="X917" s="5" t="s">
        <v>1097</v>
      </c>
      <c r="Y917" s="5" t="s">
        <v>316</v>
      </c>
      <c r="Z917" s="5" t="s">
        <v>765</v>
      </c>
      <c r="AA917" s="5" t="s">
        <v>24</v>
      </c>
      <c r="AB917" s="6">
        <v>1</v>
      </c>
      <c r="AC917" s="6">
        <v>1250</v>
      </c>
      <c r="AD917" s="6">
        <f t="shared" si="74"/>
        <v>1250</v>
      </c>
      <c r="AE917" s="6"/>
      <c r="AF917" s="6">
        <f t="shared" si="75"/>
        <v>0</v>
      </c>
    </row>
    <row r="918" spans="1:32" x14ac:dyDescent="0.2">
      <c r="A918" s="1">
        <v>942</v>
      </c>
      <c r="B918" s="5" t="s">
        <v>27</v>
      </c>
      <c r="C918" s="4">
        <v>46002</v>
      </c>
      <c r="D918" s="5" t="s">
        <v>27</v>
      </c>
      <c r="E918" s="5"/>
      <c r="F918" s="5" t="s">
        <v>1098</v>
      </c>
      <c r="G918" s="5" t="s">
        <v>1098</v>
      </c>
      <c r="H918" s="5">
        <f t="shared" si="76"/>
        <v>12</v>
      </c>
      <c r="I918" s="5"/>
      <c r="J918" s="5" t="s">
        <v>765</v>
      </c>
      <c r="K918" s="5" t="s">
        <v>765</v>
      </c>
      <c r="L918" s="5" t="s">
        <v>316</v>
      </c>
      <c r="M918" s="5" t="s">
        <v>765</v>
      </c>
      <c r="N918" s="5" t="s">
        <v>24</v>
      </c>
      <c r="O918" s="6">
        <v>2</v>
      </c>
      <c r="P918" s="6">
        <v>2000</v>
      </c>
      <c r="Q918" s="6">
        <f t="shared" si="72"/>
        <v>4000</v>
      </c>
      <c r="R918" s="6"/>
      <c r="S918" s="6">
        <f t="shared" si="73"/>
        <v>0</v>
      </c>
      <c r="T918" s="5" t="s">
        <v>25</v>
      </c>
      <c r="X918" s="5" t="s">
        <v>1098</v>
      </c>
      <c r="Y918" s="5" t="s">
        <v>316</v>
      </c>
      <c r="Z918" s="5" t="s">
        <v>765</v>
      </c>
      <c r="AA918" s="5" t="s">
        <v>24</v>
      </c>
      <c r="AB918" s="6">
        <v>2</v>
      </c>
      <c r="AC918" s="6">
        <v>2000</v>
      </c>
      <c r="AD918" s="6">
        <f t="shared" si="74"/>
        <v>4000</v>
      </c>
      <c r="AE918" s="6"/>
      <c r="AF918" s="6">
        <f t="shared" si="75"/>
        <v>0</v>
      </c>
    </row>
    <row r="919" spans="1:32" x14ac:dyDescent="0.2">
      <c r="A919" s="1">
        <v>1197</v>
      </c>
      <c r="B919" s="4" t="s">
        <v>20</v>
      </c>
      <c r="C919" s="4">
        <v>46003</v>
      </c>
      <c r="D919" s="5" t="s">
        <v>20</v>
      </c>
      <c r="E919" s="5"/>
      <c r="F919" s="5" t="s">
        <v>1099</v>
      </c>
      <c r="G919" s="5" t="s">
        <v>1099</v>
      </c>
      <c r="H919" s="5">
        <f t="shared" si="76"/>
        <v>12</v>
      </c>
      <c r="I919" s="5"/>
      <c r="J919" s="5" t="s">
        <v>765</v>
      </c>
      <c r="K919" s="5" t="s">
        <v>765</v>
      </c>
      <c r="L919" s="5" t="s">
        <v>316</v>
      </c>
      <c r="M919" s="5" t="s">
        <v>765</v>
      </c>
      <c r="N919" s="5" t="s">
        <v>24</v>
      </c>
      <c r="O919" s="6">
        <v>3</v>
      </c>
      <c r="P919" s="6">
        <v>300</v>
      </c>
      <c r="Q919" s="6">
        <f t="shared" si="72"/>
        <v>900</v>
      </c>
      <c r="R919" s="6"/>
      <c r="S919" s="6">
        <f t="shared" si="73"/>
        <v>0</v>
      </c>
      <c r="T919" s="5" t="s">
        <v>25</v>
      </c>
      <c r="X919" s="5" t="s">
        <v>1099</v>
      </c>
      <c r="Y919" s="5" t="s">
        <v>316</v>
      </c>
      <c r="Z919" s="5" t="s">
        <v>765</v>
      </c>
      <c r="AA919" s="5" t="s">
        <v>24</v>
      </c>
      <c r="AB919" s="6">
        <v>3</v>
      </c>
      <c r="AC919" s="6">
        <v>300</v>
      </c>
      <c r="AD919" s="6">
        <f t="shared" si="74"/>
        <v>900</v>
      </c>
      <c r="AE919" s="6"/>
      <c r="AF919" s="6">
        <f t="shared" si="75"/>
        <v>0</v>
      </c>
    </row>
    <row r="920" spans="1:32" x14ac:dyDescent="0.2">
      <c r="A920" s="1">
        <v>1289</v>
      </c>
      <c r="B920" s="4" t="s">
        <v>20</v>
      </c>
      <c r="C920" s="4">
        <v>46003</v>
      </c>
      <c r="D920" s="5" t="s">
        <v>20</v>
      </c>
      <c r="E920" s="5"/>
      <c r="F920" s="5" t="s">
        <v>1100</v>
      </c>
      <c r="G920" s="5" t="s">
        <v>1100</v>
      </c>
      <c r="H920" s="5">
        <f t="shared" si="76"/>
        <v>12</v>
      </c>
      <c r="I920" s="5"/>
      <c r="J920" s="5" t="s">
        <v>765</v>
      </c>
      <c r="K920" s="5" t="s">
        <v>765</v>
      </c>
      <c r="L920" s="5" t="s">
        <v>316</v>
      </c>
      <c r="M920" s="5" t="s">
        <v>765</v>
      </c>
      <c r="N920" s="5" t="s">
        <v>24</v>
      </c>
      <c r="O920" s="6">
        <v>5</v>
      </c>
      <c r="P920" s="6">
        <v>300</v>
      </c>
      <c r="Q920" s="6">
        <f t="shared" si="72"/>
        <v>1500</v>
      </c>
      <c r="R920" s="6"/>
      <c r="S920" s="6">
        <f t="shared" si="73"/>
        <v>0</v>
      </c>
      <c r="T920" s="5" t="s">
        <v>25</v>
      </c>
      <c r="X920" s="5" t="s">
        <v>1100</v>
      </c>
      <c r="Y920" s="5" t="s">
        <v>316</v>
      </c>
      <c r="Z920" s="5" t="s">
        <v>765</v>
      </c>
      <c r="AA920" s="5" t="s">
        <v>24</v>
      </c>
      <c r="AB920" s="6">
        <v>5</v>
      </c>
      <c r="AC920" s="6">
        <v>300</v>
      </c>
      <c r="AD920" s="6">
        <f t="shared" si="74"/>
        <v>1500</v>
      </c>
      <c r="AE920" s="6"/>
      <c r="AF920" s="6">
        <f t="shared" si="75"/>
        <v>0</v>
      </c>
    </row>
    <row r="921" spans="1:32" x14ac:dyDescent="0.2">
      <c r="A921" s="1">
        <v>1332</v>
      </c>
      <c r="B921" s="4" t="s">
        <v>20</v>
      </c>
      <c r="C921" s="4">
        <v>46004</v>
      </c>
      <c r="D921" s="5" t="s">
        <v>20</v>
      </c>
      <c r="E921" s="5"/>
      <c r="F921" s="5" t="s">
        <v>1100</v>
      </c>
      <c r="G921" s="5" t="s">
        <v>1100</v>
      </c>
      <c r="H921" s="5">
        <f t="shared" si="76"/>
        <v>12</v>
      </c>
      <c r="I921" s="5"/>
      <c r="J921" s="5" t="s">
        <v>765</v>
      </c>
      <c r="K921" s="5" t="s">
        <v>765</v>
      </c>
      <c r="L921" s="5" t="s">
        <v>316</v>
      </c>
      <c r="M921" s="5" t="s">
        <v>765</v>
      </c>
      <c r="N921" s="5" t="s">
        <v>24</v>
      </c>
      <c r="O921" s="6">
        <v>1</v>
      </c>
      <c r="P921" s="6">
        <v>300</v>
      </c>
      <c r="Q921" s="6">
        <f t="shared" si="72"/>
        <v>300</v>
      </c>
      <c r="R921" s="6"/>
      <c r="S921" s="6">
        <f t="shared" si="73"/>
        <v>0</v>
      </c>
      <c r="T921" s="5" t="s">
        <v>25</v>
      </c>
      <c r="X921" s="5" t="s">
        <v>1100</v>
      </c>
      <c r="Y921" s="5" t="s">
        <v>316</v>
      </c>
      <c r="Z921" s="5" t="s">
        <v>765</v>
      </c>
      <c r="AA921" s="5" t="s">
        <v>24</v>
      </c>
      <c r="AB921" s="6">
        <v>1</v>
      </c>
      <c r="AC921" s="6">
        <v>300</v>
      </c>
      <c r="AD921" s="6">
        <f t="shared" si="74"/>
        <v>300</v>
      </c>
      <c r="AE921" s="6"/>
      <c r="AF921" s="6">
        <f t="shared" si="75"/>
        <v>0</v>
      </c>
    </row>
    <row r="922" spans="1:32" x14ac:dyDescent="0.2">
      <c r="A922" s="1">
        <v>1198</v>
      </c>
      <c r="B922" s="4" t="s">
        <v>20</v>
      </c>
      <c r="C922" s="4">
        <v>46003</v>
      </c>
      <c r="D922" s="5" t="s">
        <v>20</v>
      </c>
      <c r="E922" s="5"/>
      <c r="F922" s="5" t="s">
        <v>1101</v>
      </c>
      <c r="G922" s="5" t="s">
        <v>1101</v>
      </c>
      <c r="H922" s="5">
        <f t="shared" si="76"/>
        <v>12</v>
      </c>
      <c r="I922" s="5"/>
      <c r="J922" s="5" t="s">
        <v>765</v>
      </c>
      <c r="K922" s="5" t="s">
        <v>765</v>
      </c>
      <c r="L922" s="5" t="s">
        <v>316</v>
      </c>
      <c r="M922" s="5" t="s">
        <v>765</v>
      </c>
      <c r="N922" s="5" t="s">
        <v>24</v>
      </c>
      <c r="O922" s="6">
        <v>2</v>
      </c>
      <c r="P922" s="6">
        <v>300</v>
      </c>
      <c r="Q922" s="6">
        <f t="shared" si="72"/>
        <v>600</v>
      </c>
      <c r="R922" s="6"/>
      <c r="S922" s="6">
        <f t="shared" si="73"/>
        <v>0</v>
      </c>
      <c r="T922" s="5" t="s">
        <v>25</v>
      </c>
      <c r="X922" s="5" t="s">
        <v>1101</v>
      </c>
      <c r="Y922" s="5" t="s">
        <v>316</v>
      </c>
      <c r="Z922" s="5" t="s">
        <v>765</v>
      </c>
      <c r="AA922" s="5" t="s">
        <v>24</v>
      </c>
      <c r="AB922" s="6">
        <v>2</v>
      </c>
      <c r="AC922" s="6">
        <v>300</v>
      </c>
      <c r="AD922" s="6">
        <f t="shared" si="74"/>
        <v>600</v>
      </c>
      <c r="AE922" s="6"/>
      <c r="AF922" s="6">
        <f t="shared" si="75"/>
        <v>0</v>
      </c>
    </row>
    <row r="923" spans="1:32" x14ac:dyDescent="0.2">
      <c r="A923" s="1">
        <v>1213</v>
      </c>
      <c r="B923" s="4" t="s">
        <v>20</v>
      </c>
      <c r="C923" s="4">
        <v>46003</v>
      </c>
      <c r="D923" s="5" t="s">
        <v>20</v>
      </c>
      <c r="E923" s="5"/>
      <c r="F923" s="5" t="s">
        <v>1101</v>
      </c>
      <c r="G923" s="5" t="s">
        <v>1101</v>
      </c>
      <c r="H923" s="5">
        <f t="shared" si="76"/>
        <v>12</v>
      </c>
      <c r="I923" s="5"/>
      <c r="J923" s="5" t="s">
        <v>765</v>
      </c>
      <c r="K923" s="5" t="s">
        <v>765</v>
      </c>
      <c r="L923" s="5" t="s">
        <v>316</v>
      </c>
      <c r="M923" s="5" t="s">
        <v>765</v>
      </c>
      <c r="N923" s="5" t="s">
        <v>24</v>
      </c>
      <c r="O923" s="6">
        <v>2</v>
      </c>
      <c r="P923" s="6">
        <v>400</v>
      </c>
      <c r="Q923" s="6">
        <f t="shared" si="72"/>
        <v>800</v>
      </c>
      <c r="R923" s="6"/>
      <c r="S923" s="6">
        <f t="shared" si="73"/>
        <v>0</v>
      </c>
      <c r="T923" s="5" t="s">
        <v>25</v>
      </c>
      <c r="X923" s="5" t="s">
        <v>1101</v>
      </c>
      <c r="Y923" s="5" t="s">
        <v>316</v>
      </c>
      <c r="Z923" s="5" t="s">
        <v>765</v>
      </c>
      <c r="AA923" s="5" t="s">
        <v>24</v>
      </c>
      <c r="AB923" s="6">
        <v>2</v>
      </c>
      <c r="AC923" s="6">
        <v>400</v>
      </c>
      <c r="AD923" s="6">
        <f t="shared" si="74"/>
        <v>800</v>
      </c>
      <c r="AE923" s="6"/>
      <c r="AF923" s="6">
        <f t="shared" si="75"/>
        <v>0</v>
      </c>
    </row>
    <row r="924" spans="1:32" x14ac:dyDescent="0.2">
      <c r="A924" s="1">
        <v>1288</v>
      </c>
      <c r="B924" s="4" t="s">
        <v>20</v>
      </c>
      <c r="C924" s="4">
        <v>46003</v>
      </c>
      <c r="D924" s="5" t="s">
        <v>20</v>
      </c>
      <c r="E924" s="5"/>
      <c r="F924" s="5" t="s">
        <v>1101</v>
      </c>
      <c r="G924" s="5" t="s">
        <v>1101</v>
      </c>
      <c r="H924" s="5">
        <f t="shared" si="76"/>
        <v>12</v>
      </c>
      <c r="I924" s="5"/>
      <c r="J924" s="5" t="s">
        <v>765</v>
      </c>
      <c r="K924" s="5" t="s">
        <v>765</v>
      </c>
      <c r="L924" s="5" t="s">
        <v>316</v>
      </c>
      <c r="M924" s="5" t="s">
        <v>765</v>
      </c>
      <c r="N924" s="5" t="s">
        <v>24</v>
      </c>
      <c r="O924" s="6">
        <v>5</v>
      </c>
      <c r="P924" s="6">
        <v>400</v>
      </c>
      <c r="Q924" s="6">
        <f t="shared" si="72"/>
        <v>2000</v>
      </c>
      <c r="R924" s="6"/>
      <c r="S924" s="6">
        <f t="shared" si="73"/>
        <v>0</v>
      </c>
      <c r="T924" s="5" t="s">
        <v>25</v>
      </c>
      <c r="X924" s="5" t="s">
        <v>1101</v>
      </c>
      <c r="Y924" s="5" t="s">
        <v>316</v>
      </c>
      <c r="Z924" s="5" t="s">
        <v>765</v>
      </c>
      <c r="AA924" s="5" t="s">
        <v>24</v>
      </c>
      <c r="AB924" s="6">
        <v>5</v>
      </c>
      <c r="AC924" s="6">
        <v>400</v>
      </c>
      <c r="AD924" s="6">
        <f t="shared" si="74"/>
        <v>2000</v>
      </c>
      <c r="AE924" s="6"/>
      <c r="AF924" s="6">
        <f t="shared" si="75"/>
        <v>0</v>
      </c>
    </row>
    <row r="925" spans="1:32" x14ac:dyDescent="0.2">
      <c r="A925" s="1">
        <v>1330</v>
      </c>
      <c r="B925" s="4" t="s">
        <v>20</v>
      </c>
      <c r="C925" s="4">
        <v>46004</v>
      </c>
      <c r="D925" s="5" t="s">
        <v>20</v>
      </c>
      <c r="E925" s="5"/>
      <c r="F925" s="5" t="s">
        <v>1101</v>
      </c>
      <c r="G925" s="5" t="s">
        <v>1101</v>
      </c>
      <c r="H925" s="5">
        <f t="shared" si="76"/>
        <v>12</v>
      </c>
      <c r="I925" s="5"/>
      <c r="J925" s="5" t="s">
        <v>765</v>
      </c>
      <c r="K925" s="5" t="s">
        <v>765</v>
      </c>
      <c r="L925" s="5" t="s">
        <v>316</v>
      </c>
      <c r="M925" s="5" t="s">
        <v>765</v>
      </c>
      <c r="N925" s="5" t="s">
        <v>24</v>
      </c>
      <c r="O925" s="6">
        <v>2</v>
      </c>
      <c r="P925" s="6">
        <v>400</v>
      </c>
      <c r="Q925" s="6">
        <f t="shared" si="72"/>
        <v>800</v>
      </c>
      <c r="R925" s="6"/>
      <c r="S925" s="6">
        <f t="shared" si="73"/>
        <v>0</v>
      </c>
      <c r="T925" s="5" t="s">
        <v>25</v>
      </c>
      <c r="X925" s="5" t="s">
        <v>1101</v>
      </c>
      <c r="Y925" s="5" t="s">
        <v>316</v>
      </c>
      <c r="Z925" s="5" t="s">
        <v>765</v>
      </c>
      <c r="AA925" s="5" t="s">
        <v>24</v>
      </c>
      <c r="AB925" s="6">
        <v>2</v>
      </c>
      <c r="AC925" s="6">
        <v>400</v>
      </c>
      <c r="AD925" s="6">
        <f t="shared" si="74"/>
        <v>800</v>
      </c>
      <c r="AE925" s="6"/>
      <c r="AF925" s="6">
        <f t="shared" si="75"/>
        <v>0</v>
      </c>
    </row>
    <row r="926" spans="1:32" x14ac:dyDescent="0.2">
      <c r="A926" s="1">
        <v>1409</v>
      </c>
      <c r="B926" s="4" t="s">
        <v>20</v>
      </c>
      <c r="C926" s="4">
        <v>46004</v>
      </c>
      <c r="D926" s="5" t="s">
        <v>20</v>
      </c>
      <c r="E926" s="5"/>
      <c r="F926" s="5" t="s">
        <v>1101</v>
      </c>
      <c r="G926" s="5" t="s">
        <v>1101</v>
      </c>
      <c r="H926" s="5">
        <f t="shared" si="76"/>
        <v>12</v>
      </c>
      <c r="I926" s="5"/>
      <c r="J926" s="5" t="s">
        <v>765</v>
      </c>
      <c r="K926" s="5" t="s">
        <v>765</v>
      </c>
      <c r="L926" s="5" t="s">
        <v>316</v>
      </c>
      <c r="M926" s="5" t="s">
        <v>765</v>
      </c>
      <c r="N926" s="5" t="s">
        <v>24</v>
      </c>
      <c r="O926" s="6">
        <v>1</v>
      </c>
      <c r="P926" s="6">
        <v>400</v>
      </c>
      <c r="Q926" s="6">
        <f t="shared" si="72"/>
        <v>400</v>
      </c>
      <c r="R926" s="6"/>
      <c r="S926" s="6">
        <f t="shared" si="73"/>
        <v>0</v>
      </c>
      <c r="T926" s="5" t="s">
        <v>25</v>
      </c>
      <c r="X926" s="5" t="s">
        <v>1101</v>
      </c>
      <c r="Y926" s="5" t="s">
        <v>316</v>
      </c>
      <c r="Z926" s="5" t="s">
        <v>765</v>
      </c>
      <c r="AA926" s="5" t="s">
        <v>24</v>
      </c>
      <c r="AB926" s="6">
        <v>1</v>
      </c>
      <c r="AC926" s="6">
        <v>400</v>
      </c>
      <c r="AD926" s="6">
        <f t="shared" si="74"/>
        <v>400</v>
      </c>
      <c r="AE926" s="6"/>
      <c r="AF926" s="6">
        <f t="shared" si="75"/>
        <v>0</v>
      </c>
    </row>
    <row r="927" spans="1:32" x14ac:dyDescent="0.2">
      <c r="A927" s="1">
        <v>1432</v>
      </c>
      <c r="B927" s="4" t="s">
        <v>20</v>
      </c>
      <c r="C927" s="4">
        <v>46004</v>
      </c>
      <c r="D927" s="5" t="s">
        <v>20</v>
      </c>
      <c r="E927" s="5"/>
      <c r="F927" s="5" t="s">
        <v>1101</v>
      </c>
      <c r="G927" s="5" t="s">
        <v>1101</v>
      </c>
      <c r="H927" s="5">
        <f t="shared" si="76"/>
        <v>12</v>
      </c>
      <c r="I927" s="5"/>
      <c r="J927" s="5" t="s">
        <v>765</v>
      </c>
      <c r="K927" s="5" t="s">
        <v>765</v>
      </c>
      <c r="L927" s="5" t="s">
        <v>316</v>
      </c>
      <c r="M927" s="5" t="s">
        <v>765</v>
      </c>
      <c r="N927" s="5" t="s">
        <v>24</v>
      </c>
      <c r="O927" s="6">
        <v>4</v>
      </c>
      <c r="P927" s="6">
        <v>400</v>
      </c>
      <c r="Q927" s="6">
        <f t="shared" si="72"/>
        <v>1600</v>
      </c>
      <c r="R927" s="6"/>
      <c r="S927" s="6">
        <f t="shared" si="73"/>
        <v>0</v>
      </c>
      <c r="T927" s="5" t="s">
        <v>25</v>
      </c>
      <c r="X927" s="5" t="s">
        <v>1101</v>
      </c>
      <c r="Y927" s="5" t="s">
        <v>316</v>
      </c>
      <c r="Z927" s="5" t="s">
        <v>765</v>
      </c>
      <c r="AA927" s="5" t="s">
        <v>24</v>
      </c>
      <c r="AB927" s="6">
        <v>4</v>
      </c>
      <c r="AC927" s="6">
        <v>400</v>
      </c>
      <c r="AD927" s="6">
        <f t="shared" si="74"/>
        <v>1600</v>
      </c>
      <c r="AE927" s="6"/>
      <c r="AF927" s="6">
        <f t="shared" si="75"/>
        <v>0</v>
      </c>
    </row>
    <row r="928" spans="1:32" x14ac:dyDescent="0.2">
      <c r="A928" s="1">
        <v>1303</v>
      </c>
      <c r="B928" s="4" t="s">
        <v>20</v>
      </c>
      <c r="C928" s="4">
        <v>46004</v>
      </c>
      <c r="D928" s="5" t="s">
        <v>20</v>
      </c>
      <c r="E928" s="5"/>
      <c r="F928" s="5" t="s">
        <v>1102</v>
      </c>
      <c r="G928" s="5" t="s">
        <v>1102</v>
      </c>
      <c r="H928" s="5">
        <f t="shared" si="76"/>
        <v>12</v>
      </c>
      <c r="I928" s="5"/>
      <c r="J928" s="5" t="s">
        <v>765</v>
      </c>
      <c r="K928" s="5" t="s">
        <v>765</v>
      </c>
      <c r="L928" s="5" t="s">
        <v>316</v>
      </c>
      <c r="M928" s="5" t="s">
        <v>765</v>
      </c>
      <c r="N928" s="5" t="s">
        <v>24</v>
      </c>
      <c r="O928" s="6">
        <v>5</v>
      </c>
      <c r="P928" s="6">
        <v>500</v>
      </c>
      <c r="Q928" s="6">
        <f t="shared" si="72"/>
        <v>2500</v>
      </c>
      <c r="R928" s="6"/>
      <c r="S928" s="6">
        <f t="shared" si="73"/>
        <v>0</v>
      </c>
      <c r="T928" s="5" t="s">
        <v>25</v>
      </c>
      <c r="X928" s="5" t="s">
        <v>1102</v>
      </c>
      <c r="Y928" s="5" t="s">
        <v>316</v>
      </c>
      <c r="Z928" s="5" t="s">
        <v>765</v>
      </c>
      <c r="AA928" s="5" t="s">
        <v>24</v>
      </c>
      <c r="AB928" s="6">
        <v>5</v>
      </c>
      <c r="AC928" s="6">
        <v>500</v>
      </c>
      <c r="AD928" s="6">
        <f t="shared" si="74"/>
        <v>2500</v>
      </c>
      <c r="AE928" s="6"/>
      <c r="AF928" s="6">
        <f t="shared" si="75"/>
        <v>0</v>
      </c>
    </row>
    <row r="929" spans="1:32" x14ac:dyDescent="0.2">
      <c r="A929" s="1">
        <v>1024</v>
      </c>
      <c r="B929" s="4" t="s">
        <v>60</v>
      </c>
      <c r="C929" s="4">
        <v>46003</v>
      </c>
      <c r="D929" s="5" t="s">
        <v>60</v>
      </c>
      <c r="E929" s="5"/>
      <c r="F929" s="5" t="s">
        <v>1103</v>
      </c>
      <c r="G929" s="5" t="s">
        <v>1103</v>
      </c>
      <c r="H929" s="5">
        <f t="shared" si="76"/>
        <v>12</v>
      </c>
      <c r="I929" s="5"/>
      <c r="J929" s="5" t="s">
        <v>765</v>
      </c>
      <c r="K929" s="5" t="s">
        <v>765</v>
      </c>
      <c r="L929" s="5" t="s">
        <v>316</v>
      </c>
      <c r="M929" s="5" t="s">
        <v>765</v>
      </c>
      <c r="N929" s="5" t="s">
        <v>24</v>
      </c>
      <c r="O929" s="6">
        <v>5</v>
      </c>
      <c r="P929" s="6">
        <v>400</v>
      </c>
      <c r="Q929" s="6">
        <f t="shared" si="72"/>
        <v>2000</v>
      </c>
      <c r="R929" s="6"/>
      <c r="S929" s="6">
        <f t="shared" si="73"/>
        <v>0</v>
      </c>
      <c r="T929" s="5" t="s">
        <v>25</v>
      </c>
      <c r="X929" s="5" t="s">
        <v>1103</v>
      </c>
      <c r="Y929" s="5" t="s">
        <v>316</v>
      </c>
      <c r="Z929" s="5" t="s">
        <v>765</v>
      </c>
      <c r="AA929" s="5" t="s">
        <v>24</v>
      </c>
      <c r="AB929" s="6">
        <v>5</v>
      </c>
      <c r="AC929" s="6">
        <v>400</v>
      </c>
      <c r="AD929" s="6">
        <f t="shared" si="74"/>
        <v>2000</v>
      </c>
      <c r="AE929" s="6"/>
      <c r="AF929" s="6">
        <f t="shared" si="75"/>
        <v>0</v>
      </c>
    </row>
    <row r="930" spans="1:32" x14ac:dyDescent="0.2">
      <c r="A930" s="1">
        <v>1177</v>
      </c>
      <c r="B930" s="4" t="s">
        <v>20</v>
      </c>
      <c r="C930" s="4">
        <v>46003</v>
      </c>
      <c r="D930" s="5" t="s">
        <v>20</v>
      </c>
      <c r="E930" s="5"/>
      <c r="F930" s="5" t="s">
        <v>1103</v>
      </c>
      <c r="G930" s="5" t="s">
        <v>1103</v>
      </c>
      <c r="H930" s="5">
        <f t="shared" si="76"/>
        <v>12</v>
      </c>
      <c r="I930" s="5"/>
      <c r="J930" s="5" t="s">
        <v>765</v>
      </c>
      <c r="K930" s="5" t="s">
        <v>765</v>
      </c>
      <c r="L930" s="5" t="s">
        <v>316</v>
      </c>
      <c r="M930" s="5" t="s">
        <v>765</v>
      </c>
      <c r="N930" s="5" t="s">
        <v>24</v>
      </c>
      <c r="O930" s="6">
        <v>7</v>
      </c>
      <c r="P930" s="6">
        <v>400</v>
      </c>
      <c r="Q930" s="6">
        <f t="shared" si="72"/>
        <v>2800</v>
      </c>
      <c r="R930" s="6"/>
      <c r="S930" s="6">
        <f t="shared" si="73"/>
        <v>0</v>
      </c>
      <c r="T930" s="5" t="s">
        <v>25</v>
      </c>
      <c r="X930" s="5" t="s">
        <v>1103</v>
      </c>
      <c r="Y930" s="5" t="s">
        <v>316</v>
      </c>
      <c r="Z930" s="5" t="s">
        <v>765</v>
      </c>
      <c r="AA930" s="5" t="s">
        <v>24</v>
      </c>
      <c r="AB930" s="6">
        <v>7</v>
      </c>
      <c r="AC930" s="6">
        <v>400</v>
      </c>
      <c r="AD930" s="6">
        <f t="shared" si="74"/>
        <v>2800</v>
      </c>
      <c r="AE930" s="6"/>
      <c r="AF930" s="6">
        <f t="shared" si="75"/>
        <v>0</v>
      </c>
    </row>
    <row r="931" spans="1:32" x14ac:dyDescent="0.2">
      <c r="A931" s="1">
        <v>1314</v>
      </c>
      <c r="B931" s="4" t="s">
        <v>20</v>
      </c>
      <c r="C931" s="4">
        <v>46004</v>
      </c>
      <c r="D931" s="5" t="s">
        <v>20</v>
      </c>
      <c r="E931" s="5"/>
      <c r="F931" s="5" t="s">
        <v>1103</v>
      </c>
      <c r="G931" s="5" t="s">
        <v>1103</v>
      </c>
      <c r="H931" s="5">
        <f t="shared" si="76"/>
        <v>12</v>
      </c>
      <c r="I931" s="5"/>
      <c r="J931" s="5" t="s">
        <v>765</v>
      </c>
      <c r="K931" s="5" t="s">
        <v>765</v>
      </c>
      <c r="L931" s="5" t="s">
        <v>316</v>
      </c>
      <c r="M931" s="5" t="s">
        <v>765</v>
      </c>
      <c r="N931" s="5" t="s">
        <v>24</v>
      </c>
      <c r="O931" s="6">
        <v>11</v>
      </c>
      <c r="P931" s="6">
        <v>500</v>
      </c>
      <c r="Q931" s="6">
        <f t="shared" si="72"/>
        <v>5500</v>
      </c>
      <c r="R931" s="6"/>
      <c r="S931" s="6">
        <f t="shared" si="73"/>
        <v>0</v>
      </c>
      <c r="T931" s="5" t="s">
        <v>25</v>
      </c>
      <c r="X931" s="5" t="s">
        <v>1103</v>
      </c>
      <c r="Y931" s="5" t="s">
        <v>316</v>
      </c>
      <c r="Z931" s="5" t="s">
        <v>765</v>
      </c>
      <c r="AA931" s="5" t="s">
        <v>24</v>
      </c>
      <c r="AB931" s="6">
        <v>11</v>
      </c>
      <c r="AC931" s="6">
        <v>500</v>
      </c>
      <c r="AD931" s="6">
        <f t="shared" si="74"/>
        <v>5500</v>
      </c>
      <c r="AE931" s="6"/>
      <c r="AF931" s="6">
        <f t="shared" si="75"/>
        <v>0</v>
      </c>
    </row>
    <row r="932" spans="1:32" x14ac:dyDescent="0.2">
      <c r="A932" s="1">
        <v>1385</v>
      </c>
      <c r="B932" s="4" t="s">
        <v>20</v>
      </c>
      <c r="C932" s="4">
        <v>46004</v>
      </c>
      <c r="D932" s="5" t="s">
        <v>20</v>
      </c>
      <c r="E932" s="5"/>
      <c r="F932" s="5" t="s">
        <v>1103</v>
      </c>
      <c r="G932" s="5" t="s">
        <v>1103</v>
      </c>
      <c r="H932" s="5">
        <f t="shared" si="76"/>
        <v>12</v>
      </c>
      <c r="I932" s="5"/>
      <c r="J932" s="5" t="s">
        <v>765</v>
      </c>
      <c r="K932" s="5" t="s">
        <v>765</v>
      </c>
      <c r="L932" s="5" t="s">
        <v>316</v>
      </c>
      <c r="M932" s="5" t="s">
        <v>765</v>
      </c>
      <c r="N932" s="5" t="s">
        <v>24</v>
      </c>
      <c r="O932" s="6">
        <v>5</v>
      </c>
      <c r="P932" s="6">
        <v>500</v>
      </c>
      <c r="Q932" s="6">
        <f t="shared" si="72"/>
        <v>2500</v>
      </c>
      <c r="R932" s="6"/>
      <c r="S932" s="6">
        <f t="shared" si="73"/>
        <v>0</v>
      </c>
      <c r="T932" s="5" t="s">
        <v>25</v>
      </c>
      <c r="X932" s="5" t="s">
        <v>1103</v>
      </c>
      <c r="Y932" s="5" t="s">
        <v>316</v>
      </c>
      <c r="Z932" s="5" t="s">
        <v>765</v>
      </c>
      <c r="AA932" s="5" t="s">
        <v>24</v>
      </c>
      <c r="AB932" s="6">
        <v>5</v>
      </c>
      <c r="AC932" s="6">
        <v>500</v>
      </c>
      <c r="AD932" s="6">
        <f t="shared" si="74"/>
        <v>2500</v>
      </c>
      <c r="AE932" s="6"/>
      <c r="AF932" s="6">
        <f t="shared" si="75"/>
        <v>0</v>
      </c>
    </row>
    <row r="933" spans="1:32" x14ac:dyDescent="0.2">
      <c r="A933" s="1">
        <v>1406</v>
      </c>
      <c r="B933" s="4" t="s">
        <v>20</v>
      </c>
      <c r="C933" s="4">
        <v>46004</v>
      </c>
      <c r="D933" s="5" t="s">
        <v>20</v>
      </c>
      <c r="E933" s="5"/>
      <c r="F933" s="5" t="s">
        <v>1103</v>
      </c>
      <c r="G933" s="5" t="s">
        <v>1103</v>
      </c>
      <c r="H933" s="5">
        <f t="shared" si="76"/>
        <v>12</v>
      </c>
      <c r="I933" s="5"/>
      <c r="J933" s="5" t="s">
        <v>765</v>
      </c>
      <c r="K933" s="5" t="s">
        <v>765</v>
      </c>
      <c r="L933" s="5" t="s">
        <v>316</v>
      </c>
      <c r="M933" s="5" t="s">
        <v>765</v>
      </c>
      <c r="N933" s="5" t="s">
        <v>24</v>
      </c>
      <c r="O933" s="6">
        <v>1</v>
      </c>
      <c r="P933" s="6">
        <v>500</v>
      </c>
      <c r="Q933" s="6">
        <f t="shared" si="72"/>
        <v>500</v>
      </c>
      <c r="R933" s="6"/>
      <c r="S933" s="6">
        <f t="shared" si="73"/>
        <v>0</v>
      </c>
      <c r="T933" s="5" t="s">
        <v>25</v>
      </c>
      <c r="X933" s="5" t="s">
        <v>1103</v>
      </c>
      <c r="Y933" s="5" t="s">
        <v>316</v>
      </c>
      <c r="Z933" s="5" t="s">
        <v>765</v>
      </c>
      <c r="AA933" s="5" t="s">
        <v>24</v>
      </c>
      <c r="AB933" s="6">
        <v>1</v>
      </c>
      <c r="AC933" s="6">
        <v>500</v>
      </c>
      <c r="AD933" s="6">
        <f t="shared" si="74"/>
        <v>500</v>
      </c>
      <c r="AE933" s="6"/>
      <c r="AF933" s="6">
        <f t="shared" si="75"/>
        <v>0</v>
      </c>
    </row>
    <row r="934" spans="1:32" x14ac:dyDescent="0.2">
      <c r="A934" s="1">
        <v>1427</v>
      </c>
      <c r="B934" s="4" t="s">
        <v>20</v>
      </c>
      <c r="C934" s="4">
        <v>46004</v>
      </c>
      <c r="D934" s="5" t="s">
        <v>20</v>
      </c>
      <c r="E934" s="5"/>
      <c r="F934" s="5" t="s">
        <v>1103</v>
      </c>
      <c r="G934" s="5" t="s">
        <v>1103</v>
      </c>
      <c r="H934" s="5">
        <f t="shared" si="76"/>
        <v>12</v>
      </c>
      <c r="I934" s="5"/>
      <c r="J934" s="5" t="s">
        <v>765</v>
      </c>
      <c r="K934" s="5" t="s">
        <v>765</v>
      </c>
      <c r="L934" s="5" t="s">
        <v>316</v>
      </c>
      <c r="M934" s="5" t="s">
        <v>765</v>
      </c>
      <c r="N934" s="5" t="s">
        <v>24</v>
      </c>
      <c r="O934" s="6">
        <v>4</v>
      </c>
      <c r="P934" s="6">
        <v>500</v>
      </c>
      <c r="Q934" s="6">
        <f t="shared" si="72"/>
        <v>2000</v>
      </c>
      <c r="R934" s="6"/>
      <c r="S934" s="6">
        <f t="shared" si="73"/>
        <v>0</v>
      </c>
      <c r="T934" s="5" t="s">
        <v>25</v>
      </c>
      <c r="X934" s="5" t="s">
        <v>1103</v>
      </c>
      <c r="Y934" s="5" t="s">
        <v>316</v>
      </c>
      <c r="Z934" s="5" t="s">
        <v>765</v>
      </c>
      <c r="AA934" s="5" t="s">
        <v>24</v>
      </c>
      <c r="AB934" s="6">
        <v>4</v>
      </c>
      <c r="AC934" s="6">
        <v>500</v>
      </c>
      <c r="AD934" s="6">
        <f t="shared" si="74"/>
        <v>2000</v>
      </c>
      <c r="AE934" s="6"/>
      <c r="AF934" s="6">
        <f t="shared" si="75"/>
        <v>0</v>
      </c>
    </row>
    <row r="935" spans="1:32" x14ac:dyDescent="0.2">
      <c r="A935" s="1">
        <v>1551</v>
      </c>
      <c r="B935" s="5" t="s">
        <v>116</v>
      </c>
      <c r="C935" s="4">
        <v>46006</v>
      </c>
      <c r="D935" s="5" t="s">
        <v>116</v>
      </c>
      <c r="E935" s="5"/>
      <c r="F935" s="5" t="s">
        <v>1103</v>
      </c>
      <c r="G935" s="5" t="s">
        <v>1103</v>
      </c>
      <c r="H935" s="5">
        <f t="shared" si="76"/>
        <v>12</v>
      </c>
      <c r="I935" s="5"/>
      <c r="J935" s="5" t="s">
        <v>765</v>
      </c>
      <c r="K935" s="5" t="s">
        <v>765</v>
      </c>
      <c r="L935" s="5" t="s">
        <v>316</v>
      </c>
      <c r="M935" s="5" t="s">
        <v>765</v>
      </c>
      <c r="N935" s="5" t="s">
        <v>24</v>
      </c>
      <c r="O935" s="6">
        <v>1</v>
      </c>
      <c r="P935" s="6">
        <v>400</v>
      </c>
      <c r="Q935" s="6">
        <f t="shared" si="72"/>
        <v>400</v>
      </c>
      <c r="R935" s="6"/>
      <c r="S935" s="6">
        <f t="shared" si="73"/>
        <v>0</v>
      </c>
      <c r="T935" s="5" t="s">
        <v>25</v>
      </c>
      <c r="X935" s="5" t="s">
        <v>1103</v>
      </c>
      <c r="Y935" s="5" t="s">
        <v>316</v>
      </c>
      <c r="Z935" s="5" t="s">
        <v>765</v>
      </c>
      <c r="AA935" s="5" t="s">
        <v>24</v>
      </c>
      <c r="AB935" s="6">
        <v>1</v>
      </c>
      <c r="AC935" s="6">
        <v>400</v>
      </c>
      <c r="AD935" s="6">
        <f t="shared" si="74"/>
        <v>400</v>
      </c>
      <c r="AE935" s="6"/>
      <c r="AF935" s="6">
        <f t="shared" si="75"/>
        <v>0</v>
      </c>
    </row>
    <row r="936" spans="1:32" x14ac:dyDescent="0.2">
      <c r="A936" s="1">
        <v>1217</v>
      </c>
      <c r="B936" s="4" t="s">
        <v>20</v>
      </c>
      <c r="C936" s="4">
        <v>46003</v>
      </c>
      <c r="D936" s="5" t="s">
        <v>20</v>
      </c>
      <c r="E936" s="5"/>
      <c r="F936" s="5" t="s">
        <v>1104</v>
      </c>
      <c r="G936" s="5" t="s">
        <v>1104</v>
      </c>
      <c r="H936" s="5">
        <f t="shared" si="76"/>
        <v>12</v>
      </c>
      <c r="I936" s="5"/>
      <c r="J936" s="5" t="s">
        <v>765</v>
      </c>
      <c r="K936" s="5" t="s">
        <v>765</v>
      </c>
      <c r="L936" s="5" t="s">
        <v>316</v>
      </c>
      <c r="M936" s="5" t="s">
        <v>765</v>
      </c>
      <c r="N936" s="5" t="s">
        <v>24</v>
      </c>
      <c r="O936" s="6">
        <v>1</v>
      </c>
      <c r="P936" s="6">
        <v>500</v>
      </c>
      <c r="Q936" s="6">
        <f t="shared" si="72"/>
        <v>500</v>
      </c>
      <c r="R936" s="6"/>
      <c r="S936" s="6">
        <f t="shared" si="73"/>
        <v>0</v>
      </c>
      <c r="T936" s="5" t="s">
        <v>25</v>
      </c>
      <c r="X936" s="5" t="s">
        <v>1104</v>
      </c>
      <c r="Y936" s="5" t="s">
        <v>316</v>
      </c>
      <c r="Z936" s="5" t="s">
        <v>765</v>
      </c>
      <c r="AA936" s="5" t="s">
        <v>24</v>
      </c>
      <c r="AB936" s="6">
        <v>1</v>
      </c>
      <c r="AC936" s="6">
        <v>500</v>
      </c>
      <c r="AD936" s="6">
        <f t="shared" si="74"/>
        <v>500</v>
      </c>
      <c r="AE936" s="6"/>
      <c r="AF936" s="6">
        <f t="shared" si="75"/>
        <v>0</v>
      </c>
    </row>
    <row r="937" spans="1:32" x14ac:dyDescent="0.2">
      <c r="A937" s="1">
        <v>1315</v>
      </c>
      <c r="B937" s="4" t="s">
        <v>20</v>
      </c>
      <c r="C937" s="4">
        <v>46004</v>
      </c>
      <c r="D937" s="5" t="s">
        <v>20</v>
      </c>
      <c r="E937" s="5"/>
      <c r="F937" s="5" t="s">
        <v>1104</v>
      </c>
      <c r="G937" s="5" t="s">
        <v>1104</v>
      </c>
      <c r="H937" s="5">
        <f t="shared" si="76"/>
        <v>12</v>
      </c>
      <c r="I937" s="5"/>
      <c r="J937" s="5" t="s">
        <v>765</v>
      </c>
      <c r="K937" s="5" t="s">
        <v>765</v>
      </c>
      <c r="L937" s="5" t="s">
        <v>316</v>
      </c>
      <c r="M937" s="5" t="s">
        <v>765</v>
      </c>
      <c r="N937" s="5" t="s">
        <v>24</v>
      </c>
      <c r="O937" s="6">
        <v>3</v>
      </c>
      <c r="P937" s="6">
        <v>500</v>
      </c>
      <c r="Q937" s="6">
        <f t="shared" si="72"/>
        <v>1500</v>
      </c>
      <c r="R937" s="6"/>
      <c r="S937" s="6">
        <f t="shared" si="73"/>
        <v>0</v>
      </c>
      <c r="T937" s="5" t="s">
        <v>25</v>
      </c>
      <c r="X937" s="5" t="s">
        <v>1104</v>
      </c>
      <c r="Y937" s="5" t="s">
        <v>316</v>
      </c>
      <c r="Z937" s="5" t="s">
        <v>765</v>
      </c>
      <c r="AA937" s="5" t="s">
        <v>24</v>
      </c>
      <c r="AB937" s="6">
        <v>3</v>
      </c>
      <c r="AC937" s="6">
        <v>500</v>
      </c>
      <c r="AD937" s="6">
        <f t="shared" si="74"/>
        <v>1500</v>
      </c>
      <c r="AE937" s="6"/>
      <c r="AF937" s="6">
        <f t="shared" si="75"/>
        <v>0</v>
      </c>
    </row>
    <row r="938" spans="1:32" x14ac:dyDescent="0.2">
      <c r="A938" s="1">
        <v>1423</v>
      </c>
      <c r="B938" s="4" t="s">
        <v>20</v>
      </c>
      <c r="C938" s="4">
        <v>46004</v>
      </c>
      <c r="D938" s="5" t="s">
        <v>20</v>
      </c>
      <c r="E938" s="5"/>
      <c r="F938" s="5" t="s">
        <v>1104</v>
      </c>
      <c r="G938" s="5" t="s">
        <v>1104</v>
      </c>
      <c r="H938" s="5">
        <f t="shared" si="76"/>
        <v>12</v>
      </c>
      <c r="I938" s="5"/>
      <c r="J938" s="5" t="s">
        <v>765</v>
      </c>
      <c r="K938" s="5" t="s">
        <v>765</v>
      </c>
      <c r="L938" s="5" t="s">
        <v>316</v>
      </c>
      <c r="M938" s="5" t="s">
        <v>765</v>
      </c>
      <c r="N938" s="5" t="s">
        <v>24</v>
      </c>
      <c r="O938" s="6">
        <v>3</v>
      </c>
      <c r="P938" s="6">
        <v>500</v>
      </c>
      <c r="Q938" s="6">
        <f t="shared" si="72"/>
        <v>1500</v>
      </c>
      <c r="R938" s="6"/>
      <c r="S938" s="6">
        <f t="shared" si="73"/>
        <v>0</v>
      </c>
      <c r="T938" s="5" t="s">
        <v>25</v>
      </c>
      <c r="X938" s="5" t="s">
        <v>1104</v>
      </c>
      <c r="Y938" s="5" t="s">
        <v>316</v>
      </c>
      <c r="Z938" s="5" t="s">
        <v>765</v>
      </c>
      <c r="AA938" s="5" t="s">
        <v>24</v>
      </c>
      <c r="AB938" s="6">
        <v>3</v>
      </c>
      <c r="AC938" s="6">
        <v>500</v>
      </c>
      <c r="AD938" s="6">
        <f t="shared" si="74"/>
        <v>1500</v>
      </c>
      <c r="AE938" s="6"/>
      <c r="AF938" s="6">
        <f t="shared" si="75"/>
        <v>0</v>
      </c>
    </row>
    <row r="939" spans="1:32" x14ac:dyDescent="0.2">
      <c r="A939" s="1">
        <v>1892</v>
      </c>
      <c r="B939" s="4" t="s">
        <v>57</v>
      </c>
      <c r="C939" s="4">
        <v>46010</v>
      </c>
      <c r="D939" s="5" t="s">
        <v>101</v>
      </c>
      <c r="E939" s="5"/>
      <c r="F939" s="5" t="s">
        <v>1104</v>
      </c>
      <c r="G939" s="5" t="s">
        <v>1104</v>
      </c>
      <c r="H939" s="5">
        <f t="shared" si="76"/>
        <v>12</v>
      </c>
      <c r="I939" s="5"/>
      <c r="J939" s="5" t="s">
        <v>765</v>
      </c>
      <c r="K939" s="5" t="s">
        <v>765</v>
      </c>
      <c r="L939" s="5" t="s">
        <v>316</v>
      </c>
      <c r="M939" s="5" t="s">
        <v>765</v>
      </c>
      <c r="N939" s="5" t="s">
        <v>24</v>
      </c>
      <c r="O939" s="6">
        <v>13</v>
      </c>
      <c r="P939" s="7">
        <v>500</v>
      </c>
      <c r="Q939" s="6">
        <f t="shared" si="72"/>
        <v>6500</v>
      </c>
      <c r="R939" s="7">
        <v>250</v>
      </c>
      <c r="S939" s="6">
        <f t="shared" si="73"/>
        <v>3250</v>
      </c>
      <c r="T939" s="5" t="s">
        <v>25</v>
      </c>
      <c r="X939" s="5" t="s">
        <v>1104</v>
      </c>
      <c r="Y939" s="5" t="s">
        <v>316</v>
      </c>
      <c r="Z939" s="5" t="s">
        <v>765</v>
      </c>
      <c r="AA939" s="5" t="s">
        <v>24</v>
      </c>
      <c r="AB939" s="6">
        <v>13</v>
      </c>
      <c r="AC939" s="7">
        <v>500</v>
      </c>
      <c r="AD939" s="6">
        <f t="shared" si="74"/>
        <v>6500</v>
      </c>
      <c r="AE939" s="7">
        <v>250</v>
      </c>
      <c r="AF939" s="6">
        <f t="shared" si="75"/>
        <v>3250</v>
      </c>
    </row>
    <row r="940" spans="1:32" x14ac:dyDescent="0.2">
      <c r="A940" s="1">
        <v>27</v>
      </c>
      <c r="B940" s="4" t="s">
        <v>27</v>
      </c>
      <c r="C940" s="4">
        <v>45998</v>
      </c>
      <c r="D940" s="5" t="s">
        <v>35</v>
      </c>
      <c r="E940" s="5"/>
      <c r="F940" s="5" t="s">
        <v>1105</v>
      </c>
      <c r="G940" s="5" t="s">
        <v>1105</v>
      </c>
      <c r="H940" s="5">
        <f t="shared" si="76"/>
        <v>16</v>
      </c>
      <c r="I940" s="5"/>
      <c r="J940" s="5" t="s">
        <v>1106</v>
      </c>
      <c r="K940" s="5" t="s">
        <v>1106</v>
      </c>
      <c r="L940" s="5" t="s">
        <v>316</v>
      </c>
      <c r="M940" s="5" t="s">
        <v>1106</v>
      </c>
      <c r="N940" s="5" t="s">
        <v>241</v>
      </c>
      <c r="O940" s="6">
        <v>1</v>
      </c>
      <c r="P940" s="6">
        <v>500</v>
      </c>
      <c r="Q940" s="6">
        <f t="shared" si="72"/>
        <v>500</v>
      </c>
      <c r="R940" s="6"/>
      <c r="S940" s="6">
        <f t="shared" si="73"/>
        <v>0</v>
      </c>
      <c r="T940" s="5" t="s">
        <v>25</v>
      </c>
      <c r="X940" s="5" t="s">
        <v>1105</v>
      </c>
      <c r="Y940" s="5" t="s">
        <v>316</v>
      </c>
      <c r="Z940" s="5" t="s">
        <v>1106</v>
      </c>
      <c r="AA940" s="5" t="s">
        <v>241</v>
      </c>
      <c r="AB940" s="6">
        <v>1</v>
      </c>
      <c r="AC940" s="6">
        <v>500</v>
      </c>
      <c r="AD940" s="6">
        <f t="shared" si="74"/>
        <v>500</v>
      </c>
      <c r="AE940" s="6"/>
      <c r="AF940" s="6">
        <f t="shared" si="75"/>
        <v>0</v>
      </c>
    </row>
    <row r="941" spans="1:32" x14ac:dyDescent="0.2">
      <c r="A941" s="1">
        <v>1094</v>
      </c>
      <c r="B941" s="4" t="s">
        <v>60</v>
      </c>
      <c r="C941" s="4">
        <v>46003</v>
      </c>
      <c r="D941" s="5" t="s">
        <v>60</v>
      </c>
      <c r="E941" s="5"/>
      <c r="F941" s="5" t="s">
        <v>1107</v>
      </c>
      <c r="G941" s="5" t="s">
        <v>1107</v>
      </c>
      <c r="H941" s="5">
        <f t="shared" si="76"/>
        <v>9</v>
      </c>
      <c r="I941" s="5"/>
      <c r="J941" s="5" t="s">
        <v>1108</v>
      </c>
      <c r="K941" s="5" t="s">
        <v>1108</v>
      </c>
      <c r="L941" s="5" t="s">
        <v>1109</v>
      </c>
      <c r="M941" s="5" t="s">
        <v>1108</v>
      </c>
      <c r="N941" s="5" t="s">
        <v>24</v>
      </c>
      <c r="O941" s="6">
        <v>2</v>
      </c>
      <c r="P941" s="6">
        <v>3000</v>
      </c>
      <c r="Q941" s="6">
        <f t="shared" si="72"/>
        <v>6000</v>
      </c>
      <c r="R941" s="6"/>
      <c r="S941" s="6">
        <f t="shared" si="73"/>
        <v>0</v>
      </c>
      <c r="T941" s="5" t="s">
        <v>25</v>
      </c>
      <c r="X941" s="5" t="s">
        <v>1107</v>
      </c>
      <c r="Y941" s="5" t="s">
        <v>1109</v>
      </c>
      <c r="Z941" s="5" t="s">
        <v>1108</v>
      </c>
      <c r="AA941" s="5" t="s">
        <v>24</v>
      </c>
      <c r="AB941" s="6">
        <v>2</v>
      </c>
      <c r="AC941" s="6">
        <v>3000</v>
      </c>
      <c r="AD941" s="6">
        <f t="shared" si="74"/>
        <v>6000</v>
      </c>
      <c r="AE941" s="6"/>
      <c r="AF941" s="6">
        <f t="shared" si="75"/>
        <v>0</v>
      </c>
    </row>
    <row r="942" spans="1:32" x14ac:dyDescent="0.2">
      <c r="A942" s="1">
        <v>1019</v>
      </c>
      <c r="B942" s="4" t="s">
        <v>60</v>
      </c>
      <c r="C942" s="4">
        <v>46003</v>
      </c>
      <c r="D942" s="5" t="s">
        <v>60</v>
      </c>
      <c r="E942" s="5"/>
      <c r="F942" s="5" t="s">
        <v>1110</v>
      </c>
      <c r="G942" s="5" t="s">
        <v>1110</v>
      </c>
      <c r="H942" s="5">
        <f t="shared" si="76"/>
        <v>16</v>
      </c>
      <c r="I942" s="5"/>
      <c r="J942" s="5" t="s">
        <v>1108</v>
      </c>
      <c r="K942" s="5" t="s">
        <v>1108</v>
      </c>
      <c r="L942" s="5" t="s">
        <v>1109</v>
      </c>
      <c r="M942" s="5" t="s">
        <v>1108</v>
      </c>
      <c r="N942" s="5" t="s">
        <v>24</v>
      </c>
      <c r="O942" s="6">
        <v>6</v>
      </c>
      <c r="P942" s="6">
        <v>3000</v>
      </c>
      <c r="Q942" s="6">
        <f t="shared" si="72"/>
        <v>18000</v>
      </c>
      <c r="R942" s="6"/>
      <c r="S942" s="6">
        <f t="shared" si="73"/>
        <v>0</v>
      </c>
      <c r="T942" s="5" t="s">
        <v>25</v>
      </c>
      <c r="X942" s="5" t="s">
        <v>1110</v>
      </c>
      <c r="Y942" s="5" t="s">
        <v>1109</v>
      </c>
      <c r="Z942" s="5" t="s">
        <v>1108</v>
      </c>
      <c r="AA942" s="5" t="s">
        <v>24</v>
      </c>
      <c r="AB942" s="6">
        <v>6</v>
      </c>
      <c r="AC942" s="6">
        <v>3000</v>
      </c>
      <c r="AD942" s="6">
        <f t="shared" si="74"/>
        <v>18000</v>
      </c>
      <c r="AE942" s="6"/>
      <c r="AF942" s="6">
        <f t="shared" si="75"/>
        <v>0</v>
      </c>
    </row>
    <row r="943" spans="1:32" x14ac:dyDescent="0.2">
      <c r="A943" s="1">
        <v>1946</v>
      </c>
      <c r="B943" s="4" t="s">
        <v>57</v>
      </c>
      <c r="C943" s="4">
        <v>46010</v>
      </c>
      <c r="D943" s="5" t="s">
        <v>1111</v>
      </c>
      <c r="E943" s="5"/>
      <c r="F943" s="5" t="s">
        <v>1112</v>
      </c>
      <c r="G943" s="5" t="s">
        <v>1112</v>
      </c>
      <c r="H943" s="5">
        <f t="shared" si="76"/>
        <v>18</v>
      </c>
      <c r="I943" s="5"/>
      <c r="J943" s="5" t="s">
        <v>1108</v>
      </c>
      <c r="K943" s="5" t="s">
        <v>1108</v>
      </c>
      <c r="L943" s="5" t="s">
        <v>1109</v>
      </c>
      <c r="M943" s="5" t="s">
        <v>1108</v>
      </c>
      <c r="N943" s="5" t="s">
        <v>24</v>
      </c>
      <c r="O943" s="6">
        <v>32</v>
      </c>
      <c r="P943" s="7">
        <v>1000</v>
      </c>
      <c r="Q943" s="6">
        <f t="shared" si="72"/>
        <v>32000</v>
      </c>
      <c r="R943" s="7">
        <v>950</v>
      </c>
      <c r="S943" s="6">
        <f t="shared" si="73"/>
        <v>30400</v>
      </c>
      <c r="T943" s="5" t="s">
        <v>25</v>
      </c>
      <c r="X943" s="5" t="s">
        <v>1112</v>
      </c>
      <c r="Y943" s="5" t="s">
        <v>1109</v>
      </c>
      <c r="Z943" s="5" t="s">
        <v>1108</v>
      </c>
      <c r="AA943" s="5" t="s">
        <v>24</v>
      </c>
      <c r="AB943" s="6">
        <v>32</v>
      </c>
      <c r="AC943" s="7">
        <v>1000</v>
      </c>
      <c r="AD943" s="6">
        <f t="shared" si="74"/>
        <v>32000</v>
      </c>
      <c r="AE943" s="7">
        <v>950</v>
      </c>
      <c r="AF943" s="6">
        <f t="shared" si="75"/>
        <v>30400</v>
      </c>
    </row>
    <row r="944" spans="1:32" x14ac:dyDescent="0.2">
      <c r="A944" s="1">
        <v>2198</v>
      </c>
      <c r="B944" s="4" t="s">
        <v>79</v>
      </c>
      <c r="C944" s="4">
        <v>46011</v>
      </c>
      <c r="D944" s="5" t="s">
        <v>1018</v>
      </c>
      <c r="E944" s="5"/>
      <c r="F944" s="5" t="s">
        <v>1113</v>
      </c>
      <c r="G944" s="5" t="s">
        <v>1113</v>
      </c>
      <c r="H944" s="5">
        <f t="shared" si="76"/>
        <v>21</v>
      </c>
      <c r="I944" s="5"/>
      <c r="J944" s="5" t="s">
        <v>1108</v>
      </c>
      <c r="K944" s="5" t="s">
        <v>1108</v>
      </c>
      <c r="L944" s="5" t="s">
        <v>1109</v>
      </c>
      <c r="M944" s="5" t="s">
        <v>1108</v>
      </c>
      <c r="N944" s="5" t="s">
        <v>24</v>
      </c>
      <c r="O944" s="6">
        <v>4</v>
      </c>
      <c r="P944" s="7">
        <v>500</v>
      </c>
      <c r="Q944" s="6">
        <f t="shared" si="72"/>
        <v>2000</v>
      </c>
      <c r="R944" s="7">
        <v>225</v>
      </c>
      <c r="S944" s="6">
        <f t="shared" si="73"/>
        <v>900</v>
      </c>
      <c r="T944" s="5" t="s">
        <v>25</v>
      </c>
      <c r="X944" s="5" t="s">
        <v>1113</v>
      </c>
      <c r="Y944" s="5" t="s">
        <v>1109</v>
      </c>
      <c r="Z944" s="5" t="s">
        <v>1108</v>
      </c>
      <c r="AA944" s="5" t="s">
        <v>24</v>
      </c>
      <c r="AB944" s="6">
        <v>4</v>
      </c>
      <c r="AC944" s="7">
        <v>500</v>
      </c>
      <c r="AD944" s="6">
        <f t="shared" si="74"/>
        <v>2000</v>
      </c>
      <c r="AE944" s="7">
        <v>225</v>
      </c>
      <c r="AF944" s="6">
        <f t="shared" si="75"/>
        <v>900</v>
      </c>
    </row>
    <row r="945" spans="1:32" x14ac:dyDescent="0.2">
      <c r="A945" s="1">
        <v>2199</v>
      </c>
      <c r="B945" s="4" t="s">
        <v>79</v>
      </c>
      <c r="C945" s="4">
        <v>46011</v>
      </c>
      <c r="D945" s="5" t="s">
        <v>119</v>
      </c>
      <c r="E945" s="5"/>
      <c r="F945" s="5" t="s">
        <v>1113</v>
      </c>
      <c r="G945" s="5" t="s">
        <v>1113</v>
      </c>
      <c r="H945" s="5">
        <f t="shared" si="76"/>
        <v>21</v>
      </c>
      <c r="I945" s="5"/>
      <c r="J945" s="5" t="s">
        <v>1108</v>
      </c>
      <c r="K945" s="5" t="s">
        <v>1108</v>
      </c>
      <c r="L945" s="5" t="s">
        <v>1109</v>
      </c>
      <c r="M945" s="5" t="s">
        <v>1108</v>
      </c>
      <c r="N945" s="5" t="s">
        <v>24</v>
      </c>
      <c r="O945" s="6">
        <v>38</v>
      </c>
      <c r="P945" s="7">
        <v>500</v>
      </c>
      <c r="Q945" s="6">
        <f t="shared" si="72"/>
        <v>19000</v>
      </c>
      <c r="R945" s="7">
        <v>225</v>
      </c>
      <c r="S945" s="6">
        <f t="shared" si="73"/>
        <v>8550</v>
      </c>
      <c r="T945" s="5" t="s">
        <v>25</v>
      </c>
      <c r="X945" s="5" t="s">
        <v>1113</v>
      </c>
      <c r="Y945" s="5" t="s">
        <v>1109</v>
      </c>
      <c r="Z945" s="5" t="s">
        <v>1108</v>
      </c>
      <c r="AA945" s="5" t="s">
        <v>24</v>
      </c>
      <c r="AB945" s="6">
        <v>38</v>
      </c>
      <c r="AC945" s="7">
        <v>500</v>
      </c>
      <c r="AD945" s="6">
        <f t="shared" si="74"/>
        <v>19000</v>
      </c>
      <c r="AE945" s="7">
        <v>225</v>
      </c>
      <c r="AF945" s="6">
        <f t="shared" si="75"/>
        <v>8550</v>
      </c>
    </row>
    <row r="946" spans="1:32" x14ac:dyDescent="0.2">
      <c r="A946" s="1">
        <v>1398</v>
      </c>
      <c r="B946" s="4" t="s">
        <v>20</v>
      </c>
      <c r="C946" s="4">
        <v>46004</v>
      </c>
      <c r="D946" s="5" t="s">
        <v>20</v>
      </c>
      <c r="E946" s="5"/>
      <c r="F946" s="5" t="s">
        <v>1114</v>
      </c>
      <c r="G946" s="5" t="s">
        <v>1114</v>
      </c>
      <c r="H946" s="5">
        <f t="shared" si="76"/>
        <v>11</v>
      </c>
      <c r="I946" s="5"/>
      <c r="J946" s="5" t="s">
        <v>1108</v>
      </c>
      <c r="K946" s="5" t="s">
        <v>1108</v>
      </c>
      <c r="L946" s="5" t="s">
        <v>1109</v>
      </c>
      <c r="M946" s="5" t="s">
        <v>1108</v>
      </c>
      <c r="N946" s="5" t="s">
        <v>24</v>
      </c>
      <c r="O946" s="6">
        <v>1</v>
      </c>
      <c r="P946" s="6">
        <v>300</v>
      </c>
      <c r="Q946" s="6">
        <f t="shared" si="72"/>
        <v>300</v>
      </c>
      <c r="R946" s="6"/>
      <c r="S946" s="6">
        <f t="shared" si="73"/>
        <v>0</v>
      </c>
      <c r="T946" s="5" t="s">
        <v>25</v>
      </c>
      <c r="X946" s="5" t="s">
        <v>1114</v>
      </c>
      <c r="Y946" s="5" t="s">
        <v>1109</v>
      </c>
      <c r="Z946" s="5" t="s">
        <v>1108</v>
      </c>
      <c r="AA946" s="5" t="s">
        <v>24</v>
      </c>
      <c r="AB946" s="6">
        <v>1</v>
      </c>
      <c r="AC946" s="6">
        <v>300</v>
      </c>
      <c r="AD946" s="6">
        <f t="shared" si="74"/>
        <v>300</v>
      </c>
      <c r="AE946" s="6"/>
      <c r="AF946" s="6">
        <f t="shared" si="75"/>
        <v>0</v>
      </c>
    </row>
    <row r="947" spans="1:32" x14ac:dyDescent="0.2">
      <c r="A947" s="1">
        <v>17</v>
      </c>
      <c r="B947" s="4" t="s">
        <v>27</v>
      </c>
      <c r="C947" s="4">
        <v>45998</v>
      </c>
      <c r="D947" s="5" t="s">
        <v>35</v>
      </c>
      <c r="E947" s="5"/>
      <c r="F947" s="5" t="s">
        <v>1115</v>
      </c>
      <c r="G947" s="5" t="s">
        <v>1115</v>
      </c>
      <c r="H947" s="5">
        <f t="shared" si="76"/>
        <v>19</v>
      </c>
      <c r="I947" s="5"/>
      <c r="J947" s="5" t="s">
        <v>1108</v>
      </c>
      <c r="K947" s="5" t="s">
        <v>1108</v>
      </c>
      <c r="L947" s="5" t="s">
        <v>1109</v>
      </c>
      <c r="M947" s="5" t="s">
        <v>1108</v>
      </c>
      <c r="N947" s="5" t="s">
        <v>241</v>
      </c>
      <c r="O947" s="6">
        <v>10</v>
      </c>
      <c r="P947" s="6">
        <v>1000</v>
      </c>
      <c r="Q947" s="6">
        <f t="shared" si="72"/>
        <v>10000</v>
      </c>
      <c r="R947" s="6"/>
      <c r="S947" s="6">
        <f t="shared" si="73"/>
        <v>0</v>
      </c>
      <c r="T947" s="5" t="s">
        <v>25</v>
      </c>
      <c r="X947" s="5" t="s">
        <v>1115</v>
      </c>
      <c r="Y947" s="5" t="s">
        <v>1109</v>
      </c>
      <c r="Z947" s="5" t="s">
        <v>1108</v>
      </c>
      <c r="AA947" s="5" t="s">
        <v>241</v>
      </c>
      <c r="AB947" s="6">
        <v>10</v>
      </c>
      <c r="AC947" s="6">
        <v>1000</v>
      </c>
      <c r="AD947" s="6">
        <f t="shared" si="74"/>
        <v>10000</v>
      </c>
      <c r="AE947" s="6"/>
      <c r="AF947" s="6">
        <f t="shared" si="75"/>
        <v>0</v>
      </c>
    </row>
    <row r="948" spans="1:32" x14ac:dyDescent="0.2">
      <c r="A948" s="1">
        <v>2279</v>
      </c>
      <c r="B948" s="4" t="s">
        <v>90</v>
      </c>
      <c r="C948" s="4">
        <v>46007</v>
      </c>
      <c r="D948" s="5" t="s">
        <v>183</v>
      </c>
      <c r="E948" s="5" t="s">
        <v>1116</v>
      </c>
      <c r="F948" s="5" t="s">
        <v>1117</v>
      </c>
      <c r="G948" s="5" t="s">
        <v>1117</v>
      </c>
      <c r="H948" s="5">
        <f t="shared" si="76"/>
        <v>26</v>
      </c>
      <c r="I948" s="5"/>
      <c r="J948" s="5" t="s">
        <v>1118</v>
      </c>
      <c r="K948" s="5" t="s">
        <v>1118</v>
      </c>
      <c r="L948" s="5" t="s">
        <v>1119</v>
      </c>
      <c r="M948" s="5" t="s">
        <v>1118</v>
      </c>
      <c r="N948" s="5" t="s">
        <v>24</v>
      </c>
      <c r="O948" s="6">
        <v>1</v>
      </c>
      <c r="P948" s="6">
        <v>8000</v>
      </c>
      <c r="Q948" s="6">
        <f t="shared" si="72"/>
        <v>8000</v>
      </c>
      <c r="R948" s="6">
        <v>7500</v>
      </c>
      <c r="S948" s="6">
        <f t="shared" si="73"/>
        <v>7500</v>
      </c>
      <c r="T948" s="5" t="s">
        <v>34</v>
      </c>
      <c r="X948" s="5" t="s">
        <v>1117</v>
      </c>
      <c r="Y948" s="5" t="s">
        <v>1119</v>
      </c>
      <c r="Z948" s="5" t="s">
        <v>1118</v>
      </c>
      <c r="AA948" s="5" t="s">
        <v>24</v>
      </c>
      <c r="AB948" s="6">
        <v>1</v>
      </c>
      <c r="AC948" s="6">
        <v>8000</v>
      </c>
      <c r="AD948" s="6">
        <f t="shared" si="74"/>
        <v>8000</v>
      </c>
      <c r="AE948" s="6">
        <v>7500</v>
      </c>
      <c r="AF948" s="6">
        <f t="shared" si="75"/>
        <v>7500</v>
      </c>
    </row>
    <row r="949" spans="1:32" x14ac:dyDescent="0.2">
      <c r="A949" s="1">
        <v>2306</v>
      </c>
      <c r="B949" s="4" t="s">
        <v>90</v>
      </c>
      <c r="C949" s="4">
        <v>46007</v>
      </c>
      <c r="D949" s="5" t="s">
        <v>101</v>
      </c>
      <c r="E949" s="5" t="s">
        <v>1116</v>
      </c>
      <c r="F949" s="5" t="s">
        <v>1117</v>
      </c>
      <c r="G949" s="5" t="s">
        <v>1117</v>
      </c>
      <c r="H949" s="5">
        <f>+LEN(G949)</f>
        <v>26</v>
      </c>
      <c r="I949" s="5"/>
      <c r="J949" s="5" t="s">
        <v>1118</v>
      </c>
      <c r="K949" s="5" t="s">
        <v>1118</v>
      </c>
      <c r="L949" s="5" t="s">
        <v>1119</v>
      </c>
      <c r="M949" s="5" t="s">
        <v>1118</v>
      </c>
      <c r="N949" s="5" t="s">
        <v>24</v>
      </c>
      <c r="O949" s="6">
        <v>1</v>
      </c>
      <c r="P949" s="6">
        <v>8000</v>
      </c>
      <c r="Q949" s="6">
        <f t="shared" si="72"/>
        <v>8000</v>
      </c>
      <c r="R949" s="6">
        <v>7500</v>
      </c>
      <c r="S949" s="6">
        <f t="shared" si="73"/>
        <v>7500</v>
      </c>
      <c r="T949" s="5" t="s">
        <v>34</v>
      </c>
      <c r="X949" s="5" t="s">
        <v>1117</v>
      </c>
      <c r="Y949" s="5" t="s">
        <v>1119</v>
      </c>
      <c r="Z949" s="5" t="s">
        <v>1118</v>
      </c>
      <c r="AA949" s="5" t="s">
        <v>24</v>
      </c>
      <c r="AB949" s="6">
        <v>1</v>
      </c>
      <c r="AC949" s="6">
        <v>8000</v>
      </c>
      <c r="AD949" s="6">
        <f t="shared" si="74"/>
        <v>8000</v>
      </c>
      <c r="AE949" s="6">
        <v>7500</v>
      </c>
      <c r="AF949" s="6">
        <f t="shared" si="75"/>
        <v>7500</v>
      </c>
    </row>
    <row r="950" spans="1:32" x14ac:dyDescent="0.2">
      <c r="A950" s="1">
        <v>2400</v>
      </c>
      <c r="B950" s="4" t="s">
        <v>38</v>
      </c>
      <c r="C950" s="4">
        <v>46007</v>
      </c>
      <c r="D950" s="5" t="s">
        <v>92</v>
      </c>
      <c r="E950" s="5" t="s">
        <v>1116</v>
      </c>
      <c r="F950" s="5" t="s">
        <v>1117</v>
      </c>
      <c r="G950" s="5" t="s">
        <v>1117</v>
      </c>
      <c r="H950" s="5">
        <f t="shared" si="76"/>
        <v>26</v>
      </c>
      <c r="I950" s="5"/>
      <c r="J950" s="5" t="s">
        <v>1118</v>
      </c>
      <c r="K950" s="5" t="s">
        <v>1118</v>
      </c>
      <c r="L950" s="5" t="s">
        <v>1119</v>
      </c>
      <c r="M950" s="5" t="s">
        <v>1118</v>
      </c>
      <c r="N950" s="5" t="s">
        <v>24</v>
      </c>
      <c r="O950" s="6">
        <v>1</v>
      </c>
      <c r="P950" s="6">
        <v>8000</v>
      </c>
      <c r="Q950" s="6">
        <f t="shared" si="72"/>
        <v>8000</v>
      </c>
      <c r="R950" s="6">
        <v>7500</v>
      </c>
      <c r="S950" s="6">
        <f t="shared" si="73"/>
        <v>7500</v>
      </c>
      <c r="T950" s="5" t="s">
        <v>34</v>
      </c>
      <c r="X950" s="5" t="s">
        <v>1117</v>
      </c>
      <c r="Y950" s="5" t="s">
        <v>1119</v>
      </c>
      <c r="Z950" s="5" t="s">
        <v>1118</v>
      </c>
      <c r="AA950" s="5" t="s">
        <v>24</v>
      </c>
      <c r="AB950" s="6">
        <v>1</v>
      </c>
      <c r="AC950" s="6">
        <v>8000</v>
      </c>
      <c r="AD950" s="6">
        <f t="shared" si="74"/>
        <v>8000</v>
      </c>
      <c r="AE950" s="6">
        <v>7500</v>
      </c>
      <c r="AF950" s="6">
        <f t="shared" si="75"/>
        <v>7500</v>
      </c>
    </row>
    <row r="951" spans="1:32" x14ac:dyDescent="0.2">
      <c r="A951" s="1">
        <v>2544</v>
      </c>
      <c r="B951" s="5" t="s">
        <v>26</v>
      </c>
      <c r="C951" s="4">
        <v>46009</v>
      </c>
      <c r="D951" s="5" t="s">
        <v>27</v>
      </c>
      <c r="E951" s="5" t="s">
        <v>1116</v>
      </c>
      <c r="F951" s="5" t="s">
        <v>1117</v>
      </c>
      <c r="G951" s="5" t="s">
        <v>1117</v>
      </c>
      <c r="H951" s="5">
        <f t="shared" si="76"/>
        <v>26</v>
      </c>
      <c r="I951" s="5"/>
      <c r="J951" s="5" t="s">
        <v>1118</v>
      </c>
      <c r="K951" s="5" t="s">
        <v>1118</v>
      </c>
      <c r="L951" s="5" t="s">
        <v>1119</v>
      </c>
      <c r="M951" s="5" t="s">
        <v>1118</v>
      </c>
      <c r="N951" s="5" t="s">
        <v>24</v>
      </c>
      <c r="O951" s="6">
        <v>8</v>
      </c>
      <c r="P951" s="6">
        <v>8000</v>
      </c>
      <c r="Q951" s="6">
        <f t="shared" si="72"/>
        <v>64000</v>
      </c>
      <c r="R951" s="6">
        <v>7500</v>
      </c>
      <c r="S951" s="6">
        <f t="shared" si="73"/>
        <v>60000</v>
      </c>
      <c r="T951" s="5" t="s">
        <v>34</v>
      </c>
      <c r="X951" s="5" t="s">
        <v>1117</v>
      </c>
      <c r="Y951" s="5" t="s">
        <v>1119</v>
      </c>
      <c r="Z951" s="5" t="s">
        <v>1118</v>
      </c>
      <c r="AA951" s="5" t="s">
        <v>24</v>
      </c>
      <c r="AB951" s="6">
        <v>8</v>
      </c>
      <c r="AC951" s="6">
        <v>8000</v>
      </c>
      <c r="AD951" s="6">
        <f t="shared" si="74"/>
        <v>64000</v>
      </c>
      <c r="AE951" s="6">
        <v>7500</v>
      </c>
      <c r="AF951" s="6">
        <f t="shared" si="75"/>
        <v>60000</v>
      </c>
    </row>
    <row r="952" spans="1:32" x14ac:dyDescent="0.2">
      <c r="A952" s="1">
        <v>2589</v>
      </c>
      <c r="B952" s="4" t="s">
        <v>46</v>
      </c>
      <c r="C952" s="4">
        <v>46009</v>
      </c>
      <c r="D952" s="5" t="s">
        <v>47</v>
      </c>
      <c r="E952" s="5" t="s">
        <v>1120</v>
      </c>
      <c r="F952" s="5" t="s">
        <v>1121</v>
      </c>
      <c r="G952" s="5" t="s">
        <v>1122</v>
      </c>
      <c r="H952" s="5">
        <f t="shared" si="76"/>
        <v>20</v>
      </c>
      <c r="I952" s="5"/>
      <c r="J952" s="5" t="s">
        <v>1118</v>
      </c>
      <c r="K952" s="5" t="s">
        <v>1118</v>
      </c>
      <c r="L952" s="5" t="s">
        <v>1119</v>
      </c>
      <c r="M952" s="5" t="s">
        <v>1118</v>
      </c>
      <c r="N952" s="5" t="s">
        <v>24</v>
      </c>
      <c r="O952" s="6">
        <v>11</v>
      </c>
      <c r="P952" s="6">
        <v>2000</v>
      </c>
      <c r="Q952" s="6">
        <f t="shared" si="72"/>
        <v>22000</v>
      </c>
      <c r="R952" s="6">
        <v>1500</v>
      </c>
      <c r="S952" s="6">
        <f t="shared" si="73"/>
        <v>16500</v>
      </c>
      <c r="T952" s="5" t="s">
        <v>34</v>
      </c>
      <c r="X952" s="5" t="s">
        <v>1122</v>
      </c>
      <c r="Y952" s="5" t="s">
        <v>1119</v>
      </c>
      <c r="Z952" s="5" t="s">
        <v>1118</v>
      </c>
      <c r="AA952" s="5" t="s">
        <v>24</v>
      </c>
      <c r="AB952" s="6">
        <v>11</v>
      </c>
      <c r="AC952" s="6">
        <v>2000</v>
      </c>
      <c r="AD952" s="6">
        <f t="shared" si="74"/>
        <v>22000</v>
      </c>
      <c r="AE952" s="6">
        <v>1500</v>
      </c>
      <c r="AF952" s="6">
        <f t="shared" si="75"/>
        <v>16500</v>
      </c>
    </row>
    <row r="953" spans="1:32" x14ac:dyDescent="0.2">
      <c r="A953" s="1">
        <v>2209</v>
      </c>
      <c r="B953" s="4" t="s">
        <v>90</v>
      </c>
      <c r="C953" s="4">
        <v>46006</v>
      </c>
      <c r="D953" s="5" t="s">
        <v>364</v>
      </c>
      <c r="E953" s="5" t="s">
        <v>1123</v>
      </c>
      <c r="F953" s="5" t="s">
        <v>1124</v>
      </c>
      <c r="G953" s="5" t="s">
        <v>1124</v>
      </c>
      <c r="H953" s="5">
        <f t="shared" si="76"/>
        <v>23</v>
      </c>
      <c r="I953" s="5"/>
      <c r="J953" s="5" t="s">
        <v>1118</v>
      </c>
      <c r="K953" s="5" t="s">
        <v>1118</v>
      </c>
      <c r="L953" s="5" t="s">
        <v>1119</v>
      </c>
      <c r="M953" s="5" t="s">
        <v>1118</v>
      </c>
      <c r="N953" s="5" t="s">
        <v>24</v>
      </c>
      <c r="O953" s="6">
        <v>1</v>
      </c>
      <c r="P953" s="6">
        <v>20000</v>
      </c>
      <c r="Q953" s="6">
        <f t="shared" si="72"/>
        <v>20000</v>
      </c>
      <c r="R953" s="6">
        <v>17500</v>
      </c>
      <c r="S953" s="6">
        <f t="shared" si="73"/>
        <v>17500</v>
      </c>
      <c r="T953" s="5" t="s">
        <v>34</v>
      </c>
      <c r="X953" s="5" t="s">
        <v>1124</v>
      </c>
      <c r="Y953" s="5" t="s">
        <v>1119</v>
      </c>
      <c r="Z953" s="5" t="s">
        <v>1118</v>
      </c>
      <c r="AA953" s="5" t="s">
        <v>24</v>
      </c>
      <c r="AB953" s="6">
        <v>1</v>
      </c>
      <c r="AC953" s="6">
        <v>20000</v>
      </c>
      <c r="AD953" s="6">
        <f t="shared" si="74"/>
        <v>20000</v>
      </c>
      <c r="AE953" s="6">
        <v>17500</v>
      </c>
      <c r="AF953" s="6">
        <f t="shared" si="75"/>
        <v>17500</v>
      </c>
    </row>
    <row r="954" spans="1:32" x14ac:dyDescent="0.2">
      <c r="A954" s="1">
        <v>2545</v>
      </c>
      <c r="B954" s="5" t="s">
        <v>26</v>
      </c>
      <c r="C954" s="4">
        <v>46009</v>
      </c>
      <c r="D954" s="5" t="s">
        <v>27</v>
      </c>
      <c r="E954" s="5" t="s">
        <v>1123</v>
      </c>
      <c r="F954" s="5" t="s">
        <v>1124</v>
      </c>
      <c r="G954" s="5" t="s">
        <v>1124</v>
      </c>
      <c r="H954" s="5">
        <f t="shared" si="76"/>
        <v>23</v>
      </c>
      <c r="I954" s="5"/>
      <c r="J954" s="5" t="s">
        <v>1118</v>
      </c>
      <c r="K954" s="5" t="s">
        <v>1118</v>
      </c>
      <c r="L954" s="5" t="s">
        <v>1119</v>
      </c>
      <c r="M954" s="5" t="s">
        <v>1118</v>
      </c>
      <c r="N954" s="5" t="s">
        <v>24</v>
      </c>
      <c r="O954" s="6">
        <v>1</v>
      </c>
      <c r="P954" s="6">
        <v>20000</v>
      </c>
      <c r="Q954" s="6">
        <f t="shared" si="72"/>
        <v>20000</v>
      </c>
      <c r="R954" s="6">
        <v>17500</v>
      </c>
      <c r="S954" s="6">
        <f t="shared" si="73"/>
        <v>17500</v>
      </c>
      <c r="T954" s="5" t="s">
        <v>34</v>
      </c>
      <c r="X954" s="5" t="s">
        <v>1124</v>
      </c>
      <c r="Y954" s="5" t="s">
        <v>1119</v>
      </c>
      <c r="Z954" s="5" t="s">
        <v>1118</v>
      </c>
      <c r="AA954" s="5" t="s">
        <v>24</v>
      </c>
      <c r="AB954" s="6">
        <v>1</v>
      </c>
      <c r="AC954" s="6">
        <v>20000</v>
      </c>
      <c r="AD954" s="6">
        <f t="shared" si="74"/>
        <v>20000</v>
      </c>
      <c r="AE954" s="6">
        <v>17500</v>
      </c>
      <c r="AF954" s="6">
        <f t="shared" si="75"/>
        <v>17500</v>
      </c>
    </row>
    <row r="955" spans="1:32" x14ac:dyDescent="0.2">
      <c r="A955" s="1">
        <v>587</v>
      </c>
      <c r="B955" s="4" t="s">
        <v>85</v>
      </c>
      <c r="C955" s="4">
        <v>45999</v>
      </c>
      <c r="D955" s="5" t="s">
        <v>145</v>
      </c>
      <c r="E955" s="5"/>
      <c r="F955" s="5" t="s">
        <v>1125</v>
      </c>
      <c r="G955" s="5" t="s">
        <v>1125</v>
      </c>
      <c r="H955" s="5">
        <f t="shared" si="76"/>
        <v>17</v>
      </c>
      <c r="I955" s="5"/>
      <c r="J955" s="5" t="s">
        <v>1108</v>
      </c>
      <c r="K955" s="5" t="s">
        <v>1108</v>
      </c>
      <c r="L955" s="5" t="s">
        <v>1109</v>
      </c>
      <c r="M955" s="5" t="s">
        <v>1108</v>
      </c>
      <c r="N955" s="5" t="s">
        <v>24</v>
      </c>
      <c r="O955" s="6">
        <v>1</v>
      </c>
      <c r="P955" s="6">
        <v>4000</v>
      </c>
      <c r="Q955" s="6">
        <f t="shared" si="72"/>
        <v>4000</v>
      </c>
      <c r="R955" s="6"/>
      <c r="S955" s="6">
        <f t="shared" si="73"/>
        <v>0</v>
      </c>
      <c r="T955" s="5" t="s">
        <v>25</v>
      </c>
      <c r="X955" s="5" t="s">
        <v>1125</v>
      </c>
      <c r="Y955" s="5" t="s">
        <v>1109</v>
      </c>
      <c r="Z955" s="5" t="s">
        <v>1108</v>
      </c>
      <c r="AA955" s="5" t="s">
        <v>24</v>
      </c>
      <c r="AB955" s="6">
        <v>1</v>
      </c>
      <c r="AC955" s="6">
        <v>4000</v>
      </c>
      <c r="AD955" s="6">
        <f t="shared" si="74"/>
        <v>4000</v>
      </c>
      <c r="AE955" s="6"/>
      <c r="AF955" s="6">
        <f t="shared" si="75"/>
        <v>0</v>
      </c>
    </row>
    <row r="956" spans="1:32" x14ac:dyDescent="0.2">
      <c r="A956" s="1">
        <v>655</v>
      </c>
      <c r="B956" s="4" t="s">
        <v>85</v>
      </c>
      <c r="C956" s="4">
        <v>45999</v>
      </c>
      <c r="D956" s="5" t="s">
        <v>659</v>
      </c>
      <c r="E956" s="5"/>
      <c r="F956" s="5" t="s">
        <v>1125</v>
      </c>
      <c r="G956" s="5" t="s">
        <v>1125</v>
      </c>
      <c r="H956" s="5">
        <f t="shared" si="76"/>
        <v>17</v>
      </c>
      <c r="I956" s="5"/>
      <c r="J956" s="5" t="s">
        <v>1108</v>
      </c>
      <c r="K956" s="5" t="s">
        <v>1108</v>
      </c>
      <c r="L956" s="5" t="s">
        <v>1109</v>
      </c>
      <c r="M956" s="5" t="s">
        <v>1108</v>
      </c>
      <c r="N956" s="5" t="s">
        <v>24</v>
      </c>
      <c r="O956" s="6">
        <v>1</v>
      </c>
      <c r="P956" s="6">
        <v>4000</v>
      </c>
      <c r="Q956" s="6">
        <f t="shared" si="72"/>
        <v>4000</v>
      </c>
      <c r="R956" s="6"/>
      <c r="S956" s="6">
        <f t="shared" si="73"/>
        <v>0</v>
      </c>
      <c r="T956" s="5" t="s">
        <v>25</v>
      </c>
      <c r="X956" s="5" t="s">
        <v>1125</v>
      </c>
      <c r="Y956" s="5" t="s">
        <v>1109</v>
      </c>
      <c r="Z956" s="5" t="s">
        <v>1108</v>
      </c>
      <c r="AA956" s="5" t="s">
        <v>24</v>
      </c>
      <c r="AB956" s="6">
        <v>1</v>
      </c>
      <c r="AC956" s="6">
        <v>4000</v>
      </c>
      <c r="AD956" s="6">
        <f t="shared" si="74"/>
        <v>4000</v>
      </c>
      <c r="AE956" s="6"/>
      <c r="AF956" s="6">
        <f t="shared" si="75"/>
        <v>0</v>
      </c>
    </row>
    <row r="957" spans="1:32" x14ac:dyDescent="0.2">
      <c r="A957" s="1">
        <v>2694</v>
      </c>
      <c r="B957" s="4" t="s">
        <v>192</v>
      </c>
      <c r="C957" s="4">
        <v>46009</v>
      </c>
      <c r="D957" s="5" t="s">
        <v>193</v>
      </c>
      <c r="E957" s="5" t="s">
        <v>1126</v>
      </c>
      <c r="F957" s="5" t="s">
        <v>1127</v>
      </c>
      <c r="G957" s="5" t="s">
        <v>1128</v>
      </c>
      <c r="H957" s="5">
        <f t="shared" si="76"/>
        <v>20</v>
      </c>
      <c r="I957" s="5"/>
      <c r="J957" s="5" t="s">
        <v>1118</v>
      </c>
      <c r="K957" s="5" t="s">
        <v>1118</v>
      </c>
      <c r="L957" s="5" t="s">
        <v>1119</v>
      </c>
      <c r="M957" s="5" t="s">
        <v>1118</v>
      </c>
      <c r="N957" s="5" t="s">
        <v>24</v>
      </c>
      <c r="O957" s="6">
        <v>6</v>
      </c>
      <c r="P957" s="6">
        <v>3000</v>
      </c>
      <c r="Q957" s="6">
        <f t="shared" si="72"/>
        <v>18000</v>
      </c>
      <c r="R957" s="6">
        <v>2000</v>
      </c>
      <c r="S957" s="6">
        <f t="shared" si="73"/>
        <v>12000</v>
      </c>
      <c r="T957" s="5" t="s">
        <v>34</v>
      </c>
      <c r="X957" s="5" t="s">
        <v>1128</v>
      </c>
      <c r="Y957" s="5" t="s">
        <v>1119</v>
      </c>
      <c r="Z957" s="5" t="s">
        <v>1118</v>
      </c>
      <c r="AA957" s="5" t="s">
        <v>24</v>
      </c>
      <c r="AB957" s="6">
        <v>6</v>
      </c>
      <c r="AC957" s="6">
        <v>3000</v>
      </c>
      <c r="AD957" s="6">
        <f t="shared" si="74"/>
        <v>18000</v>
      </c>
      <c r="AE957" s="6">
        <v>2000</v>
      </c>
      <c r="AF957" s="6">
        <f t="shared" si="75"/>
        <v>12000</v>
      </c>
    </row>
    <row r="958" spans="1:32" x14ac:dyDescent="0.2">
      <c r="A958" s="1">
        <v>1043</v>
      </c>
      <c r="B958" s="4" t="s">
        <v>60</v>
      </c>
      <c r="C958" s="4">
        <v>46003</v>
      </c>
      <c r="D958" s="5" t="s">
        <v>60</v>
      </c>
      <c r="E958" s="5"/>
      <c r="F958" s="5" t="s">
        <v>1129</v>
      </c>
      <c r="G958" s="5" t="s">
        <v>1129</v>
      </c>
      <c r="H958" s="5">
        <f t="shared" si="76"/>
        <v>10</v>
      </c>
      <c r="I958" s="5"/>
      <c r="J958" s="5" t="s">
        <v>1108</v>
      </c>
      <c r="K958" s="5" t="s">
        <v>1108</v>
      </c>
      <c r="L958" s="5" t="s">
        <v>1109</v>
      </c>
      <c r="M958" s="5" t="s">
        <v>1108</v>
      </c>
      <c r="N958" s="5" t="s">
        <v>24</v>
      </c>
      <c r="O958" s="6">
        <v>1</v>
      </c>
      <c r="P958" s="6">
        <v>3000</v>
      </c>
      <c r="Q958" s="6">
        <f t="shared" si="72"/>
        <v>3000</v>
      </c>
      <c r="R958" s="6"/>
      <c r="S958" s="6">
        <f t="shared" si="73"/>
        <v>0</v>
      </c>
      <c r="T958" s="5" t="s">
        <v>25</v>
      </c>
      <c r="X958" s="5" t="s">
        <v>1129</v>
      </c>
      <c r="Y958" s="5" t="s">
        <v>1109</v>
      </c>
      <c r="Z958" s="5" t="s">
        <v>1108</v>
      </c>
      <c r="AA958" s="5" t="s">
        <v>24</v>
      </c>
      <c r="AB958" s="6">
        <v>1</v>
      </c>
      <c r="AC958" s="6">
        <v>3000</v>
      </c>
      <c r="AD958" s="6">
        <f t="shared" si="74"/>
        <v>3000</v>
      </c>
      <c r="AE958" s="6"/>
      <c r="AF958" s="6">
        <f t="shared" si="75"/>
        <v>0</v>
      </c>
    </row>
    <row r="959" spans="1:32" x14ac:dyDescent="0.2">
      <c r="A959" s="1">
        <v>2305</v>
      </c>
      <c r="B959" s="4" t="s">
        <v>90</v>
      </c>
      <c r="C959" s="4">
        <v>46007</v>
      </c>
      <c r="D959" s="5" t="s">
        <v>101</v>
      </c>
      <c r="E959" s="5" t="s">
        <v>1130</v>
      </c>
      <c r="F959" s="5" t="s">
        <v>1131</v>
      </c>
      <c r="G959" s="5" t="s">
        <v>1132</v>
      </c>
      <c r="H959" s="5">
        <f t="shared" si="76"/>
        <v>17</v>
      </c>
      <c r="I959" s="5"/>
      <c r="J959" s="5" t="s">
        <v>1132</v>
      </c>
      <c r="K959" s="5" t="s">
        <v>1132</v>
      </c>
      <c r="L959" s="5" t="s">
        <v>1133</v>
      </c>
      <c r="M959" s="5" t="s">
        <v>1132</v>
      </c>
      <c r="N959" s="5" t="s">
        <v>24</v>
      </c>
      <c r="O959" s="6">
        <v>1</v>
      </c>
      <c r="P959" s="6">
        <v>3000</v>
      </c>
      <c r="Q959" s="6">
        <f t="shared" si="72"/>
        <v>3000</v>
      </c>
      <c r="R959" s="6">
        <v>2800</v>
      </c>
      <c r="S959" s="6">
        <f t="shared" si="73"/>
        <v>2800</v>
      </c>
      <c r="T959" s="5" t="s">
        <v>34</v>
      </c>
      <c r="X959" s="5" t="s">
        <v>1132</v>
      </c>
      <c r="Y959" s="5" t="s">
        <v>1133</v>
      </c>
      <c r="Z959" s="5" t="s">
        <v>1132</v>
      </c>
      <c r="AA959" s="5" t="s">
        <v>24</v>
      </c>
      <c r="AB959" s="6">
        <v>1</v>
      </c>
      <c r="AC959" s="6">
        <v>3000</v>
      </c>
      <c r="AD959" s="6">
        <f t="shared" si="74"/>
        <v>3000</v>
      </c>
      <c r="AE959" s="6">
        <v>2800</v>
      </c>
      <c r="AF959" s="6">
        <f t="shared" si="75"/>
        <v>2800</v>
      </c>
    </row>
    <row r="960" spans="1:32" x14ac:dyDescent="0.2">
      <c r="A960" s="1">
        <v>2596</v>
      </c>
      <c r="B960" s="4" t="s">
        <v>46</v>
      </c>
      <c r="C960" s="4">
        <v>46009</v>
      </c>
      <c r="D960" s="5" t="s">
        <v>101</v>
      </c>
      <c r="E960" s="5" t="s">
        <v>1130</v>
      </c>
      <c r="F960" s="5" t="s">
        <v>1131</v>
      </c>
      <c r="G960" s="5" t="s">
        <v>1131</v>
      </c>
      <c r="H960" s="5">
        <f t="shared" si="76"/>
        <v>29</v>
      </c>
      <c r="I960" s="5"/>
      <c r="J960" s="5" t="s">
        <v>1132</v>
      </c>
      <c r="K960" s="5" t="s">
        <v>1132</v>
      </c>
      <c r="L960" s="5" t="s">
        <v>1133</v>
      </c>
      <c r="M960" s="5" t="s">
        <v>1132</v>
      </c>
      <c r="N960" s="5" t="s">
        <v>24</v>
      </c>
      <c r="O960" s="6">
        <v>14</v>
      </c>
      <c r="P960" s="6">
        <v>3000</v>
      </c>
      <c r="Q960" s="6">
        <f t="shared" si="72"/>
        <v>42000</v>
      </c>
      <c r="R960" s="6">
        <v>2800</v>
      </c>
      <c r="S960" s="6">
        <f t="shared" si="73"/>
        <v>39200</v>
      </c>
      <c r="T960" s="5" t="s">
        <v>34</v>
      </c>
      <c r="X960" s="5" t="s">
        <v>1131</v>
      </c>
      <c r="Y960" s="5" t="s">
        <v>1133</v>
      </c>
      <c r="Z960" s="5" t="s">
        <v>1132</v>
      </c>
      <c r="AA960" s="5" t="s">
        <v>24</v>
      </c>
      <c r="AB960" s="6">
        <v>14</v>
      </c>
      <c r="AC960" s="6">
        <v>3000</v>
      </c>
      <c r="AD960" s="6">
        <f t="shared" si="74"/>
        <v>42000</v>
      </c>
      <c r="AE960" s="6">
        <v>2800</v>
      </c>
      <c r="AF960" s="6">
        <f t="shared" si="75"/>
        <v>39200</v>
      </c>
    </row>
    <row r="961" spans="1:32" x14ac:dyDescent="0.2">
      <c r="A961" s="1">
        <v>2522</v>
      </c>
      <c r="B961" s="5" t="s">
        <v>26</v>
      </c>
      <c r="C961" s="4">
        <v>46009</v>
      </c>
      <c r="D961" s="5" t="s">
        <v>27</v>
      </c>
      <c r="E961" s="5" t="s">
        <v>1134</v>
      </c>
      <c r="F961" s="5" t="s">
        <v>1135</v>
      </c>
      <c r="G961" s="5" t="s">
        <v>1135</v>
      </c>
      <c r="H961" s="5">
        <f t="shared" si="76"/>
        <v>31</v>
      </c>
      <c r="I961" s="5"/>
      <c r="J961" s="5" t="s">
        <v>1136</v>
      </c>
      <c r="K961" s="5" t="s">
        <v>1136</v>
      </c>
      <c r="L961" s="5" t="s">
        <v>1137</v>
      </c>
      <c r="M961" s="5" t="s">
        <v>1136</v>
      </c>
      <c r="N961" s="5" t="s">
        <v>24</v>
      </c>
      <c r="O961" s="6">
        <v>55</v>
      </c>
      <c r="P961" s="6">
        <v>1000</v>
      </c>
      <c r="Q961" s="6">
        <f t="shared" si="72"/>
        <v>55000</v>
      </c>
      <c r="R961" s="6">
        <v>650</v>
      </c>
      <c r="S961" s="6">
        <f t="shared" si="73"/>
        <v>35750</v>
      </c>
      <c r="T961" s="5" t="s">
        <v>34</v>
      </c>
      <c r="X961" s="5" t="s">
        <v>1135</v>
      </c>
      <c r="Y961" s="5" t="s">
        <v>1137</v>
      </c>
      <c r="Z961" s="5" t="s">
        <v>1136</v>
      </c>
      <c r="AA961" s="5" t="s">
        <v>24</v>
      </c>
      <c r="AB961" s="6">
        <v>55</v>
      </c>
      <c r="AC961" s="6">
        <v>1000</v>
      </c>
      <c r="AD961" s="6">
        <f t="shared" si="74"/>
        <v>55000</v>
      </c>
      <c r="AE961" s="6">
        <v>650</v>
      </c>
      <c r="AF961" s="6">
        <f t="shared" si="75"/>
        <v>35750</v>
      </c>
    </row>
    <row r="962" spans="1:32" x14ac:dyDescent="0.2">
      <c r="A962" s="1">
        <v>2593</v>
      </c>
      <c r="B962" s="4" t="s">
        <v>46</v>
      </c>
      <c r="C962" s="4">
        <v>46009</v>
      </c>
      <c r="D962" s="5" t="s">
        <v>594</v>
      </c>
      <c r="E962" s="5" t="s">
        <v>1134</v>
      </c>
      <c r="F962" s="5" t="s">
        <v>1135</v>
      </c>
      <c r="G962" s="5" t="s">
        <v>1135</v>
      </c>
      <c r="H962" s="5">
        <f t="shared" si="76"/>
        <v>31</v>
      </c>
      <c r="I962" s="5"/>
      <c r="J962" s="5" t="s">
        <v>1136</v>
      </c>
      <c r="K962" s="5" t="s">
        <v>1136</v>
      </c>
      <c r="L962" s="5" t="s">
        <v>1137</v>
      </c>
      <c r="M962" s="5" t="s">
        <v>1136</v>
      </c>
      <c r="N962" s="5" t="s">
        <v>24</v>
      </c>
      <c r="O962" s="6">
        <v>2</v>
      </c>
      <c r="P962" s="6">
        <v>1000</v>
      </c>
      <c r="Q962" s="6">
        <f t="shared" si="72"/>
        <v>2000</v>
      </c>
      <c r="R962" s="6">
        <v>650</v>
      </c>
      <c r="S962" s="6">
        <f t="shared" si="73"/>
        <v>1300</v>
      </c>
      <c r="T962" s="5" t="s">
        <v>34</v>
      </c>
      <c r="X962" s="5" t="s">
        <v>1135</v>
      </c>
      <c r="Y962" s="5" t="s">
        <v>1137</v>
      </c>
      <c r="Z962" s="5" t="s">
        <v>1136</v>
      </c>
      <c r="AA962" s="5" t="s">
        <v>24</v>
      </c>
      <c r="AB962" s="6">
        <v>2</v>
      </c>
      <c r="AC962" s="6">
        <v>1000</v>
      </c>
      <c r="AD962" s="6">
        <f t="shared" si="74"/>
        <v>2000</v>
      </c>
      <c r="AE962" s="6">
        <v>650</v>
      </c>
      <c r="AF962" s="6">
        <f t="shared" si="75"/>
        <v>1300</v>
      </c>
    </row>
    <row r="963" spans="1:32" x14ac:dyDescent="0.2">
      <c r="A963" s="1">
        <v>2665</v>
      </c>
      <c r="B963" s="4" t="s">
        <v>452</v>
      </c>
      <c r="C963" s="4">
        <v>46009</v>
      </c>
      <c r="D963" s="5" t="s">
        <v>1138</v>
      </c>
      <c r="E963" s="9" t="s">
        <v>1139</v>
      </c>
      <c r="F963" s="5" t="s">
        <v>1140</v>
      </c>
      <c r="G963" s="5" t="s">
        <v>1141</v>
      </c>
      <c r="H963" s="5">
        <f t="shared" si="76"/>
        <v>29</v>
      </c>
      <c r="I963" s="5"/>
      <c r="J963" s="5" t="s">
        <v>1142</v>
      </c>
      <c r="K963" s="5" t="s">
        <v>1142</v>
      </c>
      <c r="L963" s="5" t="s">
        <v>927</v>
      </c>
      <c r="M963" s="5" t="s">
        <v>1142</v>
      </c>
      <c r="N963" s="9" t="s">
        <v>24</v>
      </c>
      <c r="O963" s="10">
        <v>12</v>
      </c>
      <c r="P963" s="10">
        <v>2000</v>
      </c>
      <c r="Q963" s="6">
        <f t="shared" si="72"/>
        <v>24000</v>
      </c>
      <c r="R963" s="10">
        <v>1500</v>
      </c>
      <c r="S963" s="6">
        <f t="shared" si="73"/>
        <v>18000</v>
      </c>
      <c r="T963" s="5" t="s">
        <v>34</v>
      </c>
      <c r="X963" s="5" t="s">
        <v>1141</v>
      </c>
      <c r="Y963" s="5" t="s">
        <v>927</v>
      </c>
      <c r="Z963" s="5" t="s">
        <v>1142</v>
      </c>
      <c r="AA963" s="9" t="s">
        <v>24</v>
      </c>
      <c r="AB963" s="10">
        <v>12</v>
      </c>
      <c r="AC963" s="10">
        <v>2000</v>
      </c>
      <c r="AD963" s="6">
        <f t="shared" si="74"/>
        <v>24000</v>
      </c>
      <c r="AE963" s="10">
        <v>1500</v>
      </c>
      <c r="AF963" s="6">
        <f t="shared" si="75"/>
        <v>18000</v>
      </c>
    </row>
    <row r="964" spans="1:32" x14ac:dyDescent="0.2">
      <c r="A964" s="1">
        <v>2286</v>
      </c>
      <c r="B964" s="4" t="s">
        <v>90</v>
      </c>
      <c r="C964" s="4">
        <v>46007</v>
      </c>
      <c r="D964" s="5" t="s">
        <v>67</v>
      </c>
      <c r="E964" s="5" t="s">
        <v>1143</v>
      </c>
      <c r="F964" s="5" t="s">
        <v>1144</v>
      </c>
      <c r="G964" s="5" t="s">
        <v>1145</v>
      </c>
      <c r="H964" s="5">
        <f t="shared" si="76"/>
        <v>31</v>
      </c>
      <c r="I964" s="5"/>
      <c r="J964" s="5" t="s">
        <v>1142</v>
      </c>
      <c r="K964" s="5" t="s">
        <v>1142</v>
      </c>
      <c r="L964" s="5" t="s">
        <v>927</v>
      </c>
      <c r="M964" s="5" t="s">
        <v>1142</v>
      </c>
      <c r="N964" s="5" t="s">
        <v>24</v>
      </c>
      <c r="O964" s="6">
        <v>1</v>
      </c>
      <c r="P964" s="6">
        <v>2000</v>
      </c>
      <c r="Q964" s="6">
        <f t="shared" si="72"/>
        <v>2000</v>
      </c>
      <c r="R964" s="6">
        <v>750</v>
      </c>
      <c r="S964" s="6">
        <f t="shared" si="73"/>
        <v>750</v>
      </c>
      <c r="T964" s="5" t="s">
        <v>34</v>
      </c>
      <c r="X964" s="5" t="s">
        <v>1145</v>
      </c>
      <c r="Y964" s="5" t="s">
        <v>927</v>
      </c>
      <c r="Z964" s="5" t="s">
        <v>1142</v>
      </c>
      <c r="AA964" s="5" t="s">
        <v>24</v>
      </c>
      <c r="AB964" s="6">
        <v>1</v>
      </c>
      <c r="AC964" s="6">
        <v>2000</v>
      </c>
      <c r="AD964" s="6">
        <f t="shared" si="74"/>
        <v>2000</v>
      </c>
      <c r="AE964" s="6">
        <v>750</v>
      </c>
      <c r="AF964" s="6">
        <f t="shared" si="75"/>
        <v>750</v>
      </c>
    </row>
    <row r="965" spans="1:32" x14ac:dyDescent="0.2">
      <c r="A965" s="1">
        <v>2317</v>
      </c>
      <c r="B965" s="4" t="s">
        <v>90</v>
      </c>
      <c r="C965" s="4">
        <v>46007</v>
      </c>
      <c r="D965" s="5" t="s">
        <v>161</v>
      </c>
      <c r="E965" s="5" t="s">
        <v>1143</v>
      </c>
      <c r="F965" s="5" t="s">
        <v>1144</v>
      </c>
      <c r="G965" s="5" t="s">
        <v>1145</v>
      </c>
      <c r="H965" s="5">
        <f t="shared" si="76"/>
        <v>31</v>
      </c>
      <c r="I965" s="5"/>
      <c r="J965" s="5" t="s">
        <v>1142</v>
      </c>
      <c r="K965" s="5" t="s">
        <v>1142</v>
      </c>
      <c r="L965" s="5" t="s">
        <v>927</v>
      </c>
      <c r="M965" s="5" t="s">
        <v>1142</v>
      </c>
      <c r="N965" s="5" t="s">
        <v>24</v>
      </c>
      <c r="O965" s="6">
        <v>1</v>
      </c>
      <c r="P965" s="6">
        <v>2000</v>
      </c>
      <c r="Q965" s="6">
        <f t="shared" si="72"/>
        <v>2000</v>
      </c>
      <c r="R965" s="6">
        <v>750</v>
      </c>
      <c r="S965" s="6">
        <f t="shared" si="73"/>
        <v>750</v>
      </c>
      <c r="T965" s="5" t="s">
        <v>34</v>
      </c>
      <c r="X965" s="5" t="s">
        <v>1145</v>
      </c>
      <c r="Y965" s="5" t="s">
        <v>927</v>
      </c>
      <c r="Z965" s="5" t="s">
        <v>1142</v>
      </c>
      <c r="AA965" s="5" t="s">
        <v>24</v>
      </c>
      <c r="AB965" s="6">
        <v>1</v>
      </c>
      <c r="AC965" s="6">
        <v>2000</v>
      </c>
      <c r="AD965" s="6">
        <f t="shared" si="74"/>
        <v>2000</v>
      </c>
      <c r="AE965" s="6">
        <v>750</v>
      </c>
      <c r="AF965" s="6">
        <f t="shared" si="75"/>
        <v>750</v>
      </c>
    </row>
    <row r="966" spans="1:32" x14ac:dyDescent="0.2">
      <c r="A966" s="1">
        <v>2344</v>
      </c>
      <c r="B966" s="4" t="s">
        <v>90</v>
      </c>
      <c r="C966" s="4">
        <v>46007</v>
      </c>
      <c r="D966" s="5" t="s">
        <v>329</v>
      </c>
      <c r="E966" s="5" t="s">
        <v>1143</v>
      </c>
      <c r="F966" s="5" t="s">
        <v>1144</v>
      </c>
      <c r="G966" s="5" t="s">
        <v>1145</v>
      </c>
      <c r="H966" s="5">
        <f t="shared" si="76"/>
        <v>31</v>
      </c>
      <c r="I966" s="5"/>
      <c r="J966" s="5" t="s">
        <v>1142</v>
      </c>
      <c r="K966" s="5" t="s">
        <v>1142</v>
      </c>
      <c r="L966" s="5" t="s">
        <v>927</v>
      </c>
      <c r="M966" s="5" t="s">
        <v>1142</v>
      </c>
      <c r="N966" s="5" t="s">
        <v>24</v>
      </c>
      <c r="O966" s="6">
        <v>1</v>
      </c>
      <c r="P966" s="6">
        <v>2000</v>
      </c>
      <c r="Q966" s="6">
        <f t="shared" si="72"/>
        <v>2000</v>
      </c>
      <c r="R966" s="6">
        <v>750</v>
      </c>
      <c r="S966" s="6">
        <f t="shared" si="73"/>
        <v>750</v>
      </c>
      <c r="T966" s="5" t="s">
        <v>34</v>
      </c>
      <c r="X966" s="5" t="s">
        <v>1145</v>
      </c>
      <c r="Y966" s="5" t="s">
        <v>927</v>
      </c>
      <c r="Z966" s="5" t="s">
        <v>1142</v>
      </c>
      <c r="AA966" s="5" t="s">
        <v>24</v>
      </c>
      <c r="AB966" s="6">
        <v>1</v>
      </c>
      <c r="AC966" s="6">
        <v>2000</v>
      </c>
      <c r="AD966" s="6">
        <f t="shared" si="74"/>
        <v>2000</v>
      </c>
      <c r="AE966" s="6">
        <v>750</v>
      </c>
      <c r="AF966" s="6">
        <f t="shared" si="75"/>
        <v>750</v>
      </c>
    </row>
    <row r="967" spans="1:32" x14ac:dyDescent="0.2">
      <c r="A967" s="1">
        <v>2654</v>
      </c>
      <c r="B967" s="4" t="s">
        <v>452</v>
      </c>
      <c r="C967" s="4">
        <v>46009</v>
      </c>
      <c r="D967" s="5" t="s">
        <v>106</v>
      </c>
      <c r="E967" s="5" t="s">
        <v>1143</v>
      </c>
      <c r="F967" s="5" t="s">
        <v>1144</v>
      </c>
      <c r="G967" s="5" t="s">
        <v>1145</v>
      </c>
      <c r="H967" s="5">
        <f t="shared" si="76"/>
        <v>31</v>
      </c>
      <c r="I967" s="5"/>
      <c r="J967" s="5" t="s">
        <v>1142</v>
      </c>
      <c r="K967" s="5" t="s">
        <v>1142</v>
      </c>
      <c r="L967" s="5" t="s">
        <v>927</v>
      </c>
      <c r="M967" s="5" t="s">
        <v>1142</v>
      </c>
      <c r="N967" s="5" t="s">
        <v>24</v>
      </c>
      <c r="O967" s="6">
        <v>8</v>
      </c>
      <c r="P967" s="6">
        <v>2000</v>
      </c>
      <c r="Q967" s="6">
        <f t="shared" si="72"/>
        <v>16000</v>
      </c>
      <c r="R967" s="6" t="s">
        <v>25</v>
      </c>
      <c r="S967" s="6">
        <f t="shared" si="73"/>
        <v>0</v>
      </c>
      <c r="T967" s="5" t="s">
        <v>34</v>
      </c>
      <c r="X967" s="5" t="s">
        <v>1145</v>
      </c>
      <c r="Y967" s="5" t="s">
        <v>927</v>
      </c>
      <c r="Z967" s="5" t="s">
        <v>1142</v>
      </c>
      <c r="AA967" s="5" t="s">
        <v>24</v>
      </c>
      <c r="AB967" s="6">
        <v>8</v>
      </c>
      <c r="AC967" s="6">
        <v>2000</v>
      </c>
      <c r="AD967" s="6">
        <f t="shared" si="74"/>
        <v>16000</v>
      </c>
      <c r="AE967" s="6" t="s">
        <v>25</v>
      </c>
      <c r="AF967" s="6">
        <f t="shared" si="75"/>
        <v>0</v>
      </c>
    </row>
    <row r="968" spans="1:32" x14ac:dyDescent="0.2">
      <c r="A968" s="1">
        <v>2238</v>
      </c>
      <c r="B968" s="4" t="s">
        <v>90</v>
      </c>
      <c r="C968" s="4">
        <v>46006</v>
      </c>
      <c r="D968" s="5" t="s">
        <v>564</v>
      </c>
      <c r="E968" s="5" t="s">
        <v>1143</v>
      </c>
      <c r="F968" s="5" t="s">
        <v>1146</v>
      </c>
      <c r="G968" s="5" t="s">
        <v>1145</v>
      </c>
      <c r="H968" s="5">
        <f t="shared" si="76"/>
        <v>31</v>
      </c>
      <c r="I968" s="5"/>
      <c r="J968" s="5" t="s">
        <v>1142</v>
      </c>
      <c r="K968" s="5" t="s">
        <v>1142</v>
      </c>
      <c r="L968" s="5" t="s">
        <v>927</v>
      </c>
      <c r="M968" s="5" t="s">
        <v>1142</v>
      </c>
      <c r="N968" s="5" t="s">
        <v>24</v>
      </c>
      <c r="O968" s="6">
        <v>1</v>
      </c>
      <c r="P968" s="6">
        <v>2000</v>
      </c>
      <c r="Q968" s="6">
        <f t="shared" si="72"/>
        <v>2000</v>
      </c>
      <c r="R968" s="6">
        <v>750</v>
      </c>
      <c r="S968" s="6">
        <f t="shared" si="73"/>
        <v>750</v>
      </c>
      <c r="T968" s="5" t="s">
        <v>34</v>
      </c>
      <c r="X968" s="5" t="s">
        <v>1145</v>
      </c>
      <c r="Y968" s="5" t="s">
        <v>927</v>
      </c>
      <c r="Z968" s="5" t="s">
        <v>1142</v>
      </c>
      <c r="AA968" s="5" t="s">
        <v>24</v>
      </c>
      <c r="AB968" s="6">
        <v>1</v>
      </c>
      <c r="AC968" s="6">
        <v>2000</v>
      </c>
      <c r="AD968" s="6">
        <f t="shared" si="74"/>
        <v>2000</v>
      </c>
      <c r="AE968" s="6">
        <v>750</v>
      </c>
      <c r="AF968" s="6">
        <f t="shared" si="75"/>
        <v>750</v>
      </c>
    </row>
    <row r="969" spans="1:32" x14ac:dyDescent="0.2">
      <c r="A969" s="1">
        <v>2642</v>
      </c>
      <c r="B969" s="4" t="s">
        <v>452</v>
      </c>
      <c r="C969" s="4">
        <v>46009</v>
      </c>
      <c r="D969" s="5" t="s">
        <v>1147</v>
      </c>
      <c r="E969" s="5" t="s">
        <v>1148</v>
      </c>
      <c r="F969" s="5" t="s">
        <v>1149</v>
      </c>
      <c r="G969" s="5" t="s">
        <v>1150</v>
      </c>
      <c r="H969" s="5">
        <f t="shared" si="76"/>
        <v>27</v>
      </c>
      <c r="I969" s="5"/>
      <c r="J969" s="5" t="s">
        <v>1142</v>
      </c>
      <c r="K969" s="5" t="s">
        <v>1142</v>
      </c>
      <c r="L969" s="5" t="s">
        <v>927</v>
      </c>
      <c r="M969" s="5" t="s">
        <v>1142</v>
      </c>
      <c r="N969" s="5" t="s">
        <v>24</v>
      </c>
      <c r="O969" s="6">
        <v>9</v>
      </c>
      <c r="P969" s="6">
        <v>2000</v>
      </c>
      <c r="Q969" s="6">
        <f t="shared" ref="Q969:Q1032" si="77">+IFERROR(O969*P969,0)</f>
        <v>18000</v>
      </c>
      <c r="R969" s="6">
        <v>1750</v>
      </c>
      <c r="S969" s="6">
        <f t="shared" ref="S969:S1032" si="78">+IFERROR(O969*R969,0)</f>
        <v>15750</v>
      </c>
      <c r="T969" s="5" t="s">
        <v>34</v>
      </c>
      <c r="X969" s="5" t="s">
        <v>1150</v>
      </c>
      <c r="Y969" s="5" t="s">
        <v>927</v>
      </c>
      <c r="Z969" s="5" t="s">
        <v>1142</v>
      </c>
      <c r="AA969" s="5" t="s">
        <v>24</v>
      </c>
      <c r="AB969" s="6">
        <v>9</v>
      </c>
      <c r="AC969" s="6">
        <v>2000</v>
      </c>
      <c r="AD969" s="6">
        <f t="shared" ref="AD969:AD1032" si="79">+IFERROR(AB969*AC969,0)</f>
        <v>18000</v>
      </c>
      <c r="AE969" s="6">
        <v>1750</v>
      </c>
      <c r="AF969" s="6">
        <f t="shared" ref="AF969:AF1032" si="80">+IFERROR(AB969*AE969,0)</f>
        <v>15750</v>
      </c>
    </row>
    <row r="970" spans="1:32" x14ac:dyDescent="0.2">
      <c r="A970" s="1">
        <v>219</v>
      </c>
      <c r="B970" s="4" t="s">
        <v>27</v>
      </c>
      <c r="C970" s="4">
        <v>45998</v>
      </c>
      <c r="D970" s="5" t="s">
        <v>35</v>
      </c>
      <c r="E970" s="5"/>
      <c r="F970" s="5" t="s">
        <v>1151</v>
      </c>
      <c r="G970" s="5" t="s">
        <v>1151</v>
      </c>
      <c r="H970" s="5">
        <f t="shared" ref="H970:H1033" si="81">+LEN(G970)</f>
        <v>20</v>
      </c>
      <c r="I970" s="5"/>
      <c r="J970" s="5" t="s">
        <v>316</v>
      </c>
      <c r="K970" s="5" t="s">
        <v>316</v>
      </c>
      <c r="L970" s="5" t="s">
        <v>316</v>
      </c>
      <c r="M970" s="5" t="s">
        <v>316</v>
      </c>
      <c r="N970" s="5" t="s">
        <v>241</v>
      </c>
      <c r="O970" s="6">
        <v>37</v>
      </c>
      <c r="P970" s="6">
        <v>1250</v>
      </c>
      <c r="Q970" s="6">
        <f t="shared" si="77"/>
        <v>46250</v>
      </c>
      <c r="R970" s="6"/>
      <c r="S970" s="6">
        <f t="shared" si="78"/>
        <v>0</v>
      </c>
      <c r="T970" s="5" t="s">
        <v>25</v>
      </c>
      <c r="X970" s="5" t="s">
        <v>1151</v>
      </c>
      <c r="Y970" s="5" t="s">
        <v>316</v>
      </c>
      <c r="Z970" s="5" t="s">
        <v>316</v>
      </c>
      <c r="AA970" s="5" t="s">
        <v>241</v>
      </c>
      <c r="AB970" s="6">
        <v>37</v>
      </c>
      <c r="AC970" s="6">
        <v>1250</v>
      </c>
      <c r="AD970" s="6">
        <f t="shared" si="79"/>
        <v>46250</v>
      </c>
      <c r="AE970" s="6"/>
      <c r="AF970" s="6">
        <f t="shared" si="80"/>
        <v>0</v>
      </c>
    </row>
    <row r="971" spans="1:32" x14ac:dyDescent="0.2">
      <c r="A971" s="1">
        <v>2294</v>
      </c>
      <c r="B971" s="4" t="s">
        <v>90</v>
      </c>
      <c r="C971" s="4">
        <v>46007</v>
      </c>
      <c r="D971" s="5" t="s">
        <v>594</v>
      </c>
      <c r="E971" s="5" t="s">
        <v>1152</v>
      </c>
      <c r="F971" s="5" t="s">
        <v>1153</v>
      </c>
      <c r="G971" s="5" t="s">
        <v>1154</v>
      </c>
      <c r="H971" s="5">
        <f t="shared" si="81"/>
        <v>20</v>
      </c>
      <c r="I971" s="5"/>
      <c r="J971" s="5" t="s">
        <v>1154</v>
      </c>
      <c r="K971" s="5" t="s">
        <v>1154</v>
      </c>
      <c r="L971" s="5" t="s">
        <v>1155</v>
      </c>
      <c r="M971" s="5" t="s">
        <v>1154</v>
      </c>
      <c r="N971" s="5" t="s">
        <v>24</v>
      </c>
      <c r="O971" s="6">
        <v>2</v>
      </c>
      <c r="P971" s="6">
        <v>2000</v>
      </c>
      <c r="Q971" s="6">
        <f t="shared" si="77"/>
        <v>4000</v>
      </c>
      <c r="R971" s="6">
        <v>1350</v>
      </c>
      <c r="S971" s="6">
        <f t="shared" si="78"/>
        <v>2700</v>
      </c>
      <c r="T971" s="5" t="s">
        <v>34</v>
      </c>
      <c r="X971" s="5" t="s">
        <v>1154</v>
      </c>
      <c r="Y971" s="5" t="s">
        <v>1155</v>
      </c>
      <c r="Z971" s="5" t="s">
        <v>1154</v>
      </c>
      <c r="AA971" s="5" t="s">
        <v>24</v>
      </c>
      <c r="AB971" s="6">
        <v>2</v>
      </c>
      <c r="AC971" s="6">
        <v>2000</v>
      </c>
      <c r="AD971" s="6">
        <f t="shared" si="79"/>
        <v>4000</v>
      </c>
      <c r="AE971" s="6">
        <v>1350</v>
      </c>
      <c r="AF971" s="6">
        <f t="shared" si="80"/>
        <v>2700</v>
      </c>
    </row>
    <row r="972" spans="1:32" x14ac:dyDescent="0.2">
      <c r="A972" s="1">
        <v>2343</v>
      </c>
      <c r="B972" s="4" t="s">
        <v>90</v>
      </c>
      <c r="C972" s="4">
        <v>46007</v>
      </c>
      <c r="D972" s="5" t="s">
        <v>336</v>
      </c>
      <c r="E972" s="5" t="s">
        <v>1152</v>
      </c>
      <c r="F972" s="5" t="s">
        <v>1153</v>
      </c>
      <c r="G972" s="5" t="s">
        <v>1154</v>
      </c>
      <c r="H972" s="5">
        <f t="shared" si="81"/>
        <v>20</v>
      </c>
      <c r="I972" s="5"/>
      <c r="J972" s="5" t="s">
        <v>1154</v>
      </c>
      <c r="K972" s="5" t="s">
        <v>1154</v>
      </c>
      <c r="L972" s="5" t="s">
        <v>1155</v>
      </c>
      <c r="M972" s="5" t="s">
        <v>1154</v>
      </c>
      <c r="N972" s="5" t="s">
        <v>24</v>
      </c>
      <c r="O972" s="6">
        <v>1</v>
      </c>
      <c r="P972" s="6">
        <v>2000</v>
      </c>
      <c r="Q972" s="6">
        <f t="shared" si="77"/>
        <v>2000</v>
      </c>
      <c r="R972" s="6">
        <v>1350</v>
      </c>
      <c r="S972" s="6">
        <f t="shared" si="78"/>
        <v>1350</v>
      </c>
      <c r="T972" s="5" t="s">
        <v>34</v>
      </c>
      <c r="X972" s="5" t="s">
        <v>1154</v>
      </c>
      <c r="Y972" s="5" t="s">
        <v>1155</v>
      </c>
      <c r="Z972" s="5" t="s">
        <v>1154</v>
      </c>
      <c r="AA972" s="5" t="s">
        <v>24</v>
      </c>
      <c r="AB972" s="6">
        <v>1</v>
      </c>
      <c r="AC972" s="6">
        <v>2000</v>
      </c>
      <c r="AD972" s="6">
        <f t="shared" si="79"/>
        <v>2000</v>
      </c>
      <c r="AE972" s="6">
        <v>1350</v>
      </c>
      <c r="AF972" s="6">
        <f t="shared" si="80"/>
        <v>1350</v>
      </c>
    </row>
    <row r="973" spans="1:32" x14ac:dyDescent="0.2">
      <c r="A973" s="1">
        <v>2405</v>
      </c>
      <c r="B973" s="4" t="s">
        <v>38</v>
      </c>
      <c r="C973" s="4">
        <v>46007</v>
      </c>
      <c r="D973" s="5" t="s">
        <v>151</v>
      </c>
      <c r="E973" s="5" t="s">
        <v>1152</v>
      </c>
      <c r="F973" s="5" t="s">
        <v>1153</v>
      </c>
      <c r="G973" s="5" t="s">
        <v>1154</v>
      </c>
      <c r="H973" s="5">
        <f>+LEN(G973)</f>
        <v>20</v>
      </c>
      <c r="I973" s="5"/>
      <c r="J973" s="5" t="s">
        <v>1154</v>
      </c>
      <c r="K973" s="5" t="s">
        <v>1154</v>
      </c>
      <c r="L973" s="5" t="s">
        <v>1155</v>
      </c>
      <c r="M973" s="5" t="s">
        <v>1154</v>
      </c>
      <c r="N973" s="5" t="s">
        <v>24</v>
      </c>
      <c r="O973" s="6">
        <v>1</v>
      </c>
      <c r="P973" s="6">
        <v>2000</v>
      </c>
      <c r="Q973" s="6">
        <f t="shared" si="77"/>
        <v>2000</v>
      </c>
      <c r="R973" s="6">
        <v>1350</v>
      </c>
      <c r="S973" s="6">
        <f t="shared" si="78"/>
        <v>1350</v>
      </c>
      <c r="T973" s="5" t="s">
        <v>34</v>
      </c>
      <c r="X973" s="5" t="s">
        <v>1154</v>
      </c>
      <c r="Y973" s="5" t="s">
        <v>1155</v>
      </c>
      <c r="Z973" s="5" t="s">
        <v>1154</v>
      </c>
      <c r="AA973" s="5" t="s">
        <v>24</v>
      </c>
      <c r="AB973" s="6">
        <v>1</v>
      </c>
      <c r="AC973" s="6">
        <v>2000</v>
      </c>
      <c r="AD973" s="6">
        <f t="shared" si="79"/>
        <v>2000</v>
      </c>
      <c r="AE973" s="6">
        <v>1350</v>
      </c>
      <c r="AF973" s="6">
        <f t="shared" si="80"/>
        <v>1350</v>
      </c>
    </row>
    <row r="974" spans="1:32" x14ac:dyDescent="0.2">
      <c r="A974" s="1">
        <v>2645</v>
      </c>
      <c r="B974" s="4" t="s">
        <v>452</v>
      </c>
      <c r="C974" s="4">
        <v>46009</v>
      </c>
      <c r="D974" s="5" t="s">
        <v>546</v>
      </c>
      <c r="E974" s="5" t="s">
        <v>1152</v>
      </c>
      <c r="F974" s="5" t="s">
        <v>1153</v>
      </c>
      <c r="G974" s="5" t="s">
        <v>1154</v>
      </c>
      <c r="H974" s="5">
        <f t="shared" si="81"/>
        <v>20</v>
      </c>
      <c r="I974" s="5"/>
      <c r="J974" s="5" t="s">
        <v>1154</v>
      </c>
      <c r="K974" s="5" t="s">
        <v>1154</v>
      </c>
      <c r="L974" s="5" t="s">
        <v>1155</v>
      </c>
      <c r="M974" s="5" t="s">
        <v>1154</v>
      </c>
      <c r="N974" s="5" t="s">
        <v>24</v>
      </c>
      <c r="O974" s="6">
        <v>10</v>
      </c>
      <c r="P974" s="6">
        <v>2000</v>
      </c>
      <c r="Q974" s="6">
        <f t="shared" si="77"/>
        <v>20000</v>
      </c>
      <c r="R974" s="6" t="s">
        <v>25</v>
      </c>
      <c r="S974" s="6">
        <f t="shared" si="78"/>
        <v>0</v>
      </c>
      <c r="T974" s="5" t="s">
        <v>34</v>
      </c>
      <c r="X974" s="5" t="s">
        <v>1154</v>
      </c>
      <c r="Y974" s="5" t="s">
        <v>1155</v>
      </c>
      <c r="Z974" s="5" t="s">
        <v>1154</v>
      </c>
      <c r="AA974" s="5" t="s">
        <v>24</v>
      </c>
      <c r="AB974" s="6">
        <v>10</v>
      </c>
      <c r="AC974" s="6">
        <v>2000</v>
      </c>
      <c r="AD974" s="6">
        <f t="shared" si="79"/>
        <v>20000</v>
      </c>
      <c r="AE974" s="6" t="s">
        <v>25</v>
      </c>
      <c r="AF974" s="6">
        <f t="shared" si="80"/>
        <v>0</v>
      </c>
    </row>
    <row r="975" spans="1:32" x14ac:dyDescent="0.2">
      <c r="A975" s="1">
        <v>1702</v>
      </c>
      <c r="B975" s="4" t="s">
        <v>52</v>
      </c>
      <c r="C975" s="4">
        <v>46000</v>
      </c>
      <c r="D975" s="5" t="s">
        <v>563</v>
      </c>
      <c r="E975" s="5"/>
      <c r="F975" s="5" t="s">
        <v>1156</v>
      </c>
      <c r="G975" s="5" t="s">
        <v>1156</v>
      </c>
      <c r="H975" s="5">
        <f t="shared" si="81"/>
        <v>7</v>
      </c>
      <c r="I975" s="5"/>
      <c r="J975" s="5" t="s">
        <v>1156</v>
      </c>
      <c r="K975" s="5" t="s">
        <v>1156</v>
      </c>
      <c r="L975" s="5" t="s">
        <v>1157</v>
      </c>
      <c r="M975" s="5" t="s">
        <v>1156</v>
      </c>
      <c r="N975" s="5" t="s">
        <v>24</v>
      </c>
      <c r="O975" s="6">
        <v>1</v>
      </c>
      <c r="P975" s="6">
        <v>8000</v>
      </c>
      <c r="Q975" s="6">
        <f t="shared" si="77"/>
        <v>8000</v>
      </c>
      <c r="R975" s="6"/>
      <c r="S975" s="6">
        <f t="shared" si="78"/>
        <v>0</v>
      </c>
      <c r="T975" s="5" t="s">
        <v>25</v>
      </c>
      <c r="X975" s="5" t="s">
        <v>1156</v>
      </c>
      <c r="Y975" s="5" t="s">
        <v>1157</v>
      </c>
      <c r="Z975" s="5" t="s">
        <v>1156</v>
      </c>
      <c r="AA975" s="5" t="s">
        <v>24</v>
      </c>
      <c r="AB975" s="6">
        <v>1</v>
      </c>
      <c r="AC975" s="6">
        <v>8000</v>
      </c>
      <c r="AD975" s="6">
        <f t="shared" si="79"/>
        <v>8000</v>
      </c>
      <c r="AE975" s="6"/>
      <c r="AF975" s="6">
        <f t="shared" si="80"/>
        <v>0</v>
      </c>
    </row>
    <row r="976" spans="1:32" x14ac:dyDescent="0.2">
      <c r="A976" s="1">
        <v>1778</v>
      </c>
      <c r="B976" s="4" t="s">
        <v>52</v>
      </c>
      <c r="C976" s="4">
        <v>46000</v>
      </c>
      <c r="D976" s="5" t="s">
        <v>275</v>
      </c>
      <c r="E976" s="5"/>
      <c r="F976" s="5" t="s">
        <v>1156</v>
      </c>
      <c r="G976" s="5" t="s">
        <v>1156</v>
      </c>
      <c r="H976" s="5">
        <f t="shared" si="81"/>
        <v>7</v>
      </c>
      <c r="I976" s="5"/>
      <c r="J976" s="5" t="s">
        <v>1156</v>
      </c>
      <c r="K976" s="5" t="s">
        <v>1156</v>
      </c>
      <c r="L976" s="5" t="s">
        <v>1157</v>
      </c>
      <c r="M976" s="5" t="s">
        <v>1156</v>
      </c>
      <c r="N976" s="5" t="s">
        <v>24</v>
      </c>
      <c r="O976" s="6">
        <v>1</v>
      </c>
      <c r="P976" s="6">
        <v>10000</v>
      </c>
      <c r="Q976" s="6">
        <f t="shared" si="77"/>
        <v>10000</v>
      </c>
      <c r="R976" s="6"/>
      <c r="S976" s="6">
        <f t="shared" si="78"/>
        <v>0</v>
      </c>
      <c r="T976" s="5" t="s">
        <v>25</v>
      </c>
      <c r="X976" s="5" t="s">
        <v>1156</v>
      </c>
      <c r="Y976" s="5" t="s">
        <v>1157</v>
      </c>
      <c r="Z976" s="5" t="s">
        <v>1156</v>
      </c>
      <c r="AA976" s="5" t="s">
        <v>24</v>
      </c>
      <c r="AB976" s="6">
        <v>1</v>
      </c>
      <c r="AC976" s="6">
        <v>10000</v>
      </c>
      <c r="AD976" s="6">
        <f t="shared" si="79"/>
        <v>10000</v>
      </c>
      <c r="AE976" s="6"/>
      <c r="AF976" s="6">
        <f t="shared" si="80"/>
        <v>0</v>
      </c>
    </row>
    <row r="977" spans="1:32" x14ac:dyDescent="0.2">
      <c r="A977" s="1">
        <v>542</v>
      </c>
      <c r="B977" s="4" t="s">
        <v>105</v>
      </c>
      <c r="C977" s="4">
        <v>45999</v>
      </c>
      <c r="D977" s="5" t="s">
        <v>327</v>
      </c>
      <c r="E977" s="5"/>
      <c r="F977" s="5" t="s">
        <v>1158</v>
      </c>
      <c r="G977" s="5" t="s">
        <v>1158</v>
      </c>
      <c r="H977" s="5">
        <f t="shared" si="81"/>
        <v>14</v>
      </c>
      <c r="I977" s="5"/>
      <c r="J977" s="5" t="s">
        <v>1159</v>
      </c>
      <c r="K977" s="5" t="s">
        <v>1159</v>
      </c>
      <c r="L977" s="5" t="s">
        <v>37</v>
      </c>
      <c r="M977" s="5" t="s">
        <v>1159</v>
      </c>
      <c r="N977" s="5" t="s">
        <v>24</v>
      </c>
      <c r="O977" s="6">
        <v>139</v>
      </c>
      <c r="P977" s="6">
        <v>50</v>
      </c>
      <c r="Q977" s="6">
        <f t="shared" si="77"/>
        <v>6950</v>
      </c>
      <c r="R977" s="6"/>
      <c r="S977" s="6">
        <f t="shared" si="78"/>
        <v>0</v>
      </c>
      <c r="T977" s="5" t="s">
        <v>25</v>
      </c>
      <c r="X977" s="5" t="s">
        <v>1158</v>
      </c>
      <c r="Y977" s="5" t="s">
        <v>37</v>
      </c>
      <c r="Z977" s="5" t="s">
        <v>1159</v>
      </c>
      <c r="AA977" s="5" t="s">
        <v>24</v>
      </c>
      <c r="AB977" s="6">
        <v>139</v>
      </c>
      <c r="AC977" s="6">
        <v>50</v>
      </c>
      <c r="AD977" s="6">
        <f t="shared" si="79"/>
        <v>6950</v>
      </c>
      <c r="AE977" s="6"/>
      <c r="AF977" s="6">
        <f t="shared" si="80"/>
        <v>0</v>
      </c>
    </row>
    <row r="978" spans="1:32" x14ac:dyDescent="0.2">
      <c r="A978" s="1">
        <v>775</v>
      </c>
      <c r="B978" s="4" t="s">
        <v>85</v>
      </c>
      <c r="C978" s="4">
        <v>46000</v>
      </c>
      <c r="D978" s="5" t="s">
        <v>534</v>
      </c>
      <c r="E978" s="5"/>
      <c r="F978" s="5" t="s">
        <v>1160</v>
      </c>
      <c r="G978" s="5" t="s">
        <v>1160</v>
      </c>
      <c r="H978" s="5">
        <f t="shared" si="81"/>
        <v>12</v>
      </c>
      <c r="I978" s="5"/>
      <c r="J978" s="5" t="s">
        <v>1159</v>
      </c>
      <c r="K978" s="5" t="s">
        <v>1159</v>
      </c>
      <c r="L978" s="5" t="s">
        <v>37</v>
      </c>
      <c r="M978" s="5" t="s">
        <v>1159</v>
      </c>
      <c r="N978" s="5" t="s">
        <v>64</v>
      </c>
      <c r="O978" s="6">
        <v>83</v>
      </c>
      <c r="P978" s="6">
        <v>200</v>
      </c>
      <c r="Q978" s="6">
        <f t="shared" si="77"/>
        <v>16600</v>
      </c>
      <c r="R978" s="6"/>
      <c r="S978" s="6">
        <f t="shared" si="78"/>
        <v>0</v>
      </c>
      <c r="T978" s="5" t="s">
        <v>25</v>
      </c>
      <c r="X978" s="5" t="s">
        <v>1160</v>
      </c>
      <c r="Y978" s="5" t="s">
        <v>37</v>
      </c>
      <c r="Z978" s="5" t="s">
        <v>1159</v>
      </c>
      <c r="AA978" s="5" t="s">
        <v>64</v>
      </c>
      <c r="AB978" s="6">
        <v>83</v>
      </c>
      <c r="AC978" s="6">
        <v>200</v>
      </c>
      <c r="AD978" s="6">
        <f t="shared" si="79"/>
        <v>16600</v>
      </c>
      <c r="AE978" s="6"/>
      <c r="AF978" s="6">
        <f t="shared" si="80"/>
        <v>0</v>
      </c>
    </row>
    <row r="979" spans="1:32" x14ac:dyDescent="0.2">
      <c r="A979" s="1">
        <v>665</v>
      </c>
      <c r="B979" s="4" t="s">
        <v>85</v>
      </c>
      <c r="C979" s="4">
        <v>45999</v>
      </c>
      <c r="D979" s="5" t="s">
        <v>243</v>
      </c>
      <c r="E979" s="5"/>
      <c r="F979" s="5" t="s">
        <v>1161</v>
      </c>
      <c r="G979" s="5" t="s">
        <v>1161</v>
      </c>
      <c r="H979" s="5">
        <f t="shared" si="81"/>
        <v>12</v>
      </c>
      <c r="I979" s="5"/>
      <c r="J979" s="5" t="s">
        <v>1159</v>
      </c>
      <c r="K979" s="5" t="s">
        <v>1159</v>
      </c>
      <c r="L979" s="5" t="s">
        <v>37</v>
      </c>
      <c r="M979" s="5" t="s">
        <v>1159</v>
      </c>
      <c r="N979" s="5" t="s">
        <v>64</v>
      </c>
      <c r="O979" s="6">
        <v>1</v>
      </c>
      <c r="P979" s="6">
        <v>1000</v>
      </c>
      <c r="Q979" s="6">
        <f t="shared" si="77"/>
        <v>1000</v>
      </c>
      <c r="R979" s="6"/>
      <c r="S979" s="6">
        <f t="shared" si="78"/>
        <v>0</v>
      </c>
      <c r="T979" s="5" t="s">
        <v>25</v>
      </c>
      <c r="X979" s="5" t="s">
        <v>1161</v>
      </c>
      <c r="Y979" s="5" t="s">
        <v>37</v>
      </c>
      <c r="Z979" s="5" t="s">
        <v>1159</v>
      </c>
      <c r="AA979" s="5" t="s">
        <v>64</v>
      </c>
      <c r="AB979" s="6">
        <v>1</v>
      </c>
      <c r="AC979" s="6">
        <v>1000</v>
      </c>
      <c r="AD979" s="6">
        <f t="shared" si="79"/>
        <v>1000</v>
      </c>
      <c r="AE979" s="6"/>
      <c r="AF979" s="6">
        <f t="shared" si="80"/>
        <v>0</v>
      </c>
    </row>
    <row r="980" spans="1:32" x14ac:dyDescent="0.2">
      <c r="A980" s="1">
        <v>1640</v>
      </c>
      <c r="B980" s="4" t="s">
        <v>52</v>
      </c>
      <c r="C980" s="4">
        <v>46000</v>
      </c>
      <c r="D980" s="5" t="s">
        <v>562</v>
      </c>
      <c r="E980" s="5"/>
      <c r="F980" s="5" t="s">
        <v>1161</v>
      </c>
      <c r="G980" s="5" t="s">
        <v>1161</v>
      </c>
      <c r="H980" s="5">
        <f t="shared" si="81"/>
        <v>12</v>
      </c>
      <c r="I980" s="5"/>
      <c r="J980" s="5" t="s">
        <v>1159</v>
      </c>
      <c r="K980" s="5" t="s">
        <v>1159</v>
      </c>
      <c r="L980" s="5" t="s">
        <v>37</v>
      </c>
      <c r="M980" s="5" t="s">
        <v>1159</v>
      </c>
      <c r="N980" s="5" t="s">
        <v>24</v>
      </c>
      <c r="O980" s="6">
        <v>1</v>
      </c>
      <c r="P980" s="6">
        <v>500</v>
      </c>
      <c r="Q980" s="6">
        <f t="shared" si="77"/>
        <v>500</v>
      </c>
      <c r="R980" s="6"/>
      <c r="S980" s="6">
        <f t="shared" si="78"/>
        <v>0</v>
      </c>
      <c r="T980" s="5" t="s">
        <v>25</v>
      </c>
      <c r="X980" s="5" t="s">
        <v>1161</v>
      </c>
      <c r="Y980" s="5" t="s">
        <v>37</v>
      </c>
      <c r="Z980" s="5" t="s">
        <v>1159</v>
      </c>
      <c r="AA980" s="5" t="s">
        <v>24</v>
      </c>
      <c r="AB980" s="6">
        <v>1</v>
      </c>
      <c r="AC980" s="6">
        <v>500</v>
      </c>
      <c r="AD980" s="6">
        <f t="shared" si="79"/>
        <v>500</v>
      </c>
      <c r="AE980" s="6"/>
      <c r="AF980" s="6">
        <f t="shared" si="80"/>
        <v>0</v>
      </c>
    </row>
    <row r="981" spans="1:32" x14ac:dyDescent="0.2">
      <c r="A981" s="1">
        <v>11</v>
      </c>
      <c r="B981" s="4" t="s">
        <v>27</v>
      </c>
      <c r="C981" s="4">
        <v>45998</v>
      </c>
      <c r="D981" s="5" t="s">
        <v>35</v>
      </c>
      <c r="E981" s="5"/>
      <c r="F981" s="5" t="s">
        <v>1162</v>
      </c>
      <c r="G981" s="5" t="s">
        <v>1162</v>
      </c>
      <c r="H981" s="5">
        <f t="shared" si="81"/>
        <v>13</v>
      </c>
      <c r="I981" s="5"/>
      <c r="J981" s="5" t="s">
        <v>1159</v>
      </c>
      <c r="K981" s="5" t="s">
        <v>1159</v>
      </c>
      <c r="L981" s="5" t="s">
        <v>37</v>
      </c>
      <c r="M981" s="5" t="s">
        <v>1159</v>
      </c>
      <c r="N981" s="5" t="s">
        <v>241</v>
      </c>
      <c r="O981" s="6">
        <v>31</v>
      </c>
      <c r="P981" s="6">
        <v>1250</v>
      </c>
      <c r="Q981" s="6">
        <f t="shared" si="77"/>
        <v>38750</v>
      </c>
      <c r="R981" s="6"/>
      <c r="S981" s="6">
        <f t="shared" si="78"/>
        <v>0</v>
      </c>
      <c r="T981" s="5" t="s">
        <v>25</v>
      </c>
      <c r="X981" s="5" t="s">
        <v>1162</v>
      </c>
      <c r="Y981" s="5" t="s">
        <v>37</v>
      </c>
      <c r="Z981" s="5" t="s">
        <v>1159</v>
      </c>
      <c r="AA981" s="5" t="s">
        <v>241</v>
      </c>
      <c r="AB981" s="6">
        <v>31</v>
      </c>
      <c r="AC981" s="6">
        <v>1250</v>
      </c>
      <c r="AD981" s="6">
        <f t="shared" si="79"/>
        <v>38750</v>
      </c>
      <c r="AE981" s="6"/>
      <c r="AF981" s="6">
        <f t="shared" si="80"/>
        <v>0</v>
      </c>
    </row>
    <row r="982" spans="1:32" x14ac:dyDescent="0.2">
      <c r="A982" s="1">
        <v>493</v>
      </c>
      <c r="B982" s="4" t="s">
        <v>105</v>
      </c>
      <c r="C982" s="4">
        <v>45999</v>
      </c>
      <c r="D982" s="5" t="s">
        <v>143</v>
      </c>
      <c r="E982" s="5"/>
      <c r="F982" s="5" t="s">
        <v>1162</v>
      </c>
      <c r="G982" s="5" t="s">
        <v>1162</v>
      </c>
      <c r="H982" s="5">
        <f t="shared" si="81"/>
        <v>13</v>
      </c>
      <c r="I982" s="5"/>
      <c r="J982" s="5" t="s">
        <v>1159</v>
      </c>
      <c r="K982" s="5" t="s">
        <v>1159</v>
      </c>
      <c r="L982" s="5" t="s">
        <v>37</v>
      </c>
      <c r="M982" s="5" t="s">
        <v>1159</v>
      </c>
      <c r="N982" s="5" t="s">
        <v>64</v>
      </c>
      <c r="O982" s="6">
        <v>1</v>
      </c>
      <c r="P982" s="6">
        <v>1250</v>
      </c>
      <c r="Q982" s="6">
        <f t="shared" si="77"/>
        <v>1250</v>
      </c>
      <c r="R982" s="6"/>
      <c r="S982" s="6">
        <f t="shared" si="78"/>
        <v>0</v>
      </c>
      <c r="T982" s="5" t="s">
        <v>25</v>
      </c>
      <c r="X982" s="5" t="s">
        <v>1162</v>
      </c>
      <c r="Y982" s="5" t="s">
        <v>37</v>
      </c>
      <c r="Z982" s="5" t="s">
        <v>1159</v>
      </c>
      <c r="AA982" s="5" t="s">
        <v>64</v>
      </c>
      <c r="AB982" s="6">
        <v>1</v>
      </c>
      <c r="AC982" s="6">
        <v>1250</v>
      </c>
      <c r="AD982" s="6">
        <f t="shared" si="79"/>
        <v>1250</v>
      </c>
      <c r="AE982" s="6"/>
      <c r="AF982" s="6">
        <f t="shared" si="80"/>
        <v>0</v>
      </c>
    </row>
    <row r="983" spans="1:32" x14ac:dyDescent="0.2">
      <c r="A983" s="1">
        <v>1369</v>
      </c>
      <c r="B983" s="4" t="s">
        <v>20</v>
      </c>
      <c r="C983" s="4">
        <v>46004</v>
      </c>
      <c r="D983" s="5" t="s">
        <v>20</v>
      </c>
      <c r="E983" s="5"/>
      <c r="F983" s="5" t="s">
        <v>1163</v>
      </c>
      <c r="G983" s="5" t="s">
        <v>1163</v>
      </c>
      <c r="H983" s="5">
        <f t="shared" si="81"/>
        <v>14</v>
      </c>
      <c r="I983" s="5"/>
      <c r="J983" s="5" t="s">
        <v>1159</v>
      </c>
      <c r="K983" s="5" t="s">
        <v>1159</v>
      </c>
      <c r="L983" s="5" t="s">
        <v>37</v>
      </c>
      <c r="M983" s="5" t="s">
        <v>1159</v>
      </c>
      <c r="N983" s="5" t="s">
        <v>24</v>
      </c>
      <c r="O983" s="6">
        <v>12</v>
      </c>
      <c r="P983" s="6">
        <v>500</v>
      </c>
      <c r="Q983" s="6">
        <f t="shared" si="77"/>
        <v>6000</v>
      </c>
      <c r="R983" s="6"/>
      <c r="S983" s="6">
        <f t="shared" si="78"/>
        <v>0</v>
      </c>
      <c r="T983" s="5" t="s">
        <v>25</v>
      </c>
      <c r="X983" s="5" t="s">
        <v>1163</v>
      </c>
      <c r="Y983" s="5" t="s">
        <v>37</v>
      </c>
      <c r="Z983" s="5" t="s">
        <v>1159</v>
      </c>
      <c r="AA983" s="5" t="s">
        <v>24</v>
      </c>
      <c r="AB983" s="6">
        <v>12</v>
      </c>
      <c r="AC983" s="6">
        <v>500</v>
      </c>
      <c r="AD983" s="6">
        <f t="shared" si="79"/>
        <v>6000</v>
      </c>
      <c r="AE983" s="6"/>
      <c r="AF983" s="6">
        <f t="shared" si="80"/>
        <v>0</v>
      </c>
    </row>
    <row r="984" spans="1:32" x14ac:dyDescent="0.2">
      <c r="A984" s="1">
        <v>1655</v>
      </c>
      <c r="B984" s="4" t="s">
        <v>52</v>
      </c>
      <c r="C984" s="4">
        <v>46000</v>
      </c>
      <c r="D984" s="5" t="s">
        <v>204</v>
      </c>
      <c r="E984" s="5"/>
      <c r="F984" s="5" t="s">
        <v>1163</v>
      </c>
      <c r="G984" s="5" t="s">
        <v>1163</v>
      </c>
      <c r="H984" s="5">
        <f t="shared" si="81"/>
        <v>14</v>
      </c>
      <c r="I984" s="5"/>
      <c r="J984" s="5" t="s">
        <v>1159</v>
      </c>
      <c r="K984" s="5" t="s">
        <v>1159</v>
      </c>
      <c r="L984" s="5" t="s">
        <v>37</v>
      </c>
      <c r="M984" s="5" t="s">
        <v>1159</v>
      </c>
      <c r="N984" s="5" t="s">
        <v>24</v>
      </c>
      <c r="O984" s="6">
        <v>19</v>
      </c>
      <c r="P984" s="6">
        <v>500</v>
      </c>
      <c r="Q984" s="6">
        <f t="shared" si="77"/>
        <v>9500</v>
      </c>
      <c r="R984" s="6"/>
      <c r="S984" s="6">
        <f t="shared" si="78"/>
        <v>0</v>
      </c>
      <c r="T984" s="5" t="s">
        <v>25</v>
      </c>
      <c r="X984" s="5" t="s">
        <v>1163</v>
      </c>
      <c r="Y984" s="5" t="s">
        <v>37</v>
      </c>
      <c r="Z984" s="5" t="s">
        <v>1159</v>
      </c>
      <c r="AA984" s="5" t="s">
        <v>24</v>
      </c>
      <c r="AB984" s="6">
        <v>19</v>
      </c>
      <c r="AC984" s="6">
        <v>500</v>
      </c>
      <c r="AD984" s="6">
        <f t="shared" si="79"/>
        <v>9500</v>
      </c>
      <c r="AE984" s="6"/>
      <c r="AF984" s="6">
        <f t="shared" si="80"/>
        <v>0</v>
      </c>
    </row>
    <row r="985" spans="1:32" x14ac:dyDescent="0.2">
      <c r="A985" s="1">
        <v>63</v>
      </c>
      <c r="B985" s="4" t="s">
        <v>27</v>
      </c>
      <c r="C985" s="4">
        <v>45998</v>
      </c>
      <c r="D985" s="5" t="s">
        <v>35</v>
      </c>
      <c r="E985" s="5"/>
      <c r="F985" s="5" t="s">
        <v>1164</v>
      </c>
      <c r="G985" s="5" t="s">
        <v>1164</v>
      </c>
      <c r="H985" s="5">
        <f t="shared" si="81"/>
        <v>15</v>
      </c>
      <c r="I985" s="5"/>
      <c r="J985" s="5" t="s">
        <v>1159</v>
      </c>
      <c r="K985" s="5" t="s">
        <v>1159</v>
      </c>
      <c r="L985" s="5" t="s">
        <v>37</v>
      </c>
      <c r="M985" s="5" t="s">
        <v>1159</v>
      </c>
      <c r="N985" s="5" t="s">
        <v>241</v>
      </c>
      <c r="O985" s="6">
        <v>12</v>
      </c>
      <c r="P985" s="6">
        <v>500</v>
      </c>
      <c r="Q985" s="6">
        <f t="shared" si="77"/>
        <v>6000</v>
      </c>
      <c r="R985" s="6"/>
      <c r="S985" s="6">
        <f t="shared" si="78"/>
        <v>0</v>
      </c>
      <c r="T985" s="5" t="s">
        <v>25</v>
      </c>
      <c r="X985" s="5" t="s">
        <v>1164</v>
      </c>
      <c r="Y985" s="5" t="s">
        <v>37</v>
      </c>
      <c r="Z985" s="5" t="s">
        <v>1159</v>
      </c>
      <c r="AA985" s="5" t="s">
        <v>241</v>
      </c>
      <c r="AB985" s="6">
        <v>12</v>
      </c>
      <c r="AC985" s="6">
        <v>500</v>
      </c>
      <c r="AD985" s="6">
        <f t="shared" si="79"/>
        <v>6000</v>
      </c>
      <c r="AE985" s="6"/>
      <c r="AF985" s="6">
        <f t="shared" si="80"/>
        <v>0</v>
      </c>
    </row>
    <row r="986" spans="1:32" x14ac:dyDescent="0.2">
      <c r="A986" s="1">
        <v>67</v>
      </c>
      <c r="B986" s="4" t="s">
        <v>27</v>
      </c>
      <c r="C986" s="4">
        <v>45998</v>
      </c>
      <c r="D986" s="5" t="s">
        <v>35</v>
      </c>
      <c r="E986" s="5"/>
      <c r="F986" s="5" t="s">
        <v>1165</v>
      </c>
      <c r="G986" s="5" t="s">
        <v>1165</v>
      </c>
      <c r="H986" s="5">
        <f t="shared" si="81"/>
        <v>21</v>
      </c>
      <c r="I986" s="5"/>
      <c r="J986" s="5" t="s">
        <v>1159</v>
      </c>
      <c r="K986" s="5" t="s">
        <v>1159</v>
      </c>
      <c r="L986" s="5" t="s">
        <v>37</v>
      </c>
      <c r="M986" s="5" t="s">
        <v>1159</v>
      </c>
      <c r="N986" s="5" t="s">
        <v>241</v>
      </c>
      <c r="O986" s="6">
        <v>4</v>
      </c>
      <c r="P986" s="6">
        <v>250</v>
      </c>
      <c r="Q986" s="6">
        <f t="shared" si="77"/>
        <v>1000</v>
      </c>
      <c r="R986" s="6"/>
      <c r="S986" s="6">
        <f t="shared" si="78"/>
        <v>0</v>
      </c>
      <c r="T986" s="5" t="s">
        <v>25</v>
      </c>
      <c r="X986" s="5" t="s">
        <v>1165</v>
      </c>
      <c r="Y986" s="5" t="s">
        <v>37</v>
      </c>
      <c r="Z986" s="5" t="s">
        <v>1159</v>
      </c>
      <c r="AA986" s="5" t="s">
        <v>241</v>
      </c>
      <c r="AB986" s="6">
        <v>4</v>
      </c>
      <c r="AC986" s="6">
        <v>250</v>
      </c>
      <c r="AD986" s="6">
        <f t="shared" si="79"/>
        <v>1000</v>
      </c>
      <c r="AE986" s="6"/>
      <c r="AF986" s="6">
        <f t="shared" si="80"/>
        <v>0</v>
      </c>
    </row>
    <row r="987" spans="1:32" x14ac:dyDescent="0.2">
      <c r="A987" s="1">
        <v>1011</v>
      </c>
      <c r="B987" s="4" t="s">
        <v>60</v>
      </c>
      <c r="C987" s="4">
        <v>46003</v>
      </c>
      <c r="D987" s="5" t="s">
        <v>60</v>
      </c>
      <c r="E987" s="5"/>
      <c r="F987" s="5" t="s">
        <v>1166</v>
      </c>
      <c r="G987" s="5" t="s">
        <v>1166</v>
      </c>
      <c r="H987" s="5">
        <f t="shared" si="81"/>
        <v>16</v>
      </c>
      <c r="I987" s="5"/>
      <c r="J987" s="5" t="s">
        <v>1159</v>
      </c>
      <c r="K987" s="5" t="s">
        <v>1159</v>
      </c>
      <c r="L987" s="5" t="s">
        <v>37</v>
      </c>
      <c r="M987" s="5" t="s">
        <v>1159</v>
      </c>
      <c r="N987" s="5" t="s">
        <v>24</v>
      </c>
      <c r="O987" s="6">
        <v>1</v>
      </c>
      <c r="P987" s="6">
        <v>500</v>
      </c>
      <c r="Q987" s="6">
        <f t="shared" si="77"/>
        <v>500</v>
      </c>
      <c r="R987" s="6"/>
      <c r="S987" s="6">
        <f t="shared" si="78"/>
        <v>0</v>
      </c>
      <c r="T987" s="5" t="s">
        <v>25</v>
      </c>
      <c r="X987" s="5" t="s">
        <v>1166</v>
      </c>
      <c r="Y987" s="5" t="s">
        <v>37</v>
      </c>
      <c r="Z987" s="5" t="s">
        <v>1159</v>
      </c>
      <c r="AA987" s="5" t="s">
        <v>24</v>
      </c>
      <c r="AB987" s="6">
        <v>1</v>
      </c>
      <c r="AC987" s="6">
        <v>500</v>
      </c>
      <c r="AD987" s="6">
        <f t="shared" si="79"/>
        <v>500</v>
      </c>
      <c r="AE987" s="6"/>
      <c r="AF987" s="6">
        <f t="shared" si="80"/>
        <v>0</v>
      </c>
    </row>
    <row r="988" spans="1:32" x14ac:dyDescent="0.2">
      <c r="A988" s="1">
        <v>1080</v>
      </c>
      <c r="B988" s="4" t="s">
        <v>60</v>
      </c>
      <c r="C988" s="4">
        <v>46003</v>
      </c>
      <c r="D988" s="5" t="s">
        <v>60</v>
      </c>
      <c r="E988" s="5"/>
      <c r="F988" s="5" t="s">
        <v>1166</v>
      </c>
      <c r="G988" s="5" t="s">
        <v>1166</v>
      </c>
      <c r="H988" s="5">
        <f t="shared" si="81"/>
        <v>16</v>
      </c>
      <c r="I988" s="5"/>
      <c r="J988" s="5" t="s">
        <v>1159</v>
      </c>
      <c r="K988" s="5" t="s">
        <v>1159</v>
      </c>
      <c r="L988" s="5" t="s">
        <v>37</v>
      </c>
      <c r="M988" s="5" t="s">
        <v>1159</v>
      </c>
      <c r="N988" s="5" t="s">
        <v>24</v>
      </c>
      <c r="O988" s="6">
        <v>1</v>
      </c>
      <c r="P988" s="6">
        <v>500</v>
      </c>
      <c r="Q988" s="6">
        <f t="shared" si="77"/>
        <v>500</v>
      </c>
      <c r="R988" s="6"/>
      <c r="S988" s="6">
        <f t="shared" si="78"/>
        <v>0</v>
      </c>
      <c r="T988" s="5" t="s">
        <v>25</v>
      </c>
      <c r="X988" s="5" t="s">
        <v>1166</v>
      </c>
      <c r="Y988" s="5" t="s">
        <v>37</v>
      </c>
      <c r="Z988" s="5" t="s">
        <v>1159</v>
      </c>
      <c r="AA988" s="5" t="s">
        <v>24</v>
      </c>
      <c r="AB988" s="6">
        <v>1</v>
      </c>
      <c r="AC988" s="6">
        <v>500</v>
      </c>
      <c r="AD988" s="6">
        <f t="shared" si="79"/>
        <v>500</v>
      </c>
      <c r="AE988" s="6"/>
      <c r="AF988" s="6">
        <f t="shared" si="80"/>
        <v>0</v>
      </c>
    </row>
    <row r="989" spans="1:32" x14ac:dyDescent="0.2">
      <c r="A989" s="1">
        <v>553</v>
      </c>
      <c r="B989" s="4" t="s">
        <v>105</v>
      </c>
      <c r="C989" s="4">
        <v>45999</v>
      </c>
      <c r="D989" s="5" t="s">
        <v>84</v>
      </c>
      <c r="E989" s="5"/>
      <c r="F989" s="5" t="s">
        <v>1167</v>
      </c>
      <c r="G989" s="5" t="s">
        <v>1167</v>
      </c>
      <c r="H989" s="5">
        <f t="shared" si="81"/>
        <v>14</v>
      </c>
      <c r="I989" s="5"/>
      <c r="J989" s="5" t="s">
        <v>1159</v>
      </c>
      <c r="K989" s="5" t="s">
        <v>1159</v>
      </c>
      <c r="L989" s="5" t="s">
        <v>37</v>
      </c>
      <c r="M989" s="5" t="s">
        <v>1159</v>
      </c>
      <c r="N989" s="5" t="s">
        <v>24</v>
      </c>
      <c r="O989" s="6">
        <v>9</v>
      </c>
      <c r="P989" s="6">
        <v>200</v>
      </c>
      <c r="Q989" s="6">
        <f t="shared" si="77"/>
        <v>1800</v>
      </c>
      <c r="R989" s="6"/>
      <c r="S989" s="6">
        <f t="shared" si="78"/>
        <v>0</v>
      </c>
      <c r="T989" s="5" t="s">
        <v>25</v>
      </c>
      <c r="X989" s="5" t="s">
        <v>1167</v>
      </c>
      <c r="Y989" s="5" t="s">
        <v>37</v>
      </c>
      <c r="Z989" s="5" t="s">
        <v>1159</v>
      </c>
      <c r="AA989" s="5" t="s">
        <v>24</v>
      </c>
      <c r="AB989" s="6">
        <v>9</v>
      </c>
      <c r="AC989" s="6">
        <v>200</v>
      </c>
      <c r="AD989" s="6">
        <f t="shared" si="79"/>
        <v>1800</v>
      </c>
      <c r="AE989" s="6"/>
      <c r="AF989" s="6">
        <f t="shared" si="80"/>
        <v>0</v>
      </c>
    </row>
    <row r="990" spans="1:32" x14ac:dyDescent="0.2">
      <c r="A990" s="1">
        <v>556</v>
      </c>
      <c r="B990" s="4" t="s">
        <v>105</v>
      </c>
      <c r="C990" s="4">
        <v>45999</v>
      </c>
      <c r="D990" s="5" t="s">
        <v>106</v>
      </c>
      <c r="E990" s="5"/>
      <c r="F990" s="5" t="s">
        <v>1167</v>
      </c>
      <c r="G990" s="5" t="s">
        <v>1167</v>
      </c>
      <c r="H990" s="5">
        <f t="shared" si="81"/>
        <v>14</v>
      </c>
      <c r="I990" s="5"/>
      <c r="J990" s="5" t="s">
        <v>1159</v>
      </c>
      <c r="K990" s="5" t="s">
        <v>1159</v>
      </c>
      <c r="L990" s="5" t="s">
        <v>37</v>
      </c>
      <c r="M990" s="5" t="s">
        <v>1159</v>
      </c>
      <c r="N990" s="5" t="s">
        <v>24</v>
      </c>
      <c r="O990" s="6">
        <v>9</v>
      </c>
      <c r="P990" s="6">
        <v>200</v>
      </c>
      <c r="Q990" s="6">
        <f t="shared" si="77"/>
        <v>1800</v>
      </c>
      <c r="R990" s="6"/>
      <c r="S990" s="6">
        <f t="shared" si="78"/>
        <v>0</v>
      </c>
      <c r="T990" s="5" t="s">
        <v>25</v>
      </c>
      <c r="X990" s="5" t="s">
        <v>1167</v>
      </c>
      <c r="Y990" s="5" t="s">
        <v>37</v>
      </c>
      <c r="Z990" s="5" t="s">
        <v>1159</v>
      </c>
      <c r="AA990" s="5" t="s">
        <v>24</v>
      </c>
      <c r="AB990" s="6">
        <v>9</v>
      </c>
      <c r="AC990" s="6">
        <v>200</v>
      </c>
      <c r="AD990" s="6">
        <f t="shared" si="79"/>
        <v>1800</v>
      </c>
      <c r="AE990" s="6"/>
      <c r="AF990" s="6">
        <f t="shared" si="80"/>
        <v>0</v>
      </c>
    </row>
    <row r="991" spans="1:32" x14ac:dyDescent="0.2">
      <c r="A991" s="1">
        <v>16</v>
      </c>
      <c r="B991" s="4" t="s">
        <v>27</v>
      </c>
      <c r="C991" s="4">
        <v>45998</v>
      </c>
      <c r="D991" s="5" t="s">
        <v>35</v>
      </c>
      <c r="E991" s="5"/>
      <c r="F991" s="5" t="s">
        <v>1168</v>
      </c>
      <c r="G991" s="5" t="s">
        <v>1168</v>
      </c>
      <c r="H991" s="5">
        <f t="shared" si="81"/>
        <v>12</v>
      </c>
      <c r="I991" s="5"/>
      <c r="J991" s="5" t="s">
        <v>1159</v>
      </c>
      <c r="K991" s="5" t="s">
        <v>1159</v>
      </c>
      <c r="L991" s="5" t="s">
        <v>37</v>
      </c>
      <c r="M991" s="5" t="s">
        <v>1159</v>
      </c>
      <c r="N991" s="5" t="s">
        <v>1169</v>
      </c>
      <c r="O991" s="6">
        <v>4</v>
      </c>
      <c r="P991" s="6">
        <v>9000</v>
      </c>
      <c r="Q991" s="6">
        <f t="shared" si="77"/>
        <v>36000</v>
      </c>
      <c r="R991" s="6"/>
      <c r="S991" s="6">
        <f t="shared" si="78"/>
        <v>0</v>
      </c>
      <c r="T991" s="5" t="s">
        <v>25</v>
      </c>
      <c r="X991" s="5" t="s">
        <v>1168</v>
      </c>
      <c r="Y991" s="5" t="s">
        <v>37</v>
      </c>
      <c r="Z991" s="5" t="s">
        <v>1159</v>
      </c>
      <c r="AA991" s="5" t="s">
        <v>1169</v>
      </c>
      <c r="AB991" s="6">
        <v>4</v>
      </c>
      <c r="AC991" s="6">
        <v>9000</v>
      </c>
      <c r="AD991" s="6">
        <f t="shared" si="79"/>
        <v>36000</v>
      </c>
      <c r="AE991" s="6"/>
      <c r="AF991" s="6">
        <f t="shared" si="80"/>
        <v>0</v>
      </c>
    </row>
    <row r="992" spans="1:32" x14ac:dyDescent="0.2">
      <c r="A992" s="1">
        <v>166</v>
      </c>
      <c r="B992" s="4" t="s">
        <v>27</v>
      </c>
      <c r="C992" s="4">
        <v>45998</v>
      </c>
      <c r="D992" s="5" t="s">
        <v>35</v>
      </c>
      <c r="E992" s="5"/>
      <c r="F992" s="5" t="s">
        <v>36</v>
      </c>
      <c r="G992" s="5" t="s">
        <v>36</v>
      </c>
      <c r="H992" s="5">
        <f t="shared" si="81"/>
        <v>13</v>
      </c>
      <c r="I992" s="5"/>
      <c r="J992" s="5" t="s">
        <v>1159</v>
      </c>
      <c r="K992" s="5" t="s">
        <v>1159</v>
      </c>
      <c r="L992" s="5" t="s">
        <v>37</v>
      </c>
      <c r="M992" s="5" t="s">
        <v>1159</v>
      </c>
      <c r="N992" s="5" t="s">
        <v>1170</v>
      </c>
      <c r="O992" s="6">
        <v>34</v>
      </c>
      <c r="P992" s="6">
        <v>500</v>
      </c>
      <c r="Q992" s="6">
        <f t="shared" si="77"/>
        <v>17000</v>
      </c>
      <c r="R992" s="6"/>
      <c r="S992" s="6">
        <f t="shared" si="78"/>
        <v>0</v>
      </c>
      <c r="T992" s="5" t="s">
        <v>25</v>
      </c>
      <c r="X992" s="5" t="s">
        <v>36</v>
      </c>
      <c r="Y992" s="5" t="s">
        <v>37</v>
      </c>
      <c r="Z992" s="5" t="s">
        <v>1159</v>
      </c>
      <c r="AA992" s="5" t="s">
        <v>1170</v>
      </c>
      <c r="AB992" s="6">
        <v>34</v>
      </c>
      <c r="AC992" s="6">
        <v>500</v>
      </c>
      <c r="AD992" s="6">
        <f t="shared" si="79"/>
        <v>17000</v>
      </c>
      <c r="AE992" s="6"/>
      <c r="AF992" s="6">
        <f t="shared" si="80"/>
        <v>0</v>
      </c>
    </row>
    <row r="993" spans="1:32" x14ac:dyDescent="0.2">
      <c r="A993" s="1">
        <v>984</v>
      </c>
      <c r="B993" s="4" t="s">
        <v>60</v>
      </c>
      <c r="C993" s="4">
        <v>46002</v>
      </c>
      <c r="D993" s="5" t="s">
        <v>60</v>
      </c>
      <c r="E993" s="5"/>
      <c r="F993" s="5" t="s">
        <v>1171</v>
      </c>
      <c r="G993" s="5" t="s">
        <v>1171</v>
      </c>
      <c r="H993" s="5">
        <f t="shared" si="81"/>
        <v>12</v>
      </c>
      <c r="I993" s="5"/>
      <c r="J993" s="5" t="s">
        <v>1171</v>
      </c>
      <c r="K993" s="5" t="s">
        <v>1171</v>
      </c>
      <c r="L993" s="5" t="s">
        <v>1172</v>
      </c>
      <c r="M993" s="5" t="s">
        <v>1171</v>
      </c>
      <c r="N993" s="5" t="s">
        <v>24</v>
      </c>
      <c r="O993" s="6">
        <v>5</v>
      </c>
      <c r="P993" s="6">
        <v>2000</v>
      </c>
      <c r="Q993" s="6">
        <f t="shared" si="77"/>
        <v>10000</v>
      </c>
      <c r="R993" s="6"/>
      <c r="S993" s="6">
        <f t="shared" si="78"/>
        <v>0</v>
      </c>
      <c r="T993" s="5" t="s">
        <v>25</v>
      </c>
      <c r="X993" s="5" t="s">
        <v>1171</v>
      </c>
      <c r="Y993" s="5" t="s">
        <v>1172</v>
      </c>
      <c r="Z993" s="5" t="s">
        <v>1171</v>
      </c>
      <c r="AA993" s="5" t="s">
        <v>24</v>
      </c>
      <c r="AB993" s="6">
        <v>5</v>
      </c>
      <c r="AC993" s="6">
        <v>2000</v>
      </c>
      <c r="AD993" s="6">
        <f t="shared" si="79"/>
        <v>10000</v>
      </c>
      <c r="AE993" s="6"/>
      <c r="AF993" s="6">
        <f t="shared" si="80"/>
        <v>0</v>
      </c>
    </row>
    <row r="994" spans="1:32" x14ac:dyDescent="0.2">
      <c r="A994" s="1">
        <v>1016</v>
      </c>
      <c r="B994" s="4" t="s">
        <v>60</v>
      </c>
      <c r="C994" s="4">
        <v>46003</v>
      </c>
      <c r="D994" s="5" t="s">
        <v>60</v>
      </c>
      <c r="E994" s="5"/>
      <c r="F994" s="5" t="s">
        <v>1171</v>
      </c>
      <c r="G994" s="5" t="s">
        <v>1171</v>
      </c>
      <c r="H994" s="5">
        <f t="shared" si="81"/>
        <v>12</v>
      </c>
      <c r="I994" s="5"/>
      <c r="J994" s="5" t="s">
        <v>1171</v>
      </c>
      <c r="K994" s="5" t="s">
        <v>1171</v>
      </c>
      <c r="L994" s="5" t="s">
        <v>1172</v>
      </c>
      <c r="M994" s="5" t="s">
        <v>1171</v>
      </c>
      <c r="N994" s="5" t="s">
        <v>24</v>
      </c>
      <c r="O994" s="6">
        <v>12</v>
      </c>
      <c r="P994" s="6">
        <v>2000</v>
      </c>
      <c r="Q994" s="6">
        <f t="shared" si="77"/>
        <v>24000</v>
      </c>
      <c r="R994" s="6"/>
      <c r="S994" s="6">
        <f t="shared" si="78"/>
        <v>0</v>
      </c>
      <c r="T994" s="5" t="s">
        <v>25</v>
      </c>
      <c r="X994" s="5" t="s">
        <v>1171</v>
      </c>
      <c r="Y994" s="5" t="s">
        <v>1172</v>
      </c>
      <c r="Z994" s="5" t="s">
        <v>1171</v>
      </c>
      <c r="AA994" s="5" t="s">
        <v>24</v>
      </c>
      <c r="AB994" s="6">
        <v>12</v>
      </c>
      <c r="AC994" s="6">
        <v>2000</v>
      </c>
      <c r="AD994" s="6">
        <f t="shared" si="79"/>
        <v>24000</v>
      </c>
      <c r="AE994" s="6"/>
      <c r="AF994" s="6">
        <f t="shared" si="80"/>
        <v>0</v>
      </c>
    </row>
    <row r="995" spans="1:32" x14ac:dyDescent="0.2">
      <c r="A995" s="1">
        <v>1062</v>
      </c>
      <c r="B995" s="4" t="s">
        <v>60</v>
      </c>
      <c r="C995" s="4">
        <v>46003</v>
      </c>
      <c r="D995" s="5" t="s">
        <v>60</v>
      </c>
      <c r="E995" s="5"/>
      <c r="F995" s="5" t="s">
        <v>1171</v>
      </c>
      <c r="G995" s="5" t="s">
        <v>1171</v>
      </c>
      <c r="H995" s="5">
        <f t="shared" si="81"/>
        <v>12</v>
      </c>
      <c r="I995" s="5"/>
      <c r="J995" s="5" t="s">
        <v>1171</v>
      </c>
      <c r="K995" s="5" t="s">
        <v>1171</v>
      </c>
      <c r="L995" s="5" t="s">
        <v>1172</v>
      </c>
      <c r="M995" s="5" t="s">
        <v>1171</v>
      </c>
      <c r="N995" s="5" t="s">
        <v>24</v>
      </c>
      <c r="O995" s="6">
        <v>36</v>
      </c>
      <c r="P995" s="6">
        <v>2000</v>
      </c>
      <c r="Q995" s="6">
        <f t="shared" si="77"/>
        <v>72000</v>
      </c>
      <c r="R995" s="6"/>
      <c r="S995" s="6">
        <f t="shared" si="78"/>
        <v>0</v>
      </c>
      <c r="T995" s="5" t="s">
        <v>25</v>
      </c>
      <c r="X995" s="5" t="s">
        <v>1171</v>
      </c>
      <c r="Y995" s="5" t="s">
        <v>1172</v>
      </c>
      <c r="Z995" s="5" t="s">
        <v>1171</v>
      </c>
      <c r="AA995" s="5" t="s">
        <v>24</v>
      </c>
      <c r="AB995" s="6">
        <v>36</v>
      </c>
      <c r="AC995" s="6">
        <v>2000</v>
      </c>
      <c r="AD995" s="6">
        <f t="shared" si="79"/>
        <v>72000</v>
      </c>
      <c r="AE995" s="6"/>
      <c r="AF995" s="6">
        <f t="shared" si="80"/>
        <v>0</v>
      </c>
    </row>
    <row r="996" spans="1:32" x14ac:dyDescent="0.2">
      <c r="A996" s="1">
        <v>1593</v>
      </c>
      <c r="B996" s="4" t="s">
        <v>52</v>
      </c>
      <c r="C996" s="4">
        <v>46000</v>
      </c>
      <c r="D996" s="5" t="s">
        <v>53</v>
      </c>
      <c r="E996" s="5"/>
      <c r="F996" s="5" t="s">
        <v>1173</v>
      </c>
      <c r="G996" s="5" t="s">
        <v>1173</v>
      </c>
      <c r="H996" s="5">
        <f t="shared" si="81"/>
        <v>12</v>
      </c>
      <c r="I996" s="5"/>
      <c r="J996" s="5" t="s">
        <v>1173</v>
      </c>
      <c r="K996" s="5" t="s">
        <v>1173</v>
      </c>
      <c r="L996" s="5" t="s">
        <v>1174</v>
      </c>
      <c r="M996" s="5" t="s">
        <v>1173</v>
      </c>
      <c r="N996" s="5" t="s">
        <v>24</v>
      </c>
      <c r="O996" s="6">
        <v>5</v>
      </c>
      <c r="P996" s="6">
        <v>25000</v>
      </c>
      <c r="Q996" s="6">
        <f t="shared" si="77"/>
        <v>125000</v>
      </c>
      <c r="R996" s="6"/>
      <c r="S996" s="6">
        <f t="shared" si="78"/>
        <v>0</v>
      </c>
      <c r="T996" s="5" t="s">
        <v>25</v>
      </c>
      <c r="X996" s="5" t="s">
        <v>1173</v>
      </c>
      <c r="Y996" s="5" t="s">
        <v>1174</v>
      </c>
      <c r="Z996" s="5" t="s">
        <v>1173</v>
      </c>
      <c r="AA996" s="5" t="s">
        <v>24</v>
      </c>
      <c r="AB996" s="6">
        <v>5</v>
      </c>
      <c r="AC996" s="6">
        <v>25000</v>
      </c>
      <c r="AD996" s="6">
        <f t="shared" si="79"/>
        <v>125000</v>
      </c>
      <c r="AE996" s="6"/>
      <c r="AF996" s="6">
        <f t="shared" si="80"/>
        <v>0</v>
      </c>
    </row>
    <row r="997" spans="1:32" x14ac:dyDescent="0.2">
      <c r="A997" s="1">
        <v>1800</v>
      </c>
      <c r="B997" s="4" t="s">
        <v>175</v>
      </c>
      <c r="C997" s="4">
        <v>46000</v>
      </c>
      <c r="D997" s="5" t="s">
        <v>979</v>
      </c>
      <c r="E997" s="5"/>
      <c r="F997" s="5" t="s">
        <v>1173</v>
      </c>
      <c r="G997" s="5" t="s">
        <v>1173</v>
      </c>
      <c r="H997" s="5">
        <f t="shared" si="81"/>
        <v>12</v>
      </c>
      <c r="I997" s="5"/>
      <c r="J997" s="5" t="s">
        <v>1173</v>
      </c>
      <c r="K997" s="5" t="s">
        <v>1173</v>
      </c>
      <c r="L997" s="5" t="s">
        <v>1174</v>
      </c>
      <c r="M997" s="5" t="s">
        <v>1173</v>
      </c>
      <c r="N997" s="5" t="s">
        <v>24</v>
      </c>
      <c r="O997" s="6">
        <v>4</v>
      </c>
      <c r="P997" s="6">
        <v>2500</v>
      </c>
      <c r="Q997" s="6">
        <f t="shared" si="77"/>
        <v>10000</v>
      </c>
      <c r="R997" s="6"/>
      <c r="S997" s="6">
        <f t="shared" si="78"/>
        <v>0</v>
      </c>
      <c r="T997" s="5" t="s">
        <v>25</v>
      </c>
      <c r="X997" s="5" t="s">
        <v>1173</v>
      </c>
      <c r="Y997" s="5" t="s">
        <v>1174</v>
      </c>
      <c r="Z997" s="5" t="s">
        <v>1173</v>
      </c>
      <c r="AA997" s="5" t="s">
        <v>24</v>
      </c>
      <c r="AB997" s="6">
        <v>4</v>
      </c>
      <c r="AC997" s="6">
        <v>2500</v>
      </c>
      <c r="AD997" s="6">
        <f t="shared" si="79"/>
        <v>10000</v>
      </c>
      <c r="AE997" s="6"/>
      <c r="AF997" s="6">
        <f t="shared" si="80"/>
        <v>0</v>
      </c>
    </row>
    <row r="998" spans="1:32" x14ac:dyDescent="0.2">
      <c r="A998" s="1">
        <v>591</v>
      </c>
      <c r="B998" s="4" t="s">
        <v>85</v>
      </c>
      <c r="C998" s="4">
        <v>45999</v>
      </c>
      <c r="D998" s="5" t="s">
        <v>201</v>
      </c>
      <c r="E998" s="5"/>
      <c r="F998" s="5" t="s">
        <v>1175</v>
      </c>
      <c r="G998" s="5" t="s">
        <v>1175</v>
      </c>
      <c r="H998" s="5">
        <f t="shared" si="81"/>
        <v>20</v>
      </c>
      <c r="I998" s="5"/>
      <c r="J998" s="5" t="s">
        <v>1175</v>
      </c>
      <c r="K998" s="5" t="s">
        <v>1175</v>
      </c>
      <c r="L998" s="5" t="s">
        <v>1176</v>
      </c>
      <c r="M998" s="5" t="s">
        <v>1175</v>
      </c>
      <c r="N998" s="5" t="s">
        <v>24</v>
      </c>
      <c r="O998" s="6">
        <v>1</v>
      </c>
      <c r="P998" s="6">
        <v>1000</v>
      </c>
      <c r="Q998" s="6">
        <f t="shared" si="77"/>
        <v>1000</v>
      </c>
      <c r="R998" s="6"/>
      <c r="S998" s="6">
        <f t="shared" si="78"/>
        <v>0</v>
      </c>
      <c r="T998" s="5" t="s">
        <v>25</v>
      </c>
      <c r="X998" s="5" t="s">
        <v>1175</v>
      </c>
      <c r="Y998" s="5" t="s">
        <v>1176</v>
      </c>
      <c r="Z998" s="5" t="s">
        <v>1175</v>
      </c>
      <c r="AA998" s="5" t="s">
        <v>24</v>
      </c>
      <c r="AB998" s="6">
        <v>1</v>
      </c>
      <c r="AC998" s="6">
        <v>1000</v>
      </c>
      <c r="AD998" s="6">
        <f t="shared" si="79"/>
        <v>1000</v>
      </c>
      <c r="AE998" s="6"/>
      <c r="AF998" s="6">
        <f t="shared" si="80"/>
        <v>0</v>
      </c>
    </row>
    <row r="999" spans="1:32" x14ac:dyDescent="0.2">
      <c r="A999" s="1">
        <v>2564</v>
      </c>
      <c r="B999" s="5" t="s">
        <v>26</v>
      </c>
      <c r="C999" s="4">
        <v>46009</v>
      </c>
      <c r="D999" s="5" t="s">
        <v>27</v>
      </c>
      <c r="E999" s="5" t="s">
        <v>1177</v>
      </c>
      <c r="F999" s="5" t="s">
        <v>1178</v>
      </c>
      <c r="G999" s="5" t="s">
        <v>1179</v>
      </c>
      <c r="H999" s="5">
        <f t="shared" si="81"/>
        <v>29</v>
      </c>
      <c r="I999" s="5"/>
      <c r="J999" s="5" t="s">
        <v>1180</v>
      </c>
      <c r="K999" s="5" t="s">
        <v>1180</v>
      </c>
      <c r="L999" s="5" t="s">
        <v>1181</v>
      </c>
      <c r="M999" s="5" t="s">
        <v>1180</v>
      </c>
      <c r="N999" s="5" t="s">
        <v>24</v>
      </c>
      <c r="O999" s="6">
        <v>1</v>
      </c>
      <c r="P999" s="6">
        <v>100000</v>
      </c>
      <c r="Q999" s="6">
        <f t="shared" si="77"/>
        <v>100000</v>
      </c>
      <c r="R999" s="6">
        <v>90000</v>
      </c>
      <c r="S999" s="6">
        <f t="shared" si="78"/>
        <v>90000</v>
      </c>
      <c r="T999" s="5" t="s">
        <v>34</v>
      </c>
      <c r="X999" s="5" t="s">
        <v>1179</v>
      </c>
      <c r="Y999" s="5" t="s">
        <v>1181</v>
      </c>
      <c r="Z999" s="5" t="s">
        <v>1180</v>
      </c>
      <c r="AA999" s="5" t="s">
        <v>24</v>
      </c>
      <c r="AB999" s="6">
        <v>1</v>
      </c>
      <c r="AC999" s="6">
        <v>100000</v>
      </c>
      <c r="AD999" s="6">
        <f t="shared" si="79"/>
        <v>100000</v>
      </c>
      <c r="AE999" s="6">
        <v>90000</v>
      </c>
      <c r="AF999" s="6">
        <f t="shared" si="80"/>
        <v>90000</v>
      </c>
    </row>
    <row r="1000" spans="1:32" x14ac:dyDescent="0.2">
      <c r="A1000" s="1">
        <v>673</v>
      </c>
      <c r="B1000" s="4" t="s">
        <v>85</v>
      </c>
      <c r="C1000" s="4">
        <v>45999</v>
      </c>
      <c r="D1000" s="5" t="s">
        <v>243</v>
      </c>
      <c r="E1000" s="5"/>
      <c r="F1000" s="5" t="s">
        <v>1182</v>
      </c>
      <c r="G1000" s="5" t="s">
        <v>1182</v>
      </c>
      <c r="H1000" s="5">
        <f t="shared" si="81"/>
        <v>14</v>
      </c>
      <c r="I1000" s="5"/>
      <c r="J1000" s="5" t="s">
        <v>1183</v>
      </c>
      <c r="K1000" s="5" t="s">
        <v>1183</v>
      </c>
      <c r="L1000" s="5" t="s">
        <v>45</v>
      </c>
      <c r="M1000" s="5" t="s">
        <v>1183</v>
      </c>
      <c r="N1000" s="5" t="s">
        <v>24</v>
      </c>
      <c r="O1000" s="6">
        <v>1</v>
      </c>
      <c r="P1000" s="6">
        <v>2000</v>
      </c>
      <c r="Q1000" s="6">
        <f t="shared" si="77"/>
        <v>2000</v>
      </c>
      <c r="R1000" s="6"/>
      <c r="S1000" s="6">
        <f t="shared" si="78"/>
        <v>0</v>
      </c>
      <c r="T1000" s="5" t="s">
        <v>25</v>
      </c>
      <c r="X1000" s="5" t="s">
        <v>1182</v>
      </c>
      <c r="Y1000" s="5" t="s">
        <v>45</v>
      </c>
      <c r="Z1000" s="5" t="s">
        <v>1183</v>
      </c>
      <c r="AA1000" s="5" t="s">
        <v>24</v>
      </c>
      <c r="AB1000" s="6">
        <v>1</v>
      </c>
      <c r="AC1000" s="6">
        <v>2000</v>
      </c>
      <c r="AD1000" s="6">
        <f t="shared" si="79"/>
        <v>2000</v>
      </c>
      <c r="AE1000" s="6"/>
      <c r="AF1000" s="6">
        <f t="shared" si="80"/>
        <v>0</v>
      </c>
    </row>
    <row r="1001" spans="1:32" x14ac:dyDescent="0.2">
      <c r="A1001" s="1">
        <v>2409</v>
      </c>
      <c r="B1001" s="4" t="s">
        <v>38</v>
      </c>
      <c r="C1001" s="4">
        <v>46007</v>
      </c>
      <c r="D1001" s="5" t="s">
        <v>138</v>
      </c>
      <c r="E1001" s="5" t="s">
        <v>1184</v>
      </c>
      <c r="F1001" s="5" t="s">
        <v>1185</v>
      </c>
      <c r="G1001" s="5" t="s">
        <v>1186</v>
      </c>
      <c r="H1001" s="5">
        <f t="shared" si="81"/>
        <v>22</v>
      </c>
      <c r="I1001" s="5"/>
      <c r="J1001" s="5" t="s">
        <v>1187</v>
      </c>
      <c r="K1001" s="5" t="s">
        <v>1187</v>
      </c>
      <c r="L1001" s="5" t="s">
        <v>1188</v>
      </c>
      <c r="M1001" s="5" t="s">
        <v>1187</v>
      </c>
      <c r="N1001" s="5" t="s">
        <v>24</v>
      </c>
      <c r="O1001" s="6">
        <v>1</v>
      </c>
      <c r="P1001" s="6">
        <v>60000</v>
      </c>
      <c r="Q1001" s="6">
        <f t="shared" si="77"/>
        <v>60000</v>
      </c>
      <c r="R1001" s="6">
        <v>45000</v>
      </c>
      <c r="S1001" s="6">
        <f t="shared" si="78"/>
        <v>45000</v>
      </c>
      <c r="T1001" s="5" t="s">
        <v>34</v>
      </c>
      <c r="X1001" s="5" t="s">
        <v>1186</v>
      </c>
      <c r="Y1001" s="5" t="s">
        <v>1188</v>
      </c>
      <c r="Z1001" s="5" t="s">
        <v>1187</v>
      </c>
      <c r="AA1001" s="5" t="s">
        <v>24</v>
      </c>
      <c r="AB1001" s="6">
        <v>1</v>
      </c>
      <c r="AC1001" s="6">
        <v>60000</v>
      </c>
      <c r="AD1001" s="6">
        <f t="shared" si="79"/>
        <v>60000</v>
      </c>
      <c r="AE1001" s="6">
        <v>45000</v>
      </c>
      <c r="AF1001" s="6">
        <f t="shared" si="80"/>
        <v>45000</v>
      </c>
    </row>
    <row r="1002" spans="1:32" x14ac:dyDescent="0.2">
      <c r="A1002" s="1">
        <v>2269</v>
      </c>
      <c r="B1002" s="4" t="s">
        <v>90</v>
      </c>
      <c r="C1002" s="4">
        <v>46006</v>
      </c>
      <c r="D1002" s="5" t="s">
        <v>121</v>
      </c>
      <c r="E1002" s="5" t="s">
        <v>1189</v>
      </c>
      <c r="F1002" s="5" t="s">
        <v>1190</v>
      </c>
      <c r="G1002" s="5" t="s">
        <v>1186</v>
      </c>
      <c r="H1002" s="5">
        <f t="shared" si="81"/>
        <v>22</v>
      </c>
      <c r="I1002" s="5"/>
      <c r="J1002" s="5" t="s">
        <v>1187</v>
      </c>
      <c r="K1002" s="5" t="s">
        <v>1187</v>
      </c>
      <c r="L1002" s="5" t="s">
        <v>1188</v>
      </c>
      <c r="M1002" s="5" t="s">
        <v>1187</v>
      </c>
      <c r="N1002" s="5" t="s">
        <v>24</v>
      </c>
      <c r="O1002" s="6">
        <v>1</v>
      </c>
      <c r="P1002" s="6">
        <v>30000</v>
      </c>
      <c r="Q1002" s="6">
        <f t="shared" si="77"/>
        <v>30000</v>
      </c>
      <c r="R1002" s="6">
        <v>22000</v>
      </c>
      <c r="S1002" s="6">
        <f t="shared" si="78"/>
        <v>22000</v>
      </c>
      <c r="T1002" s="5" t="s">
        <v>34</v>
      </c>
      <c r="X1002" s="5" t="s">
        <v>1186</v>
      </c>
      <c r="Y1002" s="5" t="s">
        <v>1188</v>
      </c>
      <c r="Z1002" s="5" t="s">
        <v>1187</v>
      </c>
      <c r="AA1002" s="5" t="s">
        <v>24</v>
      </c>
      <c r="AB1002" s="6">
        <v>1</v>
      </c>
      <c r="AC1002" s="6">
        <v>30000</v>
      </c>
      <c r="AD1002" s="6">
        <f t="shared" si="79"/>
        <v>30000</v>
      </c>
      <c r="AE1002" s="6">
        <v>22000</v>
      </c>
      <c r="AF1002" s="6">
        <f t="shared" si="80"/>
        <v>22000</v>
      </c>
    </row>
    <row r="1003" spans="1:32" x14ac:dyDescent="0.2">
      <c r="A1003" s="1">
        <v>2466</v>
      </c>
      <c r="B1003" s="4" t="s">
        <v>38</v>
      </c>
      <c r="C1003" s="4">
        <v>46008</v>
      </c>
      <c r="D1003" s="5" t="s">
        <v>84</v>
      </c>
      <c r="E1003" s="5" t="s">
        <v>1189</v>
      </c>
      <c r="F1003" s="5" t="s">
        <v>1191</v>
      </c>
      <c r="G1003" s="5" t="s">
        <v>1186</v>
      </c>
      <c r="H1003" s="5">
        <f t="shared" si="81"/>
        <v>22</v>
      </c>
      <c r="I1003" s="5"/>
      <c r="J1003" s="5" t="s">
        <v>1187</v>
      </c>
      <c r="K1003" s="5" t="s">
        <v>1187</v>
      </c>
      <c r="L1003" s="5" t="s">
        <v>1188</v>
      </c>
      <c r="M1003" s="5" t="s">
        <v>1187</v>
      </c>
      <c r="N1003" s="5" t="s">
        <v>24</v>
      </c>
      <c r="O1003" s="6">
        <v>1</v>
      </c>
      <c r="P1003" s="6">
        <v>30000</v>
      </c>
      <c r="Q1003" s="6">
        <f t="shared" si="77"/>
        <v>30000</v>
      </c>
      <c r="R1003" s="6">
        <v>22000</v>
      </c>
      <c r="S1003" s="6">
        <f t="shared" si="78"/>
        <v>22000</v>
      </c>
      <c r="T1003" s="5" t="s">
        <v>34</v>
      </c>
      <c r="X1003" s="5" t="s">
        <v>1186</v>
      </c>
      <c r="Y1003" s="5" t="s">
        <v>1188</v>
      </c>
      <c r="Z1003" s="5" t="s">
        <v>1187</v>
      </c>
      <c r="AA1003" s="5" t="s">
        <v>24</v>
      </c>
      <c r="AB1003" s="6">
        <v>1</v>
      </c>
      <c r="AC1003" s="6">
        <v>30000</v>
      </c>
      <c r="AD1003" s="6">
        <f t="shared" si="79"/>
        <v>30000</v>
      </c>
      <c r="AE1003" s="6">
        <v>22000</v>
      </c>
      <c r="AF1003" s="6">
        <f t="shared" si="80"/>
        <v>22000</v>
      </c>
    </row>
    <row r="1004" spans="1:32" x14ac:dyDescent="0.2">
      <c r="A1004" s="1">
        <v>2467</v>
      </c>
      <c r="B1004" s="4" t="s">
        <v>38</v>
      </c>
      <c r="C1004" s="4">
        <v>46008</v>
      </c>
      <c r="D1004" s="5" t="s">
        <v>84</v>
      </c>
      <c r="E1004" s="5" t="s">
        <v>1192</v>
      </c>
      <c r="F1004" s="5" t="s">
        <v>1193</v>
      </c>
      <c r="G1004" s="5" t="s">
        <v>1193</v>
      </c>
      <c r="H1004" s="5">
        <f t="shared" si="81"/>
        <v>23</v>
      </c>
      <c r="I1004" s="5"/>
      <c r="J1004" s="5" t="s">
        <v>1187</v>
      </c>
      <c r="K1004" s="5" t="s">
        <v>1187</v>
      </c>
      <c r="L1004" s="5" t="s">
        <v>1188</v>
      </c>
      <c r="M1004" s="5" t="s">
        <v>1187</v>
      </c>
      <c r="N1004" s="5" t="s">
        <v>24</v>
      </c>
      <c r="O1004" s="6">
        <v>1</v>
      </c>
      <c r="P1004" s="6">
        <v>40000</v>
      </c>
      <c r="Q1004" s="6">
        <f t="shared" si="77"/>
        <v>40000</v>
      </c>
      <c r="R1004" s="6">
        <v>30000</v>
      </c>
      <c r="S1004" s="6">
        <f t="shared" si="78"/>
        <v>30000</v>
      </c>
      <c r="T1004" s="5" t="s">
        <v>34</v>
      </c>
      <c r="X1004" s="5" t="s">
        <v>1193</v>
      </c>
      <c r="Y1004" s="5" t="s">
        <v>1188</v>
      </c>
      <c r="Z1004" s="5" t="s">
        <v>1187</v>
      </c>
      <c r="AA1004" s="5" t="s">
        <v>24</v>
      </c>
      <c r="AB1004" s="6">
        <v>1</v>
      </c>
      <c r="AC1004" s="6">
        <v>40000</v>
      </c>
      <c r="AD1004" s="6">
        <f t="shared" si="79"/>
        <v>40000</v>
      </c>
      <c r="AE1004" s="6">
        <v>30000</v>
      </c>
      <c r="AF1004" s="6">
        <f t="shared" si="80"/>
        <v>30000</v>
      </c>
    </row>
    <row r="1005" spans="1:32" x14ac:dyDescent="0.2">
      <c r="A1005" s="1">
        <v>2468</v>
      </c>
      <c r="B1005" s="4" t="s">
        <v>38</v>
      </c>
      <c r="C1005" s="4">
        <v>46008</v>
      </c>
      <c r="D1005" s="5" t="s">
        <v>84</v>
      </c>
      <c r="E1005" s="5" t="s">
        <v>1184</v>
      </c>
      <c r="F1005" s="5" t="s">
        <v>1194</v>
      </c>
      <c r="G1005" s="5" t="s">
        <v>1186</v>
      </c>
      <c r="H1005" s="5">
        <f t="shared" si="81"/>
        <v>22</v>
      </c>
      <c r="I1005" s="5"/>
      <c r="J1005" s="5" t="s">
        <v>1187</v>
      </c>
      <c r="K1005" s="5" t="s">
        <v>1187</v>
      </c>
      <c r="L1005" s="5" t="s">
        <v>1188</v>
      </c>
      <c r="M1005" s="5" t="s">
        <v>1187</v>
      </c>
      <c r="N1005" s="5" t="s">
        <v>24</v>
      </c>
      <c r="O1005" s="6">
        <v>1</v>
      </c>
      <c r="P1005" s="6">
        <v>60000</v>
      </c>
      <c r="Q1005" s="6">
        <f t="shared" si="77"/>
        <v>60000</v>
      </c>
      <c r="R1005" s="6">
        <v>45000</v>
      </c>
      <c r="S1005" s="6">
        <f t="shared" si="78"/>
        <v>45000</v>
      </c>
      <c r="T1005" s="5" t="s">
        <v>34</v>
      </c>
      <c r="X1005" s="5" t="s">
        <v>1186</v>
      </c>
      <c r="Y1005" s="5" t="s">
        <v>1188</v>
      </c>
      <c r="Z1005" s="5" t="s">
        <v>1187</v>
      </c>
      <c r="AA1005" s="5" t="s">
        <v>24</v>
      </c>
      <c r="AB1005" s="6">
        <v>1</v>
      </c>
      <c r="AC1005" s="6">
        <v>60000</v>
      </c>
      <c r="AD1005" s="6">
        <f t="shared" si="79"/>
        <v>60000</v>
      </c>
      <c r="AE1005" s="6">
        <v>45000</v>
      </c>
      <c r="AF1005" s="6">
        <f t="shared" si="80"/>
        <v>45000</v>
      </c>
    </row>
    <row r="1006" spans="1:32" x14ac:dyDescent="0.2">
      <c r="A1006" s="1">
        <v>1628</v>
      </c>
      <c r="B1006" s="4" t="s">
        <v>52</v>
      </c>
      <c r="C1006" s="4">
        <v>46000</v>
      </c>
      <c r="D1006" s="5" t="s">
        <v>550</v>
      </c>
      <c r="E1006" s="5"/>
      <c r="F1006" s="5" t="s">
        <v>1195</v>
      </c>
      <c r="G1006" s="5" t="s">
        <v>1195</v>
      </c>
      <c r="H1006" s="5">
        <f t="shared" si="81"/>
        <v>9</v>
      </c>
      <c r="I1006" s="5"/>
      <c r="J1006" s="5" t="s">
        <v>1195</v>
      </c>
      <c r="K1006" s="5" t="s">
        <v>1195</v>
      </c>
      <c r="L1006" s="5" t="s">
        <v>1196</v>
      </c>
      <c r="M1006" s="5" t="s">
        <v>1195</v>
      </c>
      <c r="N1006" s="5" t="s">
        <v>24</v>
      </c>
      <c r="O1006" s="6">
        <v>17</v>
      </c>
      <c r="P1006" s="6">
        <v>2000</v>
      </c>
      <c r="Q1006" s="6">
        <f t="shared" si="77"/>
        <v>34000</v>
      </c>
      <c r="R1006" s="6"/>
      <c r="S1006" s="6">
        <f t="shared" si="78"/>
        <v>0</v>
      </c>
      <c r="T1006" s="5" t="s">
        <v>25</v>
      </c>
      <c r="X1006" s="5" t="s">
        <v>1195</v>
      </c>
      <c r="Y1006" s="5" t="s">
        <v>1196</v>
      </c>
      <c r="Z1006" s="5" t="s">
        <v>1195</v>
      </c>
      <c r="AA1006" s="5" t="s">
        <v>24</v>
      </c>
      <c r="AB1006" s="6">
        <v>17</v>
      </c>
      <c r="AC1006" s="6">
        <v>2000</v>
      </c>
      <c r="AD1006" s="6">
        <f t="shared" si="79"/>
        <v>34000</v>
      </c>
      <c r="AE1006" s="6"/>
      <c r="AF1006" s="6">
        <f t="shared" si="80"/>
        <v>0</v>
      </c>
    </row>
    <row r="1007" spans="1:32" x14ac:dyDescent="0.2">
      <c r="A1007" s="1">
        <v>1847</v>
      </c>
      <c r="B1007" s="4" t="s">
        <v>57</v>
      </c>
      <c r="C1007" s="4">
        <v>46010</v>
      </c>
      <c r="D1007" s="5" t="s">
        <v>350</v>
      </c>
      <c r="E1007" s="5"/>
      <c r="F1007" s="5" t="s">
        <v>1195</v>
      </c>
      <c r="G1007" s="5" t="s">
        <v>1195</v>
      </c>
      <c r="H1007" s="5">
        <f t="shared" si="81"/>
        <v>9</v>
      </c>
      <c r="I1007" s="5"/>
      <c r="J1007" s="5" t="s">
        <v>1195</v>
      </c>
      <c r="K1007" s="5" t="s">
        <v>1195</v>
      </c>
      <c r="L1007" s="5" t="s">
        <v>1196</v>
      </c>
      <c r="M1007" s="5" t="s">
        <v>1195</v>
      </c>
      <c r="N1007" s="5" t="s">
        <v>24</v>
      </c>
      <c r="O1007" s="6">
        <v>2</v>
      </c>
      <c r="P1007" s="7">
        <v>2000</v>
      </c>
      <c r="Q1007" s="6">
        <f t="shared" si="77"/>
        <v>4000</v>
      </c>
      <c r="R1007" s="7">
        <v>1100</v>
      </c>
      <c r="S1007" s="6">
        <f t="shared" si="78"/>
        <v>2200</v>
      </c>
      <c r="T1007" s="5" t="s">
        <v>25</v>
      </c>
      <c r="X1007" s="5" t="s">
        <v>1195</v>
      </c>
      <c r="Y1007" s="5" t="s">
        <v>1196</v>
      </c>
      <c r="Z1007" s="5" t="s">
        <v>1195</v>
      </c>
      <c r="AA1007" s="5" t="s">
        <v>24</v>
      </c>
      <c r="AB1007" s="6">
        <v>2</v>
      </c>
      <c r="AC1007" s="7">
        <v>2000</v>
      </c>
      <c r="AD1007" s="6">
        <f t="shared" si="79"/>
        <v>4000</v>
      </c>
      <c r="AE1007" s="7">
        <v>1100</v>
      </c>
      <c r="AF1007" s="6">
        <f t="shared" si="80"/>
        <v>2200</v>
      </c>
    </row>
    <row r="1008" spans="1:32" x14ac:dyDescent="0.2">
      <c r="A1008" s="1">
        <v>2115</v>
      </c>
      <c r="B1008" s="4" t="s">
        <v>79</v>
      </c>
      <c r="C1008" s="4">
        <v>46011</v>
      </c>
      <c r="D1008" s="5" t="s">
        <v>201</v>
      </c>
      <c r="E1008" s="5"/>
      <c r="F1008" s="5" t="s">
        <v>1197</v>
      </c>
      <c r="G1008" s="5" t="s">
        <v>1197</v>
      </c>
      <c r="H1008" s="5">
        <f t="shared" si="81"/>
        <v>13</v>
      </c>
      <c r="I1008" s="5"/>
      <c r="J1008" s="5" t="s">
        <v>1197</v>
      </c>
      <c r="K1008" s="5" t="s">
        <v>1197</v>
      </c>
      <c r="L1008" s="5" t="s">
        <v>1198</v>
      </c>
      <c r="M1008" s="5" t="s">
        <v>1197</v>
      </c>
      <c r="N1008" s="5" t="s">
        <v>24</v>
      </c>
      <c r="O1008" s="6">
        <v>10</v>
      </c>
      <c r="P1008" s="7">
        <v>3000</v>
      </c>
      <c r="Q1008" s="6">
        <f t="shared" si="77"/>
        <v>30000</v>
      </c>
      <c r="R1008" s="7">
        <v>2250</v>
      </c>
      <c r="S1008" s="6">
        <f t="shared" si="78"/>
        <v>22500</v>
      </c>
      <c r="T1008" s="5" t="s">
        <v>25</v>
      </c>
      <c r="X1008" s="5" t="s">
        <v>1197</v>
      </c>
      <c r="Y1008" s="5" t="s">
        <v>1198</v>
      </c>
      <c r="Z1008" s="5" t="s">
        <v>1197</v>
      </c>
      <c r="AA1008" s="5" t="s">
        <v>24</v>
      </c>
      <c r="AB1008" s="6">
        <v>10</v>
      </c>
      <c r="AC1008" s="7">
        <v>3000</v>
      </c>
      <c r="AD1008" s="6">
        <f t="shared" si="79"/>
        <v>30000</v>
      </c>
      <c r="AE1008" s="7">
        <v>2250</v>
      </c>
      <c r="AF1008" s="6">
        <f t="shared" si="80"/>
        <v>22500</v>
      </c>
    </row>
    <row r="1009" spans="1:32" x14ac:dyDescent="0.2">
      <c r="A1009" s="1">
        <v>1923</v>
      </c>
      <c r="B1009" s="4" t="s">
        <v>57</v>
      </c>
      <c r="C1009" s="4">
        <v>46010</v>
      </c>
      <c r="D1009" s="5" t="s">
        <v>1199</v>
      </c>
      <c r="E1009" s="5"/>
      <c r="F1009" s="5" t="s">
        <v>1200</v>
      </c>
      <c r="G1009" s="5" t="s">
        <v>1200</v>
      </c>
      <c r="H1009" s="5">
        <f t="shared" si="81"/>
        <v>24</v>
      </c>
      <c r="I1009" s="5"/>
      <c r="J1009" s="5" t="s">
        <v>1201</v>
      </c>
      <c r="K1009" s="5" t="s">
        <v>1201</v>
      </c>
      <c r="L1009" s="5" t="s">
        <v>1202</v>
      </c>
      <c r="M1009" s="5" t="s">
        <v>1201</v>
      </c>
      <c r="N1009" s="5" t="s">
        <v>24</v>
      </c>
      <c r="O1009" s="6">
        <v>2</v>
      </c>
      <c r="P1009" s="7">
        <v>1000</v>
      </c>
      <c r="Q1009" s="6">
        <f t="shared" si="77"/>
        <v>2000</v>
      </c>
      <c r="R1009" s="7">
        <v>708</v>
      </c>
      <c r="S1009" s="6">
        <f t="shared" si="78"/>
        <v>1416</v>
      </c>
      <c r="T1009" s="5" t="s">
        <v>25</v>
      </c>
      <c r="X1009" s="5" t="s">
        <v>1200</v>
      </c>
      <c r="Y1009" s="5" t="s">
        <v>1202</v>
      </c>
      <c r="Z1009" s="5" t="s">
        <v>1201</v>
      </c>
      <c r="AA1009" s="5" t="s">
        <v>24</v>
      </c>
      <c r="AB1009" s="6">
        <v>2</v>
      </c>
      <c r="AC1009" s="7">
        <v>1000</v>
      </c>
      <c r="AD1009" s="6">
        <f t="shared" si="79"/>
        <v>2000</v>
      </c>
      <c r="AE1009" s="7">
        <v>708</v>
      </c>
      <c r="AF1009" s="6">
        <f t="shared" si="80"/>
        <v>1416</v>
      </c>
    </row>
    <row r="1010" spans="1:32" x14ac:dyDescent="0.2">
      <c r="A1010" s="1">
        <v>1964</v>
      </c>
      <c r="B1010" s="4" t="s">
        <v>83</v>
      </c>
      <c r="C1010" s="4">
        <v>46010</v>
      </c>
      <c r="D1010" s="5" t="s">
        <v>151</v>
      </c>
      <c r="E1010" s="5"/>
      <c r="F1010" s="5" t="s">
        <v>1200</v>
      </c>
      <c r="G1010" s="5" t="s">
        <v>1200</v>
      </c>
      <c r="H1010" s="5">
        <f t="shared" si="81"/>
        <v>24</v>
      </c>
      <c r="I1010" s="5"/>
      <c r="J1010" s="5" t="s">
        <v>1201</v>
      </c>
      <c r="K1010" s="5" t="s">
        <v>1201</v>
      </c>
      <c r="L1010" s="5" t="s">
        <v>1202</v>
      </c>
      <c r="M1010" s="5" t="s">
        <v>1201</v>
      </c>
      <c r="N1010" s="5" t="s">
        <v>24</v>
      </c>
      <c r="O1010" s="6">
        <v>192</v>
      </c>
      <c r="P1010" s="7">
        <v>1000</v>
      </c>
      <c r="Q1010" s="6">
        <f t="shared" si="77"/>
        <v>192000</v>
      </c>
      <c r="R1010" s="7">
        <v>708</v>
      </c>
      <c r="S1010" s="6">
        <f t="shared" si="78"/>
        <v>135936</v>
      </c>
      <c r="T1010" s="5" t="s">
        <v>25</v>
      </c>
      <c r="X1010" s="5" t="s">
        <v>1200</v>
      </c>
      <c r="Y1010" s="5" t="s">
        <v>1202</v>
      </c>
      <c r="Z1010" s="5" t="s">
        <v>1201</v>
      </c>
      <c r="AA1010" s="5" t="s">
        <v>24</v>
      </c>
      <c r="AB1010" s="6">
        <v>192</v>
      </c>
      <c r="AC1010" s="7">
        <v>1000</v>
      </c>
      <c r="AD1010" s="6">
        <f t="shared" si="79"/>
        <v>192000</v>
      </c>
      <c r="AE1010" s="7">
        <v>708</v>
      </c>
      <c r="AF1010" s="6">
        <f t="shared" si="80"/>
        <v>135936</v>
      </c>
    </row>
    <row r="1011" spans="1:32" x14ac:dyDescent="0.2">
      <c r="A1011" s="1">
        <v>1969</v>
      </c>
      <c r="B1011" s="4" t="s">
        <v>83</v>
      </c>
      <c r="C1011" s="4">
        <v>46010</v>
      </c>
      <c r="D1011" s="5" t="s">
        <v>138</v>
      </c>
      <c r="E1011" s="5"/>
      <c r="F1011" s="5" t="s">
        <v>1200</v>
      </c>
      <c r="G1011" s="5" t="s">
        <v>1200</v>
      </c>
      <c r="H1011" s="5">
        <f t="shared" si="81"/>
        <v>24</v>
      </c>
      <c r="I1011" s="5"/>
      <c r="J1011" s="5" t="s">
        <v>1201</v>
      </c>
      <c r="K1011" s="5" t="s">
        <v>1201</v>
      </c>
      <c r="L1011" s="5" t="s">
        <v>1202</v>
      </c>
      <c r="M1011" s="5" t="s">
        <v>1201</v>
      </c>
      <c r="N1011" s="5" t="s">
        <v>24</v>
      </c>
      <c r="O1011" s="6">
        <v>36</v>
      </c>
      <c r="P1011" s="7">
        <v>1000</v>
      </c>
      <c r="Q1011" s="6">
        <f t="shared" si="77"/>
        <v>36000</v>
      </c>
      <c r="R1011" s="7">
        <v>708</v>
      </c>
      <c r="S1011" s="6">
        <f t="shared" si="78"/>
        <v>25488</v>
      </c>
      <c r="T1011" s="5" t="s">
        <v>25</v>
      </c>
      <c r="X1011" s="5" t="s">
        <v>1200</v>
      </c>
      <c r="Y1011" s="5" t="s">
        <v>1202</v>
      </c>
      <c r="Z1011" s="5" t="s">
        <v>1201</v>
      </c>
      <c r="AA1011" s="5" t="s">
        <v>24</v>
      </c>
      <c r="AB1011" s="6">
        <v>36</v>
      </c>
      <c r="AC1011" s="7">
        <v>1000</v>
      </c>
      <c r="AD1011" s="6">
        <f t="shared" si="79"/>
        <v>36000</v>
      </c>
      <c r="AE1011" s="7">
        <v>708</v>
      </c>
      <c r="AF1011" s="6">
        <f t="shared" si="80"/>
        <v>25488</v>
      </c>
    </row>
    <row r="1012" spans="1:32" x14ac:dyDescent="0.2">
      <c r="A1012" s="1">
        <v>1979</v>
      </c>
      <c r="B1012" s="4" t="s">
        <v>83</v>
      </c>
      <c r="C1012" s="4">
        <v>46011</v>
      </c>
      <c r="D1012" s="5" t="s">
        <v>143</v>
      </c>
      <c r="E1012" s="5"/>
      <c r="F1012" s="5" t="s">
        <v>1200</v>
      </c>
      <c r="G1012" s="5" t="s">
        <v>1200</v>
      </c>
      <c r="H1012" s="5">
        <f t="shared" si="81"/>
        <v>24</v>
      </c>
      <c r="I1012" s="5"/>
      <c r="J1012" s="5" t="s">
        <v>1201</v>
      </c>
      <c r="K1012" s="5" t="s">
        <v>1201</v>
      </c>
      <c r="L1012" s="5" t="s">
        <v>1202</v>
      </c>
      <c r="M1012" s="5" t="s">
        <v>1201</v>
      </c>
      <c r="N1012" s="5" t="s">
        <v>24</v>
      </c>
      <c r="O1012" s="6">
        <v>70</v>
      </c>
      <c r="P1012" s="7">
        <v>1000</v>
      </c>
      <c r="Q1012" s="6">
        <f t="shared" si="77"/>
        <v>70000</v>
      </c>
      <c r="R1012" s="7">
        <v>708</v>
      </c>
      <c r="S1012" s="6">
        <f t="shared" si="78"/>
        <v>49560</v>
      </c>
      <c r="T1012" s="5" t="s">
        <v>25</v>
      </c>
      <c r="X1012" s="5" t="s">
        <v>1200</v>
      </c>
      <c r="Y1012" s="5" t="s">
        <v>1202</v>
      </c>
      <c r="Z1012" s="5" t="s">
        <v>1201</v>
      </c>
      <c r="AA1012" s="5" t="s">
        <v>24</v>
      </c>
      <c r="AB1012" s="6">
        <v>70</v>
      </c>
      <c r="AC1012" s="7">
        <v>1000</v>
      </c>
      <c r="AD1012" s="6">
        <f t="shared" si="79"/>
        <v>70000</v>
      </c>
      <c r="AE1012" s="7">
        <v>708</v>
      </c>
      <c r="AF1012" s="6">
        <f t="shared" si="80"/>
        <v>49560</v>
      </c>
    </row>
    <row r="1013" spans="1:32" x14ac:dyDescent="0.2">
      <c r="A1013" s="1">
        <v>1993</v>
      </c>
      <c r="B1013" s="4" t="s">
        <v>83</v>
      </c>
      <c r="C1013" s="4">
        <v>46011</v>
      </c>
      <c r="D1013" s="5" t="s">
        <v>618</v>
      </c>
      <c r="E1013" s="5"/>
      <c r="F1013" s="5" t="s">
        <v>1200</v>
      </c>
      <c r="G1013" s="5" t="s">
        <v>1200</v>
      </c>
      <c r="H1013" s="5">
        <f t="shared" si="81"/>
        <v>24</v>
      </c>
      <c r="I1013" s="5"/>
      <c r="J1013" s="5" t="s">
        <v>1201</v>
      </c>
      <c r="K1013" s="5" t="s">
        <v>1201</v>
      </c>
      <c r="L1013" s="5" t="s">
        <v>1202</v>
      </c>
      <c r="M1013" s="5" t="s">
        <v>1201</v>
      </c>
      <c r="N1013" s="5" t="s">
        <v>24</v>
      </c>
      <c r="O1013" s="6">
        <v>36</v>
      </c>
      <c r="P1013" s="7">
        <v>1000</v>
      </c>
      <c r="Q1013" s="6">
        <f t="shared" si="77"/>
        <v>36000</v>
      </c>
      <c r="R1013" s="7">
        <v>708</v>
      </c>
      <c r="S1013" s="6">
        <f t="shared" si="78"/>
        <v>25488</v>
      </c>
      <c r="T1013" s="5" t="s">
        <v>25</v>
      </c>
      <c r="X1013" s="5" t="s">
        <v>1200</v>
      </c>
      <c r="Y1013" s="5" t="s">
        <v>1202</v>
      </c>
      <c r="Z1013" s="5" t="s">
        <v>1201</v>
      </c>
      <c r="AA1013" s="5" t="s">
        <v>24</v>
      </c>
      <c r="AB1013" s="6">
        <v>36</v>
      </c>
      <c r="AC1013" s="7">
        <v>1000</v>
      </c>
      <c r="AD1013" s="6">
        <f t="shared" si="79"/>
        <v>36000</v>
      </c>
      <c r="AE1013" s="7">
        <v>708</v>
      </c>
      <c r="AF1013" s="6">
        <f t="shared" si="80"/>
        <v>25488</v>
      </c>
    </row>
    <row r="1014" spans="1:32" x14ac:dyDescent="0.2">
      <c r="A1014" s="1">
        <v>1927</v>
      </c>
      <c r="B1014" s="4" t="s">
        <v>57</v>
      </c>
      <c r="C1014" s="4">
        <v>46010</v>
      </c>
      <c r="D1014" s="5" t="s">
        <v>1199</v>
      </c>
      <c r="E1014" s="5"/>
      <c r="F1014" s="5" t="s">
        <v>1203</v>
      </c>
      <c r="G1014" s="5" t="s">
        <v>1203</v>
      </c>
      <c r="H1014" s="5">
        <f t="shared" si="81"/>
        <v>24</v>
      </c>
      <c r="I1014" s="5"/>
      <c r="J1014" s="5" t="s">
        <v>1201</v>
      </c>
      <c r="K1014" s="5" t="s">
        <v>1201</v>
      </c>
      <c r="L1014" s="5" t="s">
        <v>1202</v>
      </c>
      <c r="M1014" s="5" t="s">
        <v>1201</v>
      </c>
      <c r="N1014" s="5" t="s">
        <v>24</v>
      </c>
      <c r="O1014" s="6">
        <v>24</v>
      </c>
      <c r="P1014" s="7">
        <v>1000</v>
      </c>
      <c r="Q1014" s="6">
        <f t="shared" si="77"/>
        <v>24000</v>
      </c>
      <c r="R1014" s="7">
        <v>708</v>
      </c>
      <c r="S1014" s="6">
        <f t="shared" si="78"/>
        <v>16992</v>
      </c>
      <c r="T1014" s="5" t="s">
        <v>25</v>
      </c>
      <c r="X1014" s="5" t="s">
        <v>1203</v>
      </c>
      <c r="Y1014" s="5" t="s">
        <v>1202</v>
      </c>
      <c r="Z1014" s="5" t="s">
        <v>1201</v>
      </c>
      <c r="AA1014" s="5" t="s">
        <v>24</v>
      </c>
      <c r="AB1014" s="6">
        <v>24</v>
      </c>
      <c r="AC1014" s="7">
        <v>1000</v>
      </c>
      <c r="AD1014" s="6">
        <f t="shared" si="79"/>
        <v>24000</v>
      </c>
      <c r="AE1014" s="7">
        <v>708</v>
      </c>
      <c r="AF1014" s="6">
        <f t="shared" si="80"/>
        <v>16992</v>
      </c>
    </row>
    <row r="1015" spans="1:32" x14ac:dyDescent="0.2">
      <c r="A1015" s="1">
        <v>1968</v>
      </c>
      <c r="B1015" s="4" t="s">
        <v>83</v>
      </c>
      <c r="C1015" s="4">
        <v>46010</v>
      </c>
      <c r="D1015" s="5" t="s">
        <v>138</v>
      </c>
      <c r="E1015" s="5"/>
      <c r="F1015" s="5" t="s">
        <v>1203</v>
      </c>
      <c r="G1015" s="5" t="s">
        <v>1203</v>
      </c>
      <c r="H1015" s="5">
        <f t="shared" si="81"/>
        <v>24</v>
      </c>
      <c r="I1015" s="5"/>
      <c r="J1015" s="5" t="s">
        <v>1201</v>
      </c>
      <c r="K1015" s="5" t="s">
        <v>1201</v>
      </c>
      <c r="L1015" s="5" t="s">
        <v>1202</v>
      </c>
      <c r="M1015" s="5" t="s">
        <v>1201</v>
      </c>
      <c r="N1015" s="5" t="s">
        <v>24</v>
      </c>
      <c r="O1015" s="6">
        <v>136</v>
      </c>
      <c r="P1015" s="7">
        <v>1000</v>
      </c>
      <c r="Q1015" s="6">
        <f t="shared" si="77"/>
        <v>136000</v>
      </c>
      <c r="R1015" s="7">
        <v>708</v>
      </c>
      <c r="S1015" s="6">
        <f t="shared" si="78"/>
        <v>96288</v>
      </c>
      <c r="T1015" s="5" t="s">
        <v>25</v>
      </c>
      <c r="X1015" s="5" t="s">
        <v>1203</v>
      </c>
      <c r="Y1015" s="5" t="s">
        <v>1202</v>
      </c>
      <c r="Z1015" s="5" t="s">
        <v>1201</v>
      </c>
      <c r="AA1015" s="5" t="s">
        <v>24</v>
      </c>
      <c r="AB1015" s="6">
        <v>136</v>
      </c>
      <c r="AC1015" s="7">
        <v>1000</v>
      </c>
      <c r="AD1015" s="6">
        <f t="shared" si="79"/>
        <v>136000</v>
      </c>
      <c r="AE1015" s="7">
        <v>708</v>
      </c>
      <c r="AF1015" s="6">
        <f t="shared" si="80"/>
        <v>96288</v>
      </c>
    </row>
    <row r="1016" spans="1:32" x14ac:dyDescent="0.2">
      <c r="A1016" s="1">
        <v>1980</v>
      </c>
      <c r="B1016" s="4" t="s">
        <v>83</v>
      </c>
      <c r="C1016" s="4">
        <v>46011</v>
      </c>
      <c r="D1016" s="5" t="s">
        <v>143</v>
      </c>
      <c r="E1016" s="5"/>
      <c r="F1016" s="5" t="s">
        <v>1203</v>
      </c>
      <c r="G1016" s="5" t="s">
        <v>1203</v>
      </c>
      <c r="H1016" s="5">
        <f t="shared" si="81"/>
        <v>24</v>
      </c>
      <c r="I1016" s="5"/>
      <c r="J1016" s="5" t="s">
        <v>1201</v>
      </c>
      <c r="K1016" s="5" t="s">
        <v>1201</v>
      </c>
      <c r="L1016" s="5" t="s">
        <v>1202</v>
      </c>
      <c r="M1016" s="5" t="s">
        <v>1201</v>
      </c>
      <c r="N1016" s="5" t="s">
        <v>24</v>
      </c>
      <c r="O1016" s="6">
        <v>60</v>
      </c>
      <c r="P1016" s="7">
        <v>1000</v>
      </c>
      <c r="Q1016" s="6">
        <f t="shared" si="77"/>
        <v>60000</v>
      </c>
      <c r="R1016" s="7">
        <v>708</v>
      </c>
      <c r="S1016" s="6">
        <f t="shared" si="78"/>
        <v>42480</v>
      </c>
      <c r="T1016" s="5" t="s">
        <v>25</v>
      </c>
      <c r="X1016" s="5" t="s">
        <v>1203</v>
      </c>
      <c r="Y1016" s="5" t="s">
        <v>1202</v>
      </c>
      <c r="Z1016" s="5" t="s">
        <v>1201</v>
      </c>
      <c r="AA1016" s="5" t="s">
        <v>24</v>
      </c>
      <c r="AB1016" s="6">
        <v>60</v>
      </c>
      <c r="AC1016" s="7">
        <v>1000</v>
      </c>
      <c r="AD1016" s="6">
        <f t="shared" si="79"/>
        <v>60000</v>
      </c>
      <c r="AE1016" s="7">
        <v>708</v>
      </c>
      <c r="AF1016" s="6">
        <f t="shared" si="80"/>
        <v>42480</v>
      </c>
    </row>
    <row r="1017" spans="1:32" x14ac:dyDescent="0.2">
      <c r="A1017" s="1">
        <v>2010</v>
      </c>
      <c r="B1017" s="4" t="s">
        <v>83</v>
      </c>
      <c r="C1017" s="4">
        <v>46011</v>
      </c>
      <c r="D1017" s="5" t="s">
        <v>1147</v>
      </c>
      <c r="E1017" s="5"/>
      <c r="F1017" s="5" t="s">
        <v>1203</v>
      </c>
      <c r="G1017" s="5" t="s">
        <v>1203</v>
      </c>
      <c r="H1017" s="5">
        <f t="shared" si="81"/>
        <v>24</v>
      </c>
      <c r="I1017" s="5"/>
      <c r="J1017" s="5" t="s">
        <v>1201</v>
      </c>
      <c r="K1017" s="5" t="s">
        <v>1201</v>
      </c>
      <c r="L1017" s="5" t="s">
        <v>1202</v>
      </c>
      <c r="M1017" s="5" t="s">
        <v>1201</v>
      </c>
      <c r="N1017" s="5" t="s">
        <v>24</v>
      </c>
      <c r="O1017" s="6">
        <v>12</v>
      </c>
      <c r="P1017" s="7">
        <v>1000</v>
      </c>
      <c r="Q1017" s="6">
        <f t="shared" si="77"/>
        <v>12000</v>
      </c>
      <c r="R1017" s="7">
        <v>708</v>
      </c>
      <c r="S1017" s="6">
        <f t="shared" si="78"/>
        <v>8496</v>
      </c>
      <c r="T1017" s="5" t="s">
        <v>25</v>
      </c>
      <c r="X1017" s="5" t="s">
        <v>1203</v>
      </c>
      <c r="Y1017" s="5" t="s">
        <v>1202</v>
      </c>
      <c r="Z1017" s="5" t="s">
        <v>1201</v>
      </c>
      <c r="AA1017" s="5" t="s">
        <v>24</v>
      </c>
      <c r="AB1017" s="6">
        <v>12</v>
      </c>
      <c r="AC1017" s="7">
        <v>1000</v>
      </c>
      <c r="AD1017" s="6">
        <f t="shared" si="79"/>
        <v>12000</v>
      </c>
      <c r="AE1017" s="7">
        <v>708</v>
      </c>
      <c r="AF1017" s="6">
        <f t="shared" si="80"/>
        <v>8496</v>
      </c>
    </row>
    <row r="1018" spans="1:32" x14ac:dyDescent="0.2">
      <c r="A1018" s="1">
        <v>1922</v>
      </c>
      <c r="B1018" s="4" t="s">
        <v>57</v>
      </c>
      <c r="C1018" s="4">
        <v>46010</v>
      </c>
      <c r="D1018" s="5" t="s">
        <v>1199</v>
      </c>
      <c r="E1018" s="5"/>
      <c r="F1018" s="5" t="s">
        <v>1204</v>
      </c>
      <c r="G1018" s="5" t="s">
        <v>1204</v>
      </c>
      <c r="H1018" s="5">
        <f t="shared" si="81"/>
        <v>24</v>
      </c>
      <c r="I1018" s="5"/>
      <c r="J1018" s="5" t="s">
        <v>1201</v>
      </c>
      <c r="K1018" s="5" t="s">
        <v>1201</v>
      </c>
      <c r="L1018" s="5" t="s">
        <v>1202</v>
      </c>
      <c r="M1018" s="5" t="s">
        <v>1201</v>
      </c>
      <c r="N1018" s="5" t="s">
        <v>24</v>
      </c>
      <c r="O1018" s="6">
        <v>34</v>
      </c>
      <c r="P1018" s="7">
        <v>1000</v>
      </c>
      <c r="Q1018" s="6">
        <f t="shared" si="77"/>
        <v>34000</v>
      </c>
      <c r="R1018" s="7">
        <v>708</v>
      </c>
      <c r="S1018" s="6">
        <f t="shared" si="78"/>
        <v>24072</v>
      </c>
      <c r="T1018" s="5" t="s">
        <v>25</v>
      </c>
      <c r="X1018" s="5" t="s">
        <v>1204</v>
      </c>
      <c r="Y1018" s="5" t="s">
        <v>1202</v>
      </c>
      <c r="Z1018" s="5" t="s">
        <v>1201</v>
      </c>
      <c r="AA1018" s="5" t="s">
        <v>24</v>
      </c>
      <c r="AB1018" s="6">
        <v>34</v>
      </c>
      <c r="AC1018" s="7">
        <v>1000</v>
      </c>
      <c r="AD1018" s="6">
        <f t="shared" si="79"/>
        <v>34000</v>
      </c>
      <c r="AE1018" s="7">
        <v>708</v>
      </c>
      <c r="AF1018" s="6">
        <f t="shared" si="80"/>
        <v>24072</v>
      </c>
    </row>
    <row r="1019" spans="1:32" x14ac:dyDescent="0.2">
      <c r="A1019" s="1">
        <v>1973</v>
      </c>
      <c r="B1019" s="4" t="s">
        <v>83</v>
      </c>
      <c r="C1019" s="4">
        <v>46010</v>
      </c>
      <c r="D1019" s="5" t="s">
        <v>138</v>
      </c>
      <c r="E1019" s="5"/>
      <c r="F1019" s="5" t="s">
        <v>1204</v>
      </c>
      <c r="G1019" s="5" t="s">
        <v>1204</v>
      </c>
      <c r="H1019" s="5">
        <f t="shared" si="81"/>
        <v>24</v>
      </c>
      <c r="I1019" s="5"/>
      <c r="J1019" s="5" t="s">
        <v>1201</v>
      </c>
      <c r="K1019" s="5" t="s">
        <v>1201</v>
      </c>
      <c r="L1019" s="5" t="s">
        <v>1202</v>
      </c>
      <c r="M1019" s="5" t="s">
        <v>1201</v>
      </c>
      <c r="N1019" s="5" t="s">
        <v>24</v>
      </c>
      <c r="O1019" s="6">
        <v>16</v>
      </c>
      <c r="P1019" s="7">
        <v>1000</v>
      </c>
      <c r="Q1019" s="6">
        <f t="shared" si="77"/>
        <v>16000</v>
      </c>
      <c r="R1019" s="7">
        <v>708</v>
      </c>
      <c r="S1019" s="6">
        <f t="shared" si="78"/>
        <v>11328</v>
      </c>
      <c r="T1019" s="5" t="s">
        <v>25</v>
      </c>
      <c r="X1019" s="5" t="s">
        <v>1204</v>
      </c>
      <c r="Y1019" s="5" t="s">
        <v>1202</v>
      </c>
      <c r="Z1019" s="5" t="s">
        <v>1201</v>
      </c>
      <c r="AA1019" s="5" t="s">
        <v>24</v>
      </c>
      <c r="AB1019" s="6">
        <v>16</v>
      </c>
      <c r="AC1019" s="7">
        <v>1000</v>
      </c>
      <c r="AD1019" s="6">
        <f t="shared" si="79"/>
        <v>16000</v>
      </c>
      <c r="AE1019" s="7">
        <v>708</v>
      </c>
      <c r="AF1019" s="6">
        <f t="shared" si="80"/>
        <v>11328</v>
      </c>
    </row>
    <row r="1020" spans="1:32" x14ac:dyDescent="0.2">
      <c r="A1020" s="1">
        <v>1978</v>
      </c>
      <c r="B1020" s="4" t="s">
        <v>83</v>
      </c>
      <c r="C1020" s="4">
        <v>46011</v>
      </c>
      <c r="D1020" s="5" t="s">
        <v>143</v>
      </c>
      <c r="E1020" s="5"/>
      <c r="F1020" s="5" t="s">
        <v>1204</v>
      </c>
      <c r="G1020" s="5" t="s">
        <v>1204</v>
      </c>
      <c r="H1020" s="5">
        <f t="shared" si="81"/>
        <v>24</v>
      </c>
      <c r="I1020" s="5"/>
      <c r="J1020" s="5" t="s">
        <v>1201</v>
      </c>
      <c r="K1020" s="5" t="s">
        <v>1201</v>
      </c>
      <c r="L1020" s="5" t="s">
        <v>1202</v>
      </c>
      <c r="M1020" s="5" t="s">
        <v>1201</v>
      </c>
      <c r="N1020" s="5" t="s">
        <v>24</v>
      </c>
      <c r="O1020" s="6">
        <v>37</v>
      </c>
      <c r="P1020" s="7">
        <v>1000</v>
      </c>
      <c r="Q1020" s="6">
        <f t="shared" si="77"/>
        <v>37000</v>
      </c>
      <c r="R1020" s="7">
        <v>708</v>
      </c>
      <c r="S1020" s="6">
        <f t="shared" si="78"/>
        <v>26196</v>
      </c>
      <c r="T1020" s="5" t="s">
        <v>25</v>
      </c>
      <c r="X1020" s="5" t="s">
        <v>1204</v>
      </c>
      <c r="Y1020" s="5" t="s">
        <v>1202</v>
      </c>
      <c r="Z1020" s="5" t="s">
        <v>1201</v>
      </c>
      <c r="AA1020" s="5" t="s">
        <v>24</v>
      </c>
      <c r="AB1020" s="6">
        <v>37</v>
      </c>
      <c r="AC1020" s="7">
        <v>1000</v>
      </c>
      <c r="AD1020" s="6">
        <f t="shared" si="79"/>
        <v>37000</v>
      </c>
      <c r="AE1020" s="7">
        <v>708</v>
      </c>
      <c r="AF1020" s="6">
        <f t="shared" si="80"/>
        <v>26196</v>
      </c>
    </row>
    <row r="1021" spans="1:32" x14ac:dyDescent="0.2">
      <c r="A1021" s="1">
        <v>1995</v>
      </c>
      <c r="B1021" s="4" t="s">
        <v>83</v>
      </c>
      <c r="C1021" s="4">
        <v>46011</v>
      </c>
      <c r="D1021" s="5" t="s">
        <v>618</v>
      </c>
      <c r="E1021" s="5"/>
      <c r="F1021" s="5" t="s">
        <v>1204</v>
      </c>
      <c r="G1021" s="5" t="s">
        <v>1204</v>
      </c>
      <c r="H1021" s="5">
        <f t="shared" si="81"/>
        <v>24</v>
      </c>
      <c r="I1021" s="5"/>
      <c r="J1021" s="5" t="s">
        <v>1201</v>
      </c>
      <c r="K1021" s="5" t="s">
        <v>1201</v>
      </c>
      <c r="L1021" s="5" t="s">
        <v>1202</v>
      </c>
      <c r="M1021" s="5" t="s">
        <v>1201</v>
      </c>
      <c r="N1021" s="5" t="s">
        <v>24</v>
      </c>
      <c r="O1021" s="6">
        <v>12</v>
      </c>
      <c r="P1021" s="7">
        <v>1000</v>
      </c>
      <c r="Q1021" s="6">
        <f t="shared" si="77"/>
        <v>12000</v>
      </c>
      <c r="R1021" s="7">
        <v>708</v>
      </c>
      <c r="S1021" s="6">
        <f t="shared" si="78"/>
        <v>8496</v>
      </c>
      <c r="T1021" s="5" t="s">
        <v>25</v>
      </c>
      <c r="X1021" s="5" t="s">
        <v>1204</v>
      </c>
      <c r="Y1021" s="5" t="s">
        <v>1202</v>
      </c>
      <c r="Z1021" s="5" t="s">
        <v>1201</v>
      </c>
      <c r="AA1021" s="5" t="s">
        <v>24</v>
      </c>
      <c r="AB1021" s="6">
        <v>12</v>
      </c>
      <c r="AC1021" s="7">
        <v>1000</v>
      </c>
      <c r="AD1021" s="6">
        <f t="shared" si="79"/>
        <v>12000</v>
      </c>
      <c r="AE1021" s="7">
        <v>708</v>
      </c>
      <c r="AF1021" s="6">
        <f t="shared" si="80"/>
        <v>8496</v>
      </c>
    </row>
    <row r="1022" spans="1:32" x14ac:dyDescent="0.2">
      <c r="A1022" s="1">
        <v>1996</v>
      </c>
      <c r="B1022" s="4" t="s">
        <v>83</v>
      </c>
      <c r="C1022" s="4">
        <v>46011</v>
      </c>
      <c r="D1022" s="5" t="s">
        <v>618</v>
      </c>
      <c r="E1022" s="5"/>
      <c r="F1022" s="5" t="s">
        <v>1204</v>
      </c>
      <c r="G1022" s="5" t="s">
        <v>1204</v>
      </c>
      <c r="H1022" s="5">
        <f t="shared" si="81"/>
        <v>24</v>
      </c>
      <c r="I1022" s="5"/>
      <c r="J1022" s="5" t="s">
        <v>1201</v>
      </c>
      <c r="K1022" s="5" t="s">
        <v>1201</v>
      </c>
      <c r="L1022" s="5" t="s">
        <v>1202</v>
      </c>
      <c r="M1022" s="5" t="s">
        <v>1201</v>
      </c>
      <c r="N1022" s="5" t="s">
        <v>24</v>
      </c>
      <c r="O1022" s="6">
        <v>96</v>
      </c>
      <c r="P1022" s="7">
        <v>1000</v>
      </c>
      <c r="Q1022" s="6">
        <f t="shared" si="77"/>
        <v>96000</v>
      </c>
      <c r="R1022" s="7">
        <v>708</v>
      </c>
      <c r="S1022" s="6">
        <f t="shared" si="78"/>
        <v>67968</v>
      </c>
      <c r="T1022" s="5" t="s">
        <v>25</v>
      </c>
      <c r="X1022" s="5" t="s">
        <v>1204</v>
      </c>
      <c r="Y1022" s="5" t="s">
        <v>1202</v>
      </c>
      <c r="Z1022" s="5" t="s">
        <v>1201</v>
      </c>
      <c r="AA1022" s="5" t="s">
        <v>24</v>
      </c>
      <c r="AB1022" s="6">
        <v>96</v>
      </c>
      <c r="AC1022" s="7">
        <v>1000</v>
      </c>
      <c r="AD1022" s="6">
        <f t="shared" si="79"/>
        <v>96000</v>
      </c>
      <c r="AE1022" s="7">
        <v>708</v>
      </c>
      <c r="AF1022" s="6">
        <f t="shared" si="80"/>
        <v>67968</v>
      </c>
    </row>
    <row r="1023" spans="1:32" x14ac:dyDescent="0.2">
      <c r="A1023" s="1">
        <v>2009</v>
      </c>
      <c r="B1023" s="4" t="s">
        <v>83</v>
      </c>
      <c r="C1023" s="4">
        <v>46011</v>
      </c>
      <c r="D1023" s="5" t="s">
        <v>1147</v>
      </c>
      <c r="E1023" s="5"/>
      <c r="F1023" s="5" t="s">
        <v>1204</v>
      </c>
      <c r="G1023" s="5" t="s">
        <v>1204</v>
      </c>
      <c r="H1023" s="5">
        <f t="shared" si="81"/>
        <v>24</v>
      </c>
      <c r="I1023" s="5"/>
      <c r="J1023" s="5" t="s">
        <v>1201</v>
      </c>
      <c r="K1023" s="5" t="s">
        <v>1201</v>
      </c>
      <c r="L1023" s="5" t="s">
        <v>1202</v>
      </c>
      <c r="M1023" s="5" t="s">
        <v>1201</v>
      </c>
      <c r="N1023" s="5" t="s">
        <v>24</v>
      </c>
      <c r="O1023" s="6">
        <v>60</v>
      </c>
      <c r="P1023" s="7">
        <v>1000</v>
      </c>
      <c r="Q1023" s="6">
        <f t="shared" si="77"/>
        <v>60000</v>
      </c>
      <c r="R1023" s="7">
        <v>708</v>
      </c>
      <c r="S1023" s="6">
        <f t="shared" si="78"/>
        <v>42480</v>
      </c>
      <c r="T1023" s="5" t="s">
        <v>25</v>
      </c>
      <c r="X1023" s="5" t="s">
        <v>1204</v>
      </c>
      <c r="Y1023" s="5" t="s">
        <v>1202</v>
      </c>
      <c r="Z1023" s="5" t="s">
        <v>1201</v>
      </c>
      <c r="AA1023" s="5" t="s">
        <v>24</v>
      </c>
      <c r="AB1023" s="6">
        <v>60</v>
      </c>
      <c r="AC1023" s="7">
        <v>1000</v>
      </c>
      <c r="AD1023" s="6">
        <f t="shared" si="79"/>
        <v>60000</v>
      </c>
      <c r="AE1023" s="7">
        <v>708</v>
      </c>
      <c r="AF1023" s="6">
        <f t="shared" si="80"/>
        <v>42480</v>
      </c>
    </row>
    <row r="1024" spans="1:32" x14ac:dyDescent="0.2">
      <c r="A1024" s="1">
        <v>2025</v>
      </c>
      <c r="B1024" s="4" t="s">
        <v>83</v>
      </c>
      <c r="C1024" s="4">
        <v>46011</v>
      </c>
      <c r="D1024" s="5" t="s">
        <v>84</v>
      </c>
      <c r="E1024" s="5"/>
      <c r="F1024" s="5" t="s">
        <v>1204</v>
      </c>
      <c r="G1024" s="5" t="s">
        <v>1204</v>
      </c>
      <c r="H1024" s="5">
        <f t="shared" si="81"/>
        <v>24</v>
      </c>
      <c r="I1024" s="5"/>
      <c r="J1024" s="5" t="s">
        <v>1201</v>
      </c>
      <c r="K1024" s="5" t="s">
        <v>1201</v>
      </c>
      <c r="L1024" s="5" t="s">
        <v>1202</v>
      </c>
      <c r="M1024" s="5" t="s">
        <v>1201</v>
      </c>
      <c r="N1024" s="5" t="s">
        <v>24</v>
      </c>
      <c r="O1024" s="6">
        <v>2</v>
      </c>
      <c r="P1024" s="7">
        <v>1000</v>
      </c>
      <c r="Q1024" s="6">
        <f t="shared" si="77"/>
        <v>2000</v>
      </c>
      <c r="R1024" s="7">
        <v>708</v>
      </c>
      <c r="S1024" s="6">
        <f t="shared" si="78"/>
        <v>1416</v>
      </c>
      <c r="T1024" s="5" t="s">
        <v>25</v>
      </c>
      <c r="X1024" s="5" t="s">
        <v>1204</v>
      </c>
      <c r="Y1024" s="5" t="s">
        <v>1202</v>
      </c>
      <c r="Z1024" s="5" t="s">
        <v>1201</v>
      </c>
      <c r="AA1024" s="5" t="s">
        <v>24</v>
      </c>
      <c r="AB1024" s="6">
        <v>2</v>
      </c>
      <c r="AC1024" s="7">
        <v>1000</v>
      </c>
      <c r="AD1024" s="6">
        <f t="shared" si="79"/>
        <v>2000</v>
      </c>
      <c r="AE1024" s="7">
        <v>708</v>
      </c>
      <c r="AF1024" s="6">
        <f t="shared" si="80"/>
        <v>1416</v>
      </c>
    </row>
    <row r="1025" spans="1:32" x14ac:dyDescent="0.2">
      <c r="A1025" s="1">
        <v>1963</v>
      </c>
      <c r="B1025" s="4" t="s">
        <v>83</v>
      </c>
      <c r="C1025" s="4">
        <v>46010</v>
      </c>
      <c r="D1025" s="5" t="s">
        <v>151</v>
      </c>
      <c r="E1025" s="5"/>
      <c r="F1025" s="5" t="s">
        <v>1205</v>
      </c>
      <c r="G1025" s="5" t="s">
        <v>1205</v>
      </c>
      <c r="H1025" s="5">
        <f t="shared" si="81"/>
        <v>24</v>
      </c>
      <c r="I1025" s="5"/>
      <c r="J1025" s="5" t="s">
        <v>1201</v>
      </c>
      <c r="K1025" s="5" t="s">
        <v>1201</v>
      </c>
      <c r="L1025" s="5" t="s">
        <v>1202</v>
      </c>
      <c r="M1025" s="5" t="s">
        <v>1201</v>
      </c>
      <c r="N1025" s="5" t="s">
        <v>24</v>
      </c>
      <c r="O1025" s="6">
        <v>228</v>
      </c>
      <c r="P1025" s="7">
        <v>1000</v>
      </c>
      <c r="Q1025" s="6">
        <f t="shared" si="77"/>
        <v>228000</v>
      </c>
      <c r="R1025" s="7">
        <v>708</v>
      </c>
      <c r="S1025" s="6">
        <f t="shared" si="78"/>
        <v>161424</v>
      </c>
      <c r="T1025" s="5" t="s">
        <v>25</v>
      </c>
      <c r="X1025" s="5" t="s">
        <v>1205</v>
      </c>
      <c r="Y1025" s="5" t="s">
        <v>1202</v>
      </c>
      <c r="Z1025" s="5" t="s">
        <v>1201</v>
      </c>
      <c r="AA1025" s="5" t="s">
        <v>24</v>
      </c>
      <c r="AB1025" s="6">
        <v>228</v>
      </c>
      <c r="AC1025" s="7">
        <v>1000</v>
      </c>
      <c r="AD1025" s="6">
        <f t="shared" si="79"/>
        <v>228000</v>
      </c>
      <c r="AE1025" s="7">
        <v>708</v>
      </c>
      <c r="AF1025" s="6">
        <f t="shared" si="80"/>
        <v>161424</v>
      </c>
    </row>
    <row r="1026" spans="1:32" x14ac:dyDescent="0.2">
      <c r="A1026" s="1">
        <v>1974</v>
      </c>
      <c r="B1026" s="4" t="s">
        <v>83</v>
      </c>
      <c r="C1026" s="4">
        <v>46010</v>
      </c>
      <c r="D1026" s="5" t="s">
        <v>138</v>
      </c>
      <c r="E1026" s="5"/>
      <c r="F1026" s="5" t="s">
        <v>1205</v>
      </c>
      <c r="G1026" s="5" t="s">
        <v>1205</v>
      </c>
      <c r="H1026" s="5">
        <f t="shared" si="81"/>
        <v>24</v>
      </c>
      <c r="I1026" s="5"/>
      <c r="J1026" s="5" t="s">
        <v>1201</v>
      </c>
      <c r="K1026" s="5" t="s">
        <v>1201</v>
      </c>
      <c r="L1026" s="5" t="s">
        <v>1202</v>
      </c>
      <c r="M1026" s="5" t="s">
        <v>1201</v>
      </c>
      <c r="N1026" s="5" t="s">
        <v>24</v>
      </c>
      <c r="O1026" s="6">
        <v>22</v>
      </c>
      <c r="P1026" s="7">
        <v>1000</v>
      </c>
      <c r="Q1026" s="6">
        <f t="shared" si="77"/>
        <v>22000</v>
      </c>
      <c r="R1026" s="7">
        <v>708</v>
      </c>
      <c r="S1026" s="6">
        <f t="shared" si="78"/>
        <v>15576</v>
      </c>
      <c r="T1026" s="5" t="s">
        <v>25</v>
      </c>
      <c r="X1026" s="5" t="s">
        <v>1205</v>
      </c>
      <c r="Y1026" s="5" t="s">
        <v>1202</v>
      </c>
      <c r="Z1026" s="5" t="s">
        <v>1201</v>
      </c>
      <c r="AA1026" s="5" t="s">
        <v>24</v>
      </c>
      <c r="AB1026" s="6">
        <v>22</v>
      </c>
      <c r="AC1026" s="7">
        <v>1000</v>
      </c>
      <c r="AD1026" s="6">
        <f t="shared" si="79"/>
        <v>22000</v>
      </c>
      <c r="AE1026" s="7">
        <v>708</v>
      </c>
      <c r="AF1026" s="6">
        <f t="shared" si="80"/>
        <v>15576</v>
      </c>
    </row>
    <row r="1027" spans="1:32" x14ac:dyDescent="0.2">
      <c r="A1027" s="1">
        <v>1985</v>
      </c>
      <c r="B1027" s="4" t="s">
        <v>83</v>
      </c>
      <c r="C1027" s="4">
        <v>46011</v>
      </c>
      <c r="D1027" s="5" t="s">
        <v>143</v>
      </c>
      <c r="E1027" s="5"/>
      <c r="F1027" s="5" t="s">
        <v>1205</v>
      </c>
      <c r="G1027" s="5" t="s">
        <v>1205</v>
      </c>
      <c r="H1027" s="5">
        <f t="shared" si="81"/>
        <v>24</v>
      </c>
      <c r="I1027" s="5"/>
      <c r="J1027" s="5" t="s">
        <v>1201</v>
      </c>
      <c r="K1027" s="5" t="s">
        <v>1201</v>
      </c>
      <c r="L1027" s="5" t="s">
        <v>1202</v>
      </c>
      <c r="M1027" s="5" t="s">
        <v>1201</v>
      </c>
      <c r="N1027" s="5" t="s">
        <v>24</v>
      </c>
      <c r="O1027" s="6">
        <v>28</v>
      </c>
      <c r="P1027" s="7">
        <v>1000</v>
      </c>
      <c r="Q1027" s="6">
        <f t="shared" si="77"/>
        <v>28000</v>
      </c>
      <c r="R1027" s="7">
        <v>708</v>
      </c>
      <c r="S1027" s="6">
        <f t="shared" si="78"/>
        <v>19824</v>
      </c>
      <c r="T1027" s="5" t="s">
        <v>25</v>
      </c>
      <c r="X1027" s="5" t="s">
        <v>1205</v>
      </c>
      <c r="Y1027" s="5" t="s">
        <v>1202</v>
      </c>
      <c r="Z1027" s="5" t="s">
        <v>1201</v>
      </c>
      <c r="AA1027" s="5" t="s">
        <v>24</v>
      </c>
      <c r="AB1027" s="6">
        <v>28</v>
      </c>
      <c r="AC1027" s="7">
        <v>1000</v>
      </c>
      <c r="AD1027" s="6">
        <f t="shared" si="79"/>
        <v>28000</v>
      </c>
      <c r="AE1027" s="7">
        <v>708</v>
      </c>
      <c r="AF1027" s="6">
        <f t="shared" si="80"/>
        <v>19824</v>
      </c>
    </row>
    <row r="1028" spans="1:32" x14ac:dyDescent="0.2">
      <c r="A1028" s="1">
        <v>2026</v>
      </c>
      <c r="B1028" s="4" t="s">
        <v>83</v>
      </c>
      <c r="C1028" s="4">
        <v>46011</v>
      </c>
      <c r="D1028" s="5" t="s">
        <v>84</v>
      </c>
      <c r="E1028" s="5"/>
      <c r="F1028" s="5" t="s">
        <v>1205</v>
      </c>
      <c r="G1028" s="5" t="s">
        <v>1205</v>
      </c>
      <c r="H1028" s="5">
        <f t="shared" si="81"/>
        <v>24</v>
      </c>
      <c r="I1028" s="5"/>
      <c r="J1028" s="5" t="s">
        <v>1201</v>
      </c>
      <c r="K1028" s="5" t="s">
        <v>1201</v>
      </c>
      <c r="L1028" s="5" t="s">
        <v>1202</v>
      </c>
      <c r="M1028" s="5" t="s">
        <v>1201</v>
      </c>
      <c r="N1028" s="5" t="s">
        <v>24</v>
      </c>
      <c r="O1028" s="6">
        <v>7</v>
      </c>
      <c r="P1028" s="7">
        <v>1000</v>
      </c>
      <c r="Q1028" s="6">
        <f t="shared" si="77"/>
        <v>7000</v>
      </c>
      <c r="R1028" s="7">
        <v>708</v>
      </c>
      <c r="S1028" s="6">
        <f t="shared" si="78"/>
        <v>4956</v>
      </c>
      <c r="T1028" s="5" t="s">
        <v>25</v>
      </c>
      <c r="X1028" s="5" t="s">
        <v>1205</v>
      </c>
      <c r="Y1028" s="5" t="s">
        <v>1202</v>
      </c>
      <c r="Z1028" s="5" t="s">
        <v>1201</v>
      </c>
      <c r="AA1028" s="5" t="s">
        <v>24</v>
      </c>
      <c r="AB1028" s="6">
        <v>7</v>
      </c>
      <c r="AC1028" s="7">
        <v>1000</v>
      </c>
      <c r="AD1028" s="6">
        <f t="shared" si="79"/>
        <v>7000</v>
      </c>
      <c r="AE1028" s="7">
        <v>708</v>
      </c>
      <c r="AF1028" s="6">
        <f t="shared" si="80"/>
        <v>4956</v>
      </c>
    </row>
    <row r="1029" spans="1:32" x14ac:dyDescent="0.2">
      <c r="A1029" s="1">
        <v>1928</v>
      </c>
      <c r="B1029" s="4" t="s">
        <v>57</v>
      </c>
      <c r="C1029" s="4">
        <v>46010</v>
      </c>
      <c r="D1029" s="5" t="s">
        <v>1199</v>
      </c>
      <c r="E1029" s="5"/>
      <c r="F1029" s="5" t="s">
        <v>1206</v>
      </c>
      <c r="G1029" s="5" t="s">
        <v>1206</v>
      </c>
      <c r="H1029" s="5">
        <f t="shared" si="81"/>
        <v>24</v>
      </c>
      <c r="I1029" s="5"/>
      <c r="J1029" s="5" t="s">
        <v>1201</v>
      </c>
      <c r="K1029" s="5" t="s">
        <v>1201</v>
      </c>
      <c r="L1029" s="5" t="s">
        <v>1202</v>
      </c>
      <c r="M1029" s="5" t="s">
        <v>1201</v>
      </c>
      <c r="N1029" s="5" t="s">
        <v>24</v>
      </c>
      <c r="O1029" s="6">
        <f>12*5</f>
        <v>60</v>
      </c>
      <c r="P1029" s="7">
        <v>1000</v>
      </c>
      <c r="Q1029" s="6">
        <f t="shared" si="77"/>
        <v>60000</v>
      </c>
      <c r="R1029" s="7"/>
      <c r="S1029" s="6">
        <f t="shared" si="78"/>
        <v>0</v>
      </c>
      <c r="T1029" s="5" t="s">
        <v>25</v>
      </c>
      <c r="X1029" s="5" t="s">
        <v>1206</v>
      </c>
      <c r="Y1029" s="5" t="s">
        <v>1202</v>
      </c>
      <c r="Z1029" s="5" t="s">
        <v>1201</v>
      </c>
      <c r="AA1029" s="5" t="s">
        <v>24</v>
      </c>
      <c r="AB1029" s="6">
        <f>12*5</f>
        <v>60</v>
      </c>
      <c r="AC1029" s="7">
        <v>1000</v>
      </c>
      <c r="AD1029" s="6">
        <f t="shared" si="79"/>
        <v>60000</v>
      </c>
      <c r="AE1029" s="7"/>
      <c r="AF1029" s="6">
        <f t="shared" si="80"/>
        <v>0</v>
      </c>
    </row>
    <row r="1030" spans="1:32" x14ac:dyDescent="0.2">
      <c r="A1030" s="1">
        <v>1965</v>
      </c>
      <c r="B1030" s="4" t="s">
        <v>83</v>
      </c>
      <c r="C1030" s="4">
        <v>46010</v>
      </c>
      <c r="D1030" s="5" t="s">
        <v>151</v>
      </c>
      <c r="E1030" s="5"/>
      <c r="F1030" s="5" t="s">
        <v>1206</v>
      </c>
      <c r="G1030" s="5" t="s">
        <v>1206</v>
      </c>
      <c r="H1030" s="5">
        <f t="shared" si="81"/>
        <v>24</v>
      </c>
      <c r="I1030" s="5"/>
      <c r="J1030" s="5" t="s">
        <v>1201</v>
      </c>
      <c r="K1030" s="5" t="s">
        <v>1201</v>
      </c>
      <c r="L1030" s="5" t="s">
        <v>1202</v>
      </c>
      <c r="M1030" s="5" t="s">
        <v>1201</v>
      </c>
      <c r="N1030" s="5" t="s">
        <v>24</v>
      </c>
      <c r="O1030" s="6">
        <v>48</v>
      </c>
      <c r="P1030" s="7">
        <v>1000</v>
      </c>
      <c r="Q1030" s="6">
        <f t="shared" si="77"/>
        <v>48000</v>
      </c>
      <c r="R1030" s="7">
        <v>708</v>
      </c>
      <c r="S1030" s="6">
        <f t="shared" si="78"/>
        <v>33984</v>
      </c>
      <c r="T1030" s="5" t="s">
        <v>25</v>
      </c>
      <c r="X1030" s="5" t="s">
        <v>1206</v>
      </c>
      <c r="Y1030" s="5" t="s">
        <v>1202</v>
      </c>
      <c r="Z1030" s="5" t="s">
        <v>1201</v>
      </c>
      <c r="AA1030" s="5" t="s">
        <v>24</v>
      </c>
      <c r="AB1030" s="6">
        <v>48</v>
      </c>
      <c r="AC1030" s="7">
        <v>1000</v>
      </c>
      <c r="AD1030" s="6">
        <f t="shared" si="79"/>
        <v>48000</v>
      </c>
      <c r="AE1030" s="7">
        <v>708</v>
      </c>
      <c r="AF1030" s="6">
        <f t="shared" si="80"/>
        <v>33984</v>
      </c>
    </row>
    <row r="1031" spans="1:32" x14ac:dyDescent="0.2">
      <c r="A1031" s="1">
        <v>1986</v>
      </c>
      <c r="B1031" s="4" t="s">
        <v>83</v>
      </c>
      <c r="C1031" s="4">
        <v>46011</v>
      </c>
      <c r="D1031" s="5" t="s">
        <v>143</v>
      </c>
      <c r="E1031" s="5"/>
      <c r="F1031" s="5" t="s">
        <v>1206</v>
      </c>
      <c r="G1031" s="5" t="s">
        <v>1206</v>
      </c>
      <c r="H1031" s="5">
        <f t="shared" si="81"/>
        <v>24</v>
      </c>
      <c r="I1031" s="5"/>
      <c r="J1031" s="5" t="s">
        <v>1201</v>
      </c>
      <c r="K1031" s="5" t="s">
        <v>1201</v>
      </c>
      <c r="L1031" s="5" t="s">
        <v>1202</v>
      </c>
      <c r="M1031" s="5" t="s">
        <v>1201</v>
      </c>
      <c r="N1031" s="5" t="s">
        <v>24</v>
      </c>
      <c r="O1031" s="6">
        <v>36</v>
      </c>
      <c r="P1031" s="7">
        <v>1000</v>
      </c>
      <c r="Q1031" s="6">
        <f t="shared" si="77"/>
        <v>36000</v>
      </c>
      <c r="R1031" s="7">
        <v>708</v>
      </c>
      <c r="S1031" s="6">
        <f t="shared" si="78"/>
        <v>25488</v>
      </c>
      <c r="T1031" s="5" t="s">
        <v>25</v>
      </c>
      <c r="X1031" s="5" t="s">
        <v>1206</v>
      </c>
      <c r="Y1031" s="5" t="s">
        <v>1202</v>
      </c>
      <c r="Z1031" s="5" t="s">
        <v>1201</v>
      </c>
      <c r="AA1031" s="5" t="s">
        <v>24</v>
      </c>
      <c r="AB1031" s="6">
        <v>36</v>
      </c>
      <c r="AC1031" s="7">
        <v>1000</v>
      </c>
      <c r="AD1031" s="6">
        <f t="shared" si="79"/>
        <v>36000</v>
      </c>
      <c r="AE1031" s="7">
        <v>708</v>
      </c>
      <c r="AF1031" s="6">
        <f t="shared" si="80"/>
        <v>25488</v>
      </c>
    </row>
    <row r="1032" spans="1:32" x14ac:dyDescent="0.2">
      <c r="A1032" s="1">
        <v>1994</v>
      </c>
      <c r="B1032" s="4" t="s">
        <v>83</v>
      </c>
      <c r="C1032" s="4">
        <v>46011</v>
      </c>
      <c r="D1032" s="5" t="s">
        <v>618</v>
      </c>
      <c r="E1032" s="5"/>
      <c r="F1032" s="5" t="s">
        <v>1206</v>
      </c>
      <c r="G1032" s="5" t="s">
        <v>1206</v>
      </c>
      <c r="H1032" s="5">
        <f t="shared" si="81"/>
        <v>24</v>
      </c>
      <c r="I1032" s="5"/>
      <c r="J1032" s="5" t="s">
        <v>1201</v>
      </c>
      <c r="K1032" s="5" t="s">
        <v>1201</v>
      </c>
      <c r="L1032" s="5" t="s">
        <v>1202</v>
      </c>
      <c r="M1032" s="5" t="s">
        <v>1201</v>
      </c>
      <c r="N1032" s="5" t="s">
        <v>24</v>
      </c>
      <c r="O1032" s="6">
        <v>24</v>
      </c>
      <c r="P1032" s="7">
        <v>1000</v>
      </c>
      <c r="Q1032" s="6">
        <f t="shared" si="77"/>
        <v>24000</v>
      </c>
      <c r="R1032" s="7">
        <v>708</v>
      </c>
      <c r="S1032" s="6">
        <f t="shared" si="78"/>
        <v>16992</v>
      </c>
      <c r="T1032" s="5" t="s">
        <v>25</v>
      </c>
      <c r="X1032" s="5" t="s">
        <v>1206</v>
      </c>
      <c r="Y1032" s="5" t="s">
        <v>1202</v>
      </c>
      <c r="Z1032" s="5" t="s">
        <v>1201</v>
      </c>
      <c r="AA1032" s="5" t="s">
        <v>24</v>
      </c>
      <c r="AB1032" s="6">
        <v>24</v>
      </c>
      <c r="AC1032" s="7">
        <v>1000</v>
      </c>
      <c r="AD1032" s="6">
        <f t="shared" si="79"/>
        <v>24000</v>
      </c>
      <c r="AE1032" s="7">
        <v>708</v>
      </c>
      <c r="AF1032" s="6">
        <f t="shared" si="80"/>
        <v>16992</v>
      </c>
    </row>
    <row r="1033" spans="1:32" x14ac:dyDescent="0.2">
      <c r="A1033" s="1">
        <v>2020</v>
      </c>
      <c r="B1033" s="4" t="s">
        <v>83</v>
      </c>
      <c r="C1033" s="4">
        <v>46011</v>
      </c>
      <c r="D1033" s="5" t="s">
        <v>84</v>
      </c>
      <c r="E1033" s="5"/>
      <c r="F1033" s="5" t="s">
        <v>1206</v>
      </c>
      <c r="G1033" s="5" t="s">
        <v>1206</v>
      </c>
      <c r="H1033" s="5">
        <f t="shared" si="81"/>
        <v>24</v>
      </c>
      <c r="I1033" s="5"/>
      <c r="J1033" s="5" t="s">
        <v>1201</v>
      </c>
      <c r="K1033" s="5" t="s">
        <v>1201</v>
      </c>
      <c r="L1033" s="5" t="s">
        <v>1202</v>
      </c>
      <c r="M1033" s="5" t="s">
        <v>1201</v>
      </c>
      <c r="N1033" s="5" t="s">
        <v>24</v>
      </c>
      <c r="O1033" s="6">
        <v>10</v>
      </c>
      <c r="P1033" s="7">
        <v>1000</v>
      </c>
      <c r="Q1033" s="6">
        <f t="shared" ref="Q1033:Q1096" si="82">+IFERROR(O1033*P1033,0)</f>
        <v>10000</v>
      </c>
      <c r="R1033" s="7">
        <v>708</v>
      </c>
      <c r="S1033" s="6">
        <f t="shared" ref="S1033:S1096" si="83">+IFERROR(O1033*R1033,0)</f>
        <v>7080</v>
      </c>
      <c r="T1033" s="5" t="s">
        <v>25</v>
      </c>
      <c r="X1033" s="5" t="s">
        <v>1206</v>
      </c>
      <c r="Y1033" s="5" t="s">
        <v>1202</v>
      </c>
      <c r="Z1033" s="5" t="s">
        <v>1201</v>
      </c>
      <c r="AA1033" s="5" t="s">
        <v>24</v>
      </c>
      <c r="AB1033" s="6">
        <v>10</v>
      </c>
      <c r="AC1033" s="7">
        <v>1000</v>
      </c>
      <c r="AD1033" s="6">
        <f t="shared" ref="AD1033:AD1096" si="84">+IFERROR(AB1033*AC1033,0)</f>
        <v>10000</v>
      </c>
      <c r="AE1033" s="7">
        <v>708</v>
      </c>
      <c r="AF1033" s="6">
        <f t="shared" ref="AF1033:AF1096" si="85">+IFERROR(AB1033*AE1033,0)</f>
        <v>7080</v>
      </c>
    </row>
    <row r="1034" spans="1:32" x14ac:dyDescent="0.2">
      <c r="A1034" s="1">
        <v>1925</v>
      </c>
      <c r="B1034" s="4" t="s">
        <v>57</v>
      </c>
      <c r="C1034" s="4">
        <v>46010</v>
      </c>
      <c r="D1034" s="5" t="s">
        <v>1199</v>
      </c>
      <c r="E1034" s="5"/>
      <c r="F1034" s="5" t="s">
        <v>1207</v>
      </c>
      <c r="G1034" s="5" t="s">
        <v>1207</v>
      </c>
      <c r="H1034" s="5">
        <f t="shared" ref="H1034:H1097" si="86">+LEN(G1034)</f>
        <v>23</v>
      </c>
      <c r="I1034" s="5"/>
      <c r="J1034" s="5" t="s">
        <v>1201</v>
      </c>
      <c r="K1034" s="5" t="s">
        <v>1201</v>
      </c>
      <c r="L1034" s="5" t="s">
        <v>1202</v>
      </c>
      <c r="M1034" s="5" t="s">
        <v>1201</v>
      </c>
      <c r="N1034" s="5" t="s">
        <v>24</v>
      </c>
      <c r="O1034" s="6">
        <v>12</v>
      </c>
      <c r="P1034" s="7">
        <v>1000</v>
      </c>
      <c r="Q1034" s="6">
        <f t="shared" si="82"/>
        <v>12000</v>
      </c>
      <c r="R1034" s="7">
        <v>708</v>
      </c>
      <c r="S1034" s="6">
        <f t="shared" si="83"/>
        <v>8496</v>
      </c>
      <c r="T1034" s="5" t="s">
        <v>25</v>
      </c>
      <c r="X1034" s="5" t="s">
        <v>1207</v>
      </c>
      <c r="Y1034" s="5" t="s">
        <v>1202</v>
      </c>
      <c r="Z1034" s="5" t="s">
        <v>1201</v>
      </c>
      <c r="AA1034" s="5" t="s">
        <v>24</v>
      </c>
      <c r="AB1034" s="6">
        <v>12</v>
      </c>
      <c r="AC1034" s="7">
        <v>1000</v>
      </c>
      <c r="AD1034" s="6">
        <f t="shared" si="84"/>
        <v>12000</v>
      </c>
      <c r="AE1034" s="7">
        <v>708</v>
      </c>
      <c r="AF1034" s="6">
        <f t="shared" si="85"/>
        <v>8496</v>
      </c>
    </row>
    <row r="1035" spans="1:32" x14ac:dyDescent="0.2">
      <c r="A1035" s="1">
        <v>1971</v>
      </c>
      <c r="B1035" s="4" t="s">
        <v>83</v>
      </c>
      <c r="C1035" s="4">
        <v>46010</v>
      </c>
      <c r="D1035" s="5" t="s">
        <v>138</v>
      </c>
      <c r="E1035" s="5"/>
      <c r="F1035" s="5" t="s">
        <v>1208</v>
      </c>
      <c r="G1035" s="5" t="s">
        <v>1208</v>
      </c>
      <c r="H1035" s="5">
        <f t="shared" si="86"/>
        <v>24</v>
      </c>
      <c r="I1035" s="5"/>
      <c r="J1035" s="5" t="s">
        <v>1201</v>
      </c>
      <c r="K1035" s="5" t="s">
        <v>1201</v>
      </c>
      <c r="L1035" s="5" t="s">
        <v>1202</v>
      </c>
      <c r="M1035" s="5" t="s">
        <v>1201</v>
      </c>
      <c r="N1035" s="5" t="s">
        <v>24</v>
      </c>
      <c r="O1035" s="6">
        <v>10</v>
      </c>
      <c r="P1035" s="7">
        <v>2000</v>
      </c>
      <c r="Q1035" s="6">
        <f t="shared" si="82"/>
        <v>20000</v>
      </c>
      <c r="R1035" s="7">
        <v>708</v>
      </c>
      <c r="S1035" s="6">
        <f t="shared" si="83"/>
        <v>7080</v>
      </c>
      <c r="T1035" s="5" t="s">
        <v>25</v>
      </c>
      <c r="X1035" s="5" t="s">
        <v>1208</v>
      </c>
      <c r="Y1035" s="5" t="s">
        <v>1202</v>
      </c>
      <c r="Z1035" s="5" t="s">
        <v>1201</v>
      </c>
      <c r="AA1035" s="5" t="s">
        <v>24</v>
      </c>
      <c r="AB1035" s="6">
        <v>10</v>
      </c>
      <c r="AC1035" s="7">
        <v>2000</v>
      </c>
      <c r="AD1035" s="6">
        <f t="shared" si="84"/>
        <v>20000</v>
      </c>
      <c r="AE1035" s="7">
        <v>708</v>
      </c>
      <c r="AF1035" s="6">
        <f t="shared" si="85"/>
        <v>7080</v>
      </c>
    </row>
    <row r="1036" spans="1:32" x14ac:dyDescent="0.2">
      <c r="A1036" s="1">
        <v>1981</v>
      </c>
      <c r="B1036" s="4" t="s">
        <v>83</v>
      </c>
      <c r="C1036" s="4">
        <v>46011</v>
      </c>
      <c r="D1036" s="5" t="s">
        <v>143</v>
      </c>
      <c r="E1036" s="5"/>
      <c r="F1036" s="5" t="s">
        <v>1208</v>
      </c>
      <c r="G1036" s="5" t="s">
        <v>1208</v>
      </c>
      <c r="H1036" s="5">
        <f t="shared" si="86"/>
        <v>24</v>
      </c>
      <c r="I1036" s="5"/>
      <c r="J1036" s="5" t="s">
        <v>1201</v>
      </c>
      <c r="K1036" s="5" t="s">
        <v>1201</v>
      </c>
      <c r="L1036" s="5" t="s">
        <v>1202</v>
      </c>
      <c r="M1036" s="5" t="s">
        <v>1201</v>
      </c>
      <c r="N1036" s="5" t="s">
        <v>24</v>
      </c>
      <c r="O1036" s="6">
        <v>13</v>
      </c>
      <c r="P1036" s="7">
        <v>2000</v>
      </c>
      <c r="Q1036" s="6">
        <f t="shared" si="82"/>
        <v>26000</v>
      </c>
      <c r="R1036" s="7">
        <v>708</v>
      </c>
      <c r="S1036" s="6">
        <f t="shared" si="83"/>
        <v>9204</v>
      </c>
      <c r="T1036" s="5" t="s">
        <v>25</v>
      </c>
      <c r="X1036" s="5" t="s">
        <v>1208</v>
      </c>
      <c r="Y1036" s="5" t="s">
        <v>1202</v>
      </c>
      <c r="Z1036" s="5" t="s">
        <v>1201</v>
      </c>
      <c r="AA1036" s="5" t="s">
        <v>24</v>
      </c>
      <c r="AB1036" s="6">
        <v>13</v>
      </c>
      <c r="AC1036" s="7">
        <v>2000</v>
      </c>
      <c r="AD1036" s="6">
        <f t="shared" si="84"/>
        <v>26000</v>
      </c>
      <c r="AE1036" s="7">
        <v>708</v>
      </c>
      <c r="AF1036" s="6">
        <f t="shared" si="85"/>
        <v>9204</v>
      </c>
    </row>
    <row r="1037" spans="1:32" x14ac:dyDescent="0.2">
      <c r="A1037" s="1">
        <v>1992</v>
      </c>
      <c r="B1037" s="4" t="s">
        <v>83</v>
      </c>
      <c r="C1037" s="4">
        <v>46011</v>
      </c>
      <c r="D1037" s="5" t="s">
        <v>618</v>
      </c>
      <c r="E1037" s="5"/>
      <c r="F1037" s="5" t="s">
        <v>1208</v>
      </c>
      <c r="G1037" s="5" t="s">
        <v>1208</v>
      </c>
      <c r="H1037" s="5">
        <f t="shared" si="86"/>
        <v>24</v>
      </c>
      <c r="I1037" s="5"/>
      <c r="J1037" s="5" t="s">
        <v>1201</v>
      </c>
      <c r="K1037" s="5" t="s">
        <v>1201</v>
      </c>
      <c r="L1037" s="5" t="s">
        <v>1202</v>
      </c>
      <c r="M1037" s="5" t="s">
        <v>1201</v>
      </c>
      <c r="N1037" s="5" t="s">
        <v>24</v>
      </c>
      <c r="O1037" s="6">
        <v>6</v>
      </c>
      <c r="P1037" s="7">
        <v>2000</v>
      </c>
      <c r="Q1037" s="6">
        <f t="shared" si="82"/>
        <v>12000</v>
      </c>
      <c r="R1037" s="7">
        <v>708</v>
      </c>
      <c r="S1037" s="6">
        <f t="shared" si="83"/>
        <v>4248</v>
      </c>
      <c r="T1037" s="5" t="s">
        <v>25</v>
      </c>
      <c r="X1037" s="5" t="s">
        <v>1208</v>
      </c>
      <c r="Y1037" s="5" t="s">
        <v>1202</v>
      </c>
      <c r="Z1037" s="5" t="s">
        <v>1201</v>
      </c>
      <c r="AA1037" s="5" t="s">
        <v>24</v>
      </c>
      <c r="AB1037" s="6">
        <v>6</v>
      </c>
      <c r="AC1037" s="7">
        <v>2000</v>
      </c>
      <c r="AD1037" s="6">
        <f t="shared" si="84"/>
        <v>12000</v>
      </c>
      <c r="AE1037" s="7">
        <v>708</v>
      </c>
      <c r="AF1037" s="6">
        <f t="shared" si="85"/>
        <v>4248</v>
      </c>
    </row>
    <row r="1038" spans="1:32" x14ac:dyDescent="0.2">
      <c r="A1038" s="1">
        <v>2024</v>
      </c>
      <c r="B1038" s="4" t="s">
        <v>83</v>
      </c>
      <c r="C1038" s="4">
        <v>46011</v>
      </c>
      <c r="D1038" s="5" t="s">
        <v>84</v>
      </c>
      <c r="E1038" s="5"/>
      <c r="F1038" s="5" t="s">
        <v>1208</v>
      </c>
      <c r="G1038" s="5" t="s">
        <v>1208</v>
      </c>
      <c r="H1038" s="5">
        <f t="shared" si="86"/>
        <v>24</v>
      </c>
      <c r="I1038" s="5"/>
      <c r="J1038" s="5" t="s">
        <v>1201</v>
      </c>
      <c r="K1038" s="5" t="s">
        <v>1201</v>
      </c>
      <c r="L1038" s="5" t="s">
        <v>1202</v>
      </c>
      <c r="M1038" s="5" t="s">
        <v>1201</v>
      </c>
      <c r="N1038" s="5" t="s">
        <v>24</v>
      </c>
      <c r="O1038" s="6">
        <v>1</v>
      </c>
      <c r="P1038" s="7">
        <v>2000</v>
      </c>
      <c r="Q1038" s="6">
        <f t="shared" si="82"/>
        <v>2000</v>
      </c>
      <c r="R1038" s="7">
        <v>708</v>
      </c>
      <c r="S1038" s="6">
        <f t="shared" si="83"/>
        <v>708</v>
      </c>
      <c r="T1038" s="5" t="s">
        <v>25</v>
      </c>
      <c r="X1038" s="5" t="s">
        <v>1208</v>
      </c>
      <c r="Y1038" s="5" t="s">
        <v>1202</v>
      </c>
      <c r="Z1038" s="5" t="s">
        <v>1201</v>
      </c>
      <c r="AA1038" s="5" t="s">
        <v>24</v>
      </c>
      <c r="AB1038" s="6">
        <v>1</v>
      </c>
      <c r="AC1038" s="7">
        <v>2000</v>
      </c>
      <c r="AD1038" s="6">
        <f t="shared" si="84"/>
        <v>2000</v>
      </c>
      <c r="AE1038" s="7">
        <v>708</v>
      </c>
      <c r="AF1038" s="6">
        <f t="shared" si="85"/>
        <v>708</v>
      </c>
    </row>
    <row r="1039" spans="1:32" x14ac:dyDescent="0.2">
      <c r="A1039" s="1">
        <v>1967</v>
      </c>
      <c r="B1039" s="4" t="s">
        <v>83</v>
      </c>
      <c r="C1039" s="4">
        <v>46010</v>
      </c>
      <c r="D1039" s="5" t="s">
        <v>138</v>
      </c>
      <c r="E1039" s="5"/>
      <c r="F1039" s="5" t="s">
        <v>1209</v>
      </c>
      <c r="G1039" s="5" t="s">
        <v>1209</v>
      </c>
      <c r="H1039" s="5">
        <f t="shared" si="86"/>
        <v>24</v>
      </c>
      <c r="I1039" s="5"/>
      <c r="J1039" s="5" t="s">
        <v>1201</v>
      </c>
      <c r="K1039" s="5" t="s">
        <v>1201</v>
      </c>
      <c r="L1039" s="5" t="s">
        <v>1202</v>
      </c>
      <c r="M1039" s="5" t="s">
        <v>1201</v>
      </c>
      <c r="N1039" s="5" t="s">
        <v>24</v>
      </c>
      <c r="O1039" s="6">
        <v>196</v>
      </c>
      <c r="P1039" s="7">
        <v>2000</v>
      </c>
      <c r="Q1039" s="6">
        <f t="shared" si="82"/>
        <v>392000</v>
      </c>
      <c r="R1039" s="7">
        <v>708</v>
      </c>
      <c r="S1039" s="6">
        <f t="shared" si="83"/>
        <v>138768</v>
      </c>
      <c r="T1039" s="5" t="s">
        <v>25</v>
      </c>
      <c r="X1039" s="5" t="s">
        <v>1209</v>
      </c>
      <c r="Y1039" s="5" t="s">
        <v>1202</v>
      </c>
      <c r="Z1039" s="5" t="s">
        <v>1201</v>
      </c>
      <c r="AA1039" s="5" t="s">
        <v>24</v>
      </c>
      <c r="AB1039" s="6">
        <v>196</v>
      </c>
      <c r="AC1039" s="7">
        <v>2000</v>
      </c>
      <c r="AD1039" s="6">
        <f t="shared" si="84"/>
        <v>392000</v>
      </c>
      <c r="AE1039" s="7">
        <v>708</v>
      </c>
      <c r="AF1039" s="6">
        <f t="shared" si="85"/>
        <v>138768</v>
      </c>
    </row>
    <row r="1040" spans="1:32" x14ac:dyDescent="0.2">
      <c r="A1040" s="1">
        <v>1977</v>
      </c>
      <c r="B1040" s="4" t="s">
        <v>83</v>
      </c>
      <c r="C1040" s="4">
        <v>46011</v>
      </c>
      <c r="D1040" s="5" t="s">
        <v>143</v>
      </c>
      <c r="E1040" s="5"/>
      <c r="F1040" s="5" t="s">
        <v>1209</v>
      </c>
      <c r="G1040" s="5" t="s">
        <v>1209</v>
      </c>
      <c r="H1040" s="5">
        <f t="shared" si="86"/>
        <v>24</v>
      </c>
      <c r="I1040" s="5"/>
      <c r="J1040" s="5" t="s">
        <v>1201</v>
      </c>
      <c r="K1040" s="5" t="s">
        <v>1201</v>
      </c>
      <c r="L1040" s="5" t="s">
        <v>1202</v>
      </c>
      <c r="M1040" s="5" t="s">
        <v>1201</v>
      </c>
      <c r="N1040" s="5" t="s">
        <v>24</v>
      </c>
      <c r="O1040" s="6">
        <v>19</v>
      </c>
      <c r="P1040" s="7">
        <v>2000</v>
      </c>
      <c r="Q1040" s="6">
        <f t="shared" si="82"/>
        <v>38000</v>
      </c>
      <c r="R1040" s="7">
        <v>708</v>
      </c>
      <c r="S1040" s="6">
        <f t="shared" si="83"/>
        <v>13452</v>
      </c>
      <c r="T1040" s="5" t="s">
        <v>25</v>
      </c>
      <c r="X1040" s="5" t="s">
        <v>1209</v>
      </c>
      <c r="Y1040" s="5" t="s">
        <v>1202</v>
      </c>
      <c r="Z1040" s="5" t="s">
        <v>1201</v>
      </c>
      <c r="AA1040" s="5" t="s">
        <v>24</v>
      </c>
      <c r="AB1040" s="6">
        <v>19</v>
      </c>
      <c r="AC1040" s="7">
        <v>2000</v>
      </c>
      <c r="AD1040" s="6">
        <f t="shared" si="84"/>
        <v>38000</v>
      </c>
      <c r="AE1040" s="7">
        <v>708</v>
      </c>
      <c r="AF1040" s="6">
        <f t="shared" si="85"/>
        <v>13452</v>
      </c>
    </row>
    <row r="1041" spans="1:32" x14ac:dyDescent="0.2">
      <c r="A1041" s="1">
        <v>1991</v>
      </c>
      <c r="B1041" s="4" t="s">
        <v>83</v>
      </c>
      <c r="C1041" s="4">
        <v>46011</v>
      </c>
      <c r="D1041" s="5" t="s">
        <v>618</v>
      </c>
      <c r="E1041" s="5"/>
      <c r="F1041" s="5" t="s">
        <v>1209</v>
      </c>
      <c r="G1041" s="5" t="s">
        <v>1209</v>
      </c>
      <c r="H1041" s="5">
        <f t="shared" si="86"/>
        <v>24</v>
      </c>
      <c r="I1041" s="5"/>
      <c r="J1041" s="5" t="s">
        <v>1201</v>
      </c>
      <c r="K1041" s="5" t="s">
        <v>1201</v>
      </c>
      <c r="L1041" s="5" t="s">
        <v>1202</v>
      </c>
      <c r="M1041" s="5" t="s">
        <v>1201</v>
      </c>
      <c r="N1041" s="5" t="s">
        <v>24</v>
      </c>
      <c r="O1041" s="6">
        <v>12</v>
      </c>
      <c r="P1041" s="7">
        <v>2000</v>
      </c>
      <c r="Q1041" s="6">
        <f t="shared" si="82"/>
        <v>24000</v>
      </c>
      <c r="R1041" s="7">
        <v>708</v>
      </c>
      <c r="S1041" s="6">
        <f t="shared" si="83"/>
        <v>8496</v>
      </c>
      <c r="T1041" s="5" t="s">
        <v>25</v>
      </c>
      <c r="X1041" s="5" t="s">
        <v>1209</v>
      </c>
      <c r="Y1041" s="5" t="s">
        <v>1202</v>
      </c>
      <c r="Z1041" s="5" t="s">
        <v>1201</v>
      </c>
      <c r="AA1041" s="5" t="s">
        <v>24</v>
      </c>
      <c r="AB1041" s="6">
        <v>12</v>
      </c>
      <c r="AC1041" s="7">
        <v>2000</v>
      </c>
      <c r="AD1041" s="6">
        <f t="shared" si="84"/>
        <v>24000</v>
      </c>
      <c r="AE1041" s="7">
        <v>708</v>
      </c>
      <c r="AF1041" s="6">
        <f t="shared" si="85"/>
        <v>8496</v>
      </c>
    </row>
    <row r="1042" spans="1:32" x14ac:dyDescent="0.2">
      <c r="A1042" s="1">
        <v>1966</v>
      </c>
      <c r="B1042" s="4" t="s">
        <v>83</v>
      </c>
      <c r="C1042" s="4">
        <v>46010</v>
      </c>
      <c r="D1042" s="5" t="s">
        <v>151</v>
      </c>
      <c r="E1042" s="5"/>
      <c r="F1042" s="5" t="s">
        <v>1210</v>
      </c>
      <c r="G1042" s="5" t="s">
        <v>1210</v>
      </c>
      <c r="H1042" s="5">
        <f t="shared" si="86"/>
        <v>24</v>
      </c>
      <c r="I1042" s="5"/>
      <c r="J1042" s="5" t="s">
        <v>1201</v>
      </c>
      <c r="K1042" s="5" t="s">
        <v>1201</v>
      </c>
      <c r="L1042" s="5" t="s">
        <v>1202</v>
      </c>
      <c r="M1042" s="5" t="s">
        <v>1201</v>
      </c>
      <c r="N1042" s="5" t="s">
        <v>24</v>
      </c>
      <c r="O1042" s="6">
        <v>12</v>
      </c>
      <c r="P1042" s="7">
        <v>2000</v>
      </c>
      <c r="Q1042" s="6">
        <f t="shared" si="82"/>
        <v>24000</v>
      </c>
      <c r="R1042" s="7">
        <v>708</v>
      </c>
      <c r="S1042" s="6">
        <f t="shared" si="83"/>
        <v>8496</v>
      </c>
      <c r="T1042" s="5" t="s">
        <v>25</v>
      </c>
      <c r="X1042" s="5" t="s">
        <v>1210</v>
      </c>
      <c r="Y1042" s="5" t="s">
        <v>1202</v>
      </c>
      <c r="Z1042" s="5" t="s">
        <v>1201</v>
      </c>
      <c r="AA1042" s="5" t="s">
        <v>24</v>
      </c>
      <c r="AB1042" s="6">
        <v>12</v>
      </c>
      <c r="AC1042" s="7">
        <v>2000</v>
      </c>
      <c r="AD1042" s="6">
        <f t="shared" si="84"/>
        <v>24000</v>
      </c>
      <c r="AE1042" s="7">
        <v>708</v>
      </c>
      <c r="AF1042" s="6">
        <f t="shared" si="85"/>
        <v>8496</v>
      </c>
    </row>
    <row r="1043" spans="1:32" x14ac:dyDescent="0.2">
      <c r="A1043" s="1">
        <v>1972</v>
      </c>
      <c r="B1043" s="4" t="s">
        <v>83</v>
      </c>
      <c r="C1043" s="4">
        <v>46010</v>
      </c>
      <c r="D1043" s="5" t="s">
        <v>138</v>
      </c>
      <c r="E1043" s="5"/>
      <c r="F1043" s="5" t="s">
        <v>1210</v>
      </c>
      <c r="G1043" s="5" t="s">
        <v>1210</v>
      </c>
      <c r="H1043" s="5">
        <f t="shared" si="86"/>
        <v>24</v>
      </c>
      <c r="I1043" s="5"/>
      <c r="J1043" s="5" t="s">
        <v>1201</v>
      </c>
      <c r="K1043" s="5" t="s">
        <v>1201</v>
      </c>
      <c r="L1043" s="5" t="s">
        <v>1202</v>
      </c>
      <c r="M1043" s="5" t="s">
        <v>1201</v>
      </c>
      <c r="N1043" s="5" t="s">
        <v>24</v>
      </c>
      <c r="O1043" s="6">
        <v>6</v>
      </c>
      <c r="P1043" s="7">
        <v>2000</v>
      </c>
      <c r="Q1043" s="6">
        <f t="shared" si="82"/>
        <v>12000</v>
      </c>
      <c r="R1043" s="7">
        <v>708</v>
      </c>
      <c r="S1043" s="6">
        <f t="shared" si="83"/>
        <v>4248</v>
      </c>
      <c r="T1043" s="5" t="s">
        <v>25</v>
      </c>
      <c r="X1043" s="5" t="s">
        <v>1210</v>
      </c>
      <c r="Y1043" s="5" t="s">
        <v>1202</v>
      </c>
      <c r="Z1043" s="5" t="s">
        <v>1201</v>
      </c>
      <c r="AA1043" s="5" t="s">
        <v>24</v>
      </c>
      <c r="AB1043" s="6">
        <v>6</v>
      </c>
      <c r="AC1043" s="7">
        <v>2000</v>
      </c>
      <c r="AD1043" s="6">
        <f t="shared" si="84"/>
        <v>12000</v>
      </c>
      <c r="AE1043" s="7">
        <v>708</v>
      </c>
      <c r="AF1043" s="6">
        <f t="shared" si="85"/>
        <v>4248</v>
      </c>
    </row>
    <row r="1044" spans="1:32" x14ac:dyDescent="0.2">
      <c r="A1044" s="1">
        <v>1982</v>
      </c>
      <c r="B1044" s="4" t="s">
        <v>83</v>
      </c>
      <c r="C1044" s="4">
        <v>46011</v>
      </c>
      <c r="D1044" s="5" t="s">
        <v>143</v>
      </c>
      <c r="E1044" s="5"/>
      <c r="F1044" s="5" t="s">
        <v>1210</v>
      </c>
      <c r="G1044" s="5" t="s">
        <v>1210</v>
      </c>
      <c r="H1044" s="5">
        <f t="shared" si="86"/>
        <v>24</v>
      </c>
      <c r="I1044" s="5"/>
      <c r="J1044" s="5" t="s">
        <v>1201</v>
      </c>
      <c r="K1044" s="5" t="s">
        <v>1201</v>
      </c>
      <c r="L1044" s="5" t="s">
        <v>1202</v>
      </c>
      <c r="M1044" s="5" t="s">
        <v>1201</v>
      </c>
      <c r="N1044" s="5" t="s">
        <v>24</v>
      </c>
      <c r="O1044" s="6">
        <v>8</v>
      </c>
      <c r="P1044" s="7">
        <v>2000</v>
      </c>
      <c r="Q1044" s="6">
        <f t="shared" si="82"/>
        <v>16000</v>
      </c>
      <c r="R1044" s="7">
        <v>708</v>
      </c>
      <c r="S1044" s="6">
        <f t="shared" si="83"/>
        <v>5664</v>
      </c>
      <c r="T1044" s="5" t="s">
        <v>25</v>
      </c>
      <c r="X1044" s="5" t="s">
        <v>1210</v>
      </c>
      <c r="Y1044" s="5" t="s">
        <v>1202</v>
      </c>
      <c r="Z1044" s="5" t="s">
        <v>1201</v>
      </c>
      <c r="AA1044" s="5" t="s">
        <v>24</v>
      </c>
      <c r="AB1044" s="6">
        <v>8</v>
      </c>
      <c r="AC1044" s="7">
        <v>2000</v>
      </c>
      <c r="AD1044" s="6">
        <f t="shared" si="84"/>
        <v>16000</v>
      </c>
      <c r="AE1044" s="7">
        <v>708</v>
      </c>
      <c r="AF1044" s="6">
        <f t="shared" si="85"/>
        <v>5664</v>
      </c>
    </row>
    <row r="1045" spans="1:32" x14ac:dyDescent="0.2">
      <c r="A1045" s="1">
        <v>2023</v>
      </c>
      <c r="B1045" s="4" t="s">
        <v>83</v>
      </c>
      <c r="C1045" s="4">
        <v>46011</v>
      </c>
      <c r="D1045" s="5" t="s">
        <v>84</v>
      </c>
      <c r="E1045" s="5"/>
      <c r="F1045" s="5" t="s">
        <v>1210</v>
      </c>
      <c r="G1045" s="5" t="s">
        <v>1210</v>
      </c>
      <c r="H1045" s="5">
        <f t="shared" si="86"/>
        <v>24</v>
      </c>
      <c r="I1045" s="5"/>
      <c r="J1045" s="5" t="s">
        <v>1201</v>
      </c>
      <c r="K1045" s="5" t="s">
        <v>1201</v>
      </c>
      <c r="L1045" s="5" t="s">
        <v>1202</v>
      </c>
      <c r="M1045" s="5" t="s">
        <v>1201</v>
      </c>
      <c r="N1045" s="5" t="s">
        <v>24</v>
      </c>
      <c r="O1045" s="6">
        <v>1</v>
      </c>
      <c r="P1045" s="7">
        <v>2000</v>
      </c>
      <c r="Q1045" s="6">
        <f t="shared" si="82"/>
        <v>2000</v>
      </c>
      <c r="R1045" s="7">
        <v>708</v>
      </c>
      <c r="S1045" s="6">
        <f t="shared" si="83"/>
        <v>708</v>
      </c>
      <c r="T1045" s="5" t="s">
        <v>25</v>
      </c>
      <c r="X1045" s="5" t="s">
        <v>1210</v>
      </c>
      <c r="Y1045" s="5" t="s">
        <v>1202</v>
      </c>
      <c r="Z1045" s="5" t="s">
        <v>1201</v>
      </c>
      <c r="AA1045" s="5" t="s">
        <v>24</v>
      </c>
      <c r="AB1045" s="6">
        <v>1</v>
      </c>
      <c r="AC1045" s="7">
        <v>2000</v>
      </c>
      <c r="AD1045" s="6">
        <f t="shared" si="84"/>
        <v>2000</v>
      </c>
      <c r="AE1045" s="7">
        <v>708</v>
      </c>
      <c r="AF1045" s="6">
        <f t="shared" si="85"/>
        <v>708</v>
      </c>
    </row>
    <row r="1046" spans="1:32" x14ac:dyDescent="0.2">
      <c r="A1046" s="1">
        <v>1926</v>
      </c>
      <c r="B1046" s="4" t="s">
        <v>57</v>
      </c>
      <c r="C1046" s="4">
        <v>46010</v>
      </c>
      <c r="D1046" s="5" t="s">
        <v>1199</v>
      </c>
      <c r="E1046" s="5"/>
      <c r="F1046" s="5" t="s">
        <v>1211</v>
      </c>
      <c r="G1046" s="5" t="s">
        <v>1211</v>
      </c>
      <c r="H1046" s="5">
        <f t="shared" si="86"/>
        <v>24</v>
      </c>
      <c r="I1046" s="5"/>
      <c r="J1046" s="5" t="s">
        <v>1201</v>
      </c>
      <c r="K1046" s="5" t="s">
        <v>1201</v>
      </c>
      <c r="L1046" s="5" t="s">
        <v>1202</v>
      </c>
      <c r="M1046" s="5" t="s">
        <v>1201</v>
      </c>
      <c r="N1046" s="5" t="s">
        <v>24</v>
      </c>
      <c r="O1046" s="6">
        <v>36</v>
      </c>
      <c r="P1046" s="7">
        <v>2000</v>
      </c>
      <c r="Q1046" s="6">
        <f t="shared" si="82"/>
        <v>72000</v>
      </c>
      <c r="R1046" s="7">
        <v>708</v>
      </c>
      <c r="S1046" s="6">
        <f t="shared" si="83"/>
        <v>25488</v>
      </c>
      <c r="T1046" s="5" t="s">
        <v>25</v>
      </c>
      <c r="X1046" s="5" t="s">
        <v>1211</v>
      </c>
      <c r="Y1046" s="5" t="s">
        <v>1202</v>
      </c>
      <c r="Z1046" s="5" t="s">
        <v>1201</v>
      </c>
      <c r="AA1046" s="5" t="s">
        <v>24</v>
      </c>
      <c r="AB1046" s="6">
        <v>36</v>
      </c>
      <c r="AC1046" s="7">
        <v>2000</v>
      </c>
      <c r="AD1046" s="6">
        <f t="shared" si="84"/>
        <v>72000</v>
      </c>
      <c r="AE1046" s="7">
        <v>708</v>
      </c>
      <c r="AF1046" s="6">
        <f t="shared" si="85"/>
        <v>25488</v>
      </c>
    </row>
    <row r="1047" spans="1:32" x14ac:dyDescent="0.2">
      <c r="A1047" s="1">
        <v>1975</v>
      </c>
      <c r="B1047" s="4" t="s">
        <v>83</v>
      </c>
      <c r="C1047" s="4">
        <v>46010</v>
      </c>
      <c r="D1047" s="5" t="s">
        <v>138</v>
      </c>
      <c r="E1047" s="5"/>
      <c r="F1047" s="5" t="s">
        <v>1211</v>
      </c>
      <c r="G1047" s="5" t="s">
        <v>1211</v>
      </c>
      <c r="H1047" s="5">
        <f t="shared" si="86"/>
        <v>24</v>
      </c>
      <c r="I1047" s="5"/>
      <c r="J1047" s="5" t="s">
        <v>1201</v>
      </c>
      <c r="K1047" s="5" t="s">
        <v>1201</v>
      </c>
      <c r="L1047" s="5" t="s">
        <v>1202</v>
      </c>
      <c r="M1047" s="5" t="s">
        <v>1201</v>
      </c>
      <c r="N1047" s="5" t="s">
        <v>24</v>
      </c>
      <c r="O1047" s="6">
        <v>4</v>
      </c>
      <c r="P1047" s="7">
        <v>2000</v>
      </c>
      <c r="Q1047" s="6">
        <f t="shared" si="82"/>
        <v>8000</v>
      </c>
      <c r="R1047" s="7">
        <v>708</v>
      </c>
      <c r="S1047" s="6">
        <f t="shared" si="83"/>
        <v>2832</v>
      </c>
      <c r="T1047" s="5" t="s">
        <v>25</v>
      </c>
      <c r="X1047" s="5" t="s">
        <v>1211</v>
      </c>
      <c r="Y1047" s="5" t="s">
        <v>1202</v>
      </c>
      <c r="Z1047" s="5" t="s">
        <v>1201</v>
      </c>
      <c r="AA1047" s="5" t="s">
        <v>24</v>
      </c>
      <c r="AB1047" s="6">
        <v>4</v>
      </c>
      <c r="AC1047" s="7">
        <v>2000</v>
      </c>
      <c r="AD1047" s="6">
        <f t="shared" si="84"/>
        <v>8000</v>
      </c>
      <c r="AE1047" s="7">
        <v>708</v>
      </c>
      <c r="AF1047" s="6">
        <f t="shared" si="85"/>
        <v>2832</v>
      </c>
    </row>
    <row r="1048" spans="1:32" x14ac:dyDescent="0.2">
      <c r="A1048" s="1">
        <v>1983</v>
      </c>
      <c r="B1048" s="4" t="s">
        <v>83</v>
      </c>
      <c r="C1048" s="4">
        <v>46011</v>
      </c>
      <c r="D1048" s="5" t="s">
        <v>143</v>
      </c>
      <c r="E1048" s="5"/>
      <c r="F1048" s="5" t="s">
        <v>1211</v>
      </c>
      <c r="G1048" s="5" t="s">
        <v>1211</v>
      </c>
      <c r="H1048" s="5">
        <f t="shared" si="86"/>
        <v>24</v>
      </c>
      <c r="I1048" s="5"/>
      <c r="J1048" s="5" t="s">
        <v>1201</v>
      </c>
      <c r="K1048" s="5" t="s">
        <v>1201</v>
      </c>
      <c r="L1048" s="5" t="s">
        <v>1202</v>
      </c>
      <c r="M1048" s="5" t="s">
        <v>1201</v>
      </c>
      <c r="N1048" s="5" t="s">
        <v>24</v>
      </c>
      <c r="O1048" s="6">
        <v>6</v>
      </c>
      <c r="P1048" s="7">
        <v>2000</v>
      </c>
      <c r="Q1048" s="6">
        <f t="shared" si="82"/>
        <v>12000</v>
      </c>
      <c r="R1048" s="7">
        <v>708</v>
      </c>
      <c r="S1048" s="6">
        <f t="shared" si="83"/>
        <v>4248</v>
      </c>
      <c r="T1048" s="5" t="s">
        <v>25</v>
      </c>
      <c r="X1048" s="5" t="s">
        <v>1211</v>
      </c>
      <c r="Y1048" s="5" t="s">
        <v>1202</v>
      </c>
      <c r="Z1048" s="5" t="s">
        <v>1201</v>
      </c>
      <c r="AA1048" s="5" t="s">
        <v>24</v>
      </c>
      <c r="AB1048" s="6">
        <v>6</v>
      </c>
      <c r="AC1048" s="7">
        <v>2000</v>
      </c>
      <c r="AD1048" s="6">
        <f t="shared" si="84"/>
        <v>12000</v>
      </c>
      <c r="AE1048" s="7">
        <v>708</v>
      </c>
      <c r="AF1048" s="6">
        <f t="shared" si="85"/>
        <v>4248</v>
      </c>
    </row>
    <row r="1049" spans="1:32" x14ac:dyDescent="0.2">
      <c r="A1049" s="1">
        <v>2022</v>
      </c>
      <c r="B1049" s="4" t="s">
        <v>83</v>
      </c>
      <c r="C1049" s="4">
        <v>46011</v>
      </c>
      <c r="D1049" s="5" t="s">
        <v>84</v>
      </c>
      <c r="E1049" s="5"/>
      <c r="F1049" s="5" t="s">
        <v>1211</v>
      </c>
      <c r="G1049" s="5" t="s">
        <v>1211</v>
      </c>
      <c r="H1049" s="5">
        <f t="shared" si="86"/>
        <v>24</v>
      </c>
      <c r="I1049" s="5"/>
      <c r="J1049" s="5" t="s">
        <v>1201</v>
      </c>
      <c r="K1049" s="5" t="s">
        <v>1201</v>
      </c>
      <c r="L1049" s="5" t="s">
        <v>1202</v>
      </c>
      <c r="M1049" s="5" t="s">
        <v>1201</v>
      </c>
      <c r="N1049" s="5" t="s">
        <v>24</v>
      </c>
      <c r="O1049" s="6">
        <v>1</v>
      </c>
      <c r="P1049" s="7">
        <v>2000</v>
      </c>
      <c r="Q1049" s="6">
        <f t="shared" si="82"/>
        <v>2000</v>
      </c>
      <c r="R1049" s="7">
        <v>708</v>
      </c>
      <c r="S1049" s="6">
        <f t="shared" si="83"/>
        <v>708</v>
      </c>
      <c r="T1049" s="5" t="s">
        <v>25</v>
      </c>
      <c r="X1049" s="5" t="s">
        <v>1211</v>
      </c>
      <c r="Y1049" s="5" t="s">
        <v>1202</v>
      </c>
      <c r="Z1049" s="5" t="s">
        <v>1201</v>
      </c>
      <c r="AA1049" s="5" t="s">
        <v>24</v>
      </c>
      <c r="AB1049" s="6">
        <v>1</v>
      </c>
      <c r="AC1049" s="7">
        <v>2000</v>
      </c>
      <c r="AD1049" s="6">
        <f t="shared" si="84"/>
        <v>2000</v>
      </c>
      <c r="AE1049" s="7">
        <v>708</v>
      </c>
      <c r="AF1049" s="6">
        <f t="shared" si="85"/>
        <v>708</v>
      </c>
    </row>
    <row r="1050" spans="1:32" x14ac:dyDescent="0.2">
      <c r="A1050" s="1">
        <v>1924</v>
      </c>
      <c r="B1050" s="4" t="s">
        <v>57</v>
      </c>
      <c r="C1050" s="4">
        <v>46010</v>
      </c>
      <c r="D1050" s="5" t="s">
        <v>1199</v>
      </c>
      <c r="E1050" s="5"/>
      <c r="F1050" s="5" t="s">
        <v>1212</v>
      </c>
      <c r="G1050" s="5" t="s">
        <v>1212</v>
      </c>
      <c r="H1050" s="5">
        <f t="shared" si="86"/>
        <v>24</v>
      </c>
      <c r="I1050" s="5"/>
      <c r="J1050" s="5" t="s">
        <v>1201</v>
      </c>
      <c r="K1050" s="5" t="s">
        <v>1201</v>
      </c>
      <c r="L1050" s="5" t="s">
        <v>1202</v>
      </c>
      <c r="M1050" s="5" t="s">
        <v>1201</v>
      </c>
      <c r="N1050" s="5" t="s">
        <v>24</v>
      </c>
      <c r="O1050" s="6">
        <v>12</v>
      </c>
      <c r="P1050" s="7">
        <v>2000</v>
      </c>
      <c r="Q1050" s="6">
        <f t="shared" si="82"/>
        <v>24000</v>
      </c>
      <c r="R1050" s="7">
        <v>708</v>
      </c>
      <c r="S1050" s="6">
        <f t="shared" si="83"/>
        <v>8496</v>
      </c>
      <c r="T1050" s="5" t="s">
        <v>25</v>
      </c>
      <c r="X1050" s="5" t="s">
        <v>1212</v>
      </c>
      <c r="Y1050" s="5" t="s">
        <v>1202</v>
      </c>
      <c r="Z1050" s="5" t="s">
        <v>1201</v>
      </c>
      <c r="AA1050" s="5" t="s">
        <v>24</v>
      </c>
      <c r="AB1050" s="6">
        <v>12</v>
      </c>
      <c r="AC1050" s="7">
        <v>2000</v>
      </c>
      <c r="AD1050" s="6">
        <f t="shared" si="84"/>
        <v>24000</v>
      </c>
      <c r="AE1050" s="7">
        <v>708</v>
      </c>
      <c r="AF1050" s="6">
        <f t="shared" si="85"/>
        <v>8496</v>
      </c>
    </row>
    <row r="1051" spans="1:32" x14ac:dyDescent="0.2">
      <c r="A1051" s="1">
        <v>1970</v>
      </c>
      <c r="B1051" s="4" t="s">
        <v>83</v>
      </c>
      <c r="C1051" s="4">
        <v>46010</v>
      </c>
      <c r="D1051" s="5" t="s">
        <v>138</v>
      </c>
      <c r="E1051" s="5"/>
      <c r="F1051" s="5" t="s">
        <v>1212</v>
      </c>
      <c r="G1051" s="5" t="s">
        <v>1212</v>
      </c>
      <c r="H1051" s="5">
        <f t="shared" si="86"/>
        <v>24</v>
      </c>
      <c r="I1051" s="5"/>
      <c r="J1051" s="5" t="s">
        <v>1201</v>
      </c>
      <c r="K1051" s="5" t="s">
        <v>1201</v>
      </c>
      <c r="L1051" s="5" t="s">
        <v>1202</v>
      </c>
      <c r="M1051" s="5" t="s">
        <v>1201</v>
      </c>
      <c r="N1051" s="5" t="s">
        <v>24</v>
      </c>
      <c r="O1051" s="6">
        <v>12</v>
      </c>
      <c r="P1051" s="7">
        <v>2000</v>
      </c>
      <c r="Q1051" s="6">
        <f t="shared" si="82"/>
        <v>24000</v>
      </c>
      <c r="R1051" s="7">
        <v>708</v>
      </c>
      <c r="S1051" s="6">
        <f t="shared" si="83"/>
        <v>8496</v>
      </c>
      <c r="T1051" s="5" t="s">
        <v>25</v>
      </c>
      <c r="X1051" s="5" t="s">
        <v>1212</v>
      </c>
      <c r="Y1051" s="5" t="s">
        <v>1202</v>
      </c>
      <c r="Z1051" s="5" t="s">
        <v>1201</v>
      </c>
      <c r="AA1051" s="5" t="s">
        <v>24</v>
      </c>
      <c r="AB1051" s="6">
        <v>12</v>
      </c>
      <c r="AC1051" s="7">
        <v>2000</v>
      </c>
      <c r="AD1051" s="6">
        <f t="shared" si="84"/>
        <v>24000</v>
      </c>
      <c r="AE1051" s="7">
        <v>708</v>
      </c>
      <c r="AF1051" s="6">
        <f t="shared" si="85"/>
        <v>8496</v>
      </c>
    </row>
    <row r="1052" spans="1:32" x14ac:dyDescent="0.2">
      <c r="A1052" s="1">
        <v>1976</v>
      </c>
      <c r="B1052" s="4" t="s">
        <v>83</v>
      </c>
      <c r="C1052" s="4">
        <v>46010</v>
      </c>
      <c r="D1052" s="5" t="s">
        <v>138</v>
      </c>
      <c r="E1052" s="5"/>
      <c r="F1052" s="5" t="s">
        <v>1212</v>
      </c>
      <c r="G1052" s="5" t="s">
        <v>1212</v>
      </c>
      <c r="H1052" s="5">
        <f t="shared" si="86"/>
        <v>24</v>
      </c>
      <c r="I1052" s="5"/>
      <c r="J1052" s="5" t="s">
        <v>1201</v>
      </c>
      <c r="K1052" s="5" t="s">
        <v>1201</v>
      </c>
      <c r="L1052" s="5" t="s">
        <v>1202</v>
      </c>
      <c r="M1052" s="5" t="s">
        <v>1201</v>
      </c>
      <c r="N1052" s="5" t="s">
        <v>24</v>
      </c>
      <c r="O1052" s="6">
        <v>3</v>
      </c>
      <c r="P1052" s="7">
        <v>2000</v>
      </c>
      <c r="Q1052" s="6">
        <f t="shared" si="82"/>
        <v>6000</v>
      </c>
      <c r="R1052" s="7">
        <v>708</v>
      </c>
      <c r="S1052" s="6">
        <f t="shared" si="83"/>
        <v>2124</v>
      </c>
      <c r="T1052" s="5" t="s">
        <v>25</v>
      </c>
      <c r="X1052" s="5" t="s">
        <v>1212</v>
      </c>
      <c r="Y1052" s="5" t="s">
        <v>1202</v>
      </c>
      <c r="Z1052" s="5" t="s">
        <v>1201</v>
      </c>
      <c r="AA1052" s="5" t="s">
        <v>24</v>
      </c>
      <c r="AB1052" s="6">
        <v>3</v>
      </c>
      <c r="AC1052" s="7">
        <v>2000</v>
      </c>
      <c r="AD1052" s="6">
        <f t="shared" si="84"/>
        <v>6000</v>
      </c>
      <c r="AE1052" s="7">
        <v>708</v>
      </c>
      <c r="AF1052" s="6">
        <f t="shared" si="85"/>
        <v>2124</v>
      </c>
    </row>
    <row r="1053" spans="1:32" x14ac:dyDescent="0.2">
      <c r="A1053" s="1">
        <v>1984</v>
      </c>
      <c r="B1053" s="4" t="s">
        <v>83</v>
      </c>
      <c r="C1053" s="4">
        <v>46011</v>
      </c>
      <c r="D1053" s="5" t="s">
        <v>143</v>
      </c>
      <c r="E1053" s="5"/>
      <c r="F1053" s="5" t="s">
        <v>1212</v>
      </c>
      <c r="G1053" s="5" t="s">
        <v>1212</v>
      </c>
      <c r="H1053" s="5">
        <f t="shared" si="86"/>
        <v>24</v>
      </c>
      <c r="I1053" s="5"/>
      <c r="J1053" s="5" t="s">
        <v>1201</v>
      </c>
      <c r="K1053" s="5" t="s">
        <v>1201</v>
      </c>
      <c r="L1053" s="5" t="s">
        <v>1202</v>
      </c>
      <c r="M1053" s="5" t="s">
        <v>1201</v>
      </c>
      <c r="N1053" s="5" t="s">
        <v>24</v>
      </c>
      <c r="O1053" s="6">
        <v>27</v>
      </c>
      <c r="P1053" s="7">
        <v>2000</v>
      </c>
      <c r="Q1053" s="6">
        <f t="shared" si="82"/>
        <v>54000</v>
      </c>
      <c r="R1053" s="7">
        <v>708</v>
      </c>
      <c r="S1053" s="6">
        <f t="shared" si="83"/>
        <v>19116</v>
      </c>
      <c r="T1053" s="5" t="s">
        <v>25</v>
      </c>
      <c r="X1053" s="5" t="s">
        <v>1212</v>
      </c>
      <c r="Y1053" s="5" t="s">
        <v>1202</v>
      </c>
      <c r="Z1053" s="5" t="s">
        <v>1201</v>
      </c>
      <c r="AA1053" s="5" t="s">
        <v>24</v>
      </c>
      <c r="AB1053" s="6">
        <v>27</v>
      </c>
      <c r="AC1053" s="7">
        <v>2000</v>
      </c>
      <c r="AD1053" s="6">
        <f t="shared" si="84"/>
        <v>54000</v>
      </c>
      <c r="AE1053" s="7">
        <v>708</v>
      </c>
      <c r="AF1053" s="6">
        <f t="shared" si="85"/>
        <v>19116</v>
      </c>
    </row>
    <row r="1054" spans="1:32" x14ac:dyDescent="0.2">
      <c r="A1054" s="1">
        <v>1997</v>
      </c>
      <c r="B1054" s="4" t="s">
        <v>83</v>
      </c>
      <c r="C1054" s="4">
        <v>46011</v>
      </c>
      <c r="D1054" s="5" t="s">
        <v>618</v>
      </c>
      <c r="E1054" s="5"/>
      <c r="F1054" s="5" t="s">
        <v>1213</v>
      </c>
      <c r="G1054" s="5" t="s">
        <v>1213</v>
      </c>
      <c r="H1054" s="5">
        <f t="shared" si="86"/>
        <v>20</v>
      </c>
      <c r="I1054" s="5"/>
      <c r="J1054" s="5" t="s">
        <v>1201</v>
      </c>
      <c r="K1054" s="5" t="s">
        <v>1201</v>
      </c>
      <c r="L1054" s="5" t="s">
        <v>1202</v>
      </c>
      <c r="M1054" s="5" t="s">
        <v>1201</v>
      </c>
      <c r="N1054" s="5" t="s">
        <v>24</v>
      </c>
      <c r="O1054" s="6">
        <v>19</v>
      </c>
      <c r="P1054" s="7">
        <v>15000</v>
      </c>
      <c r="Q1054" s="6">
        <f t="shared" si="82"/>
        <v>285000</v>
      </c>
      <c r="R1054" s="7"/>
      <c r="S1054" s="6">
        <f t="shared" si="83"/>
        <v>0</v>
      </c>
      <c r="T1054" s="5" t="s">
        <v>25</v>
      </c>
      <c r="X1054" s="5" t="s">
        <v>1213</v>
      </c>
      <c r="Y1054" s="5" t="s">
        <v>1202</v>
      </c>
      <c r="Z1054" s="5" t="s">
        <v>1201</v>
      </c>
      <c r="AA1054" s="5" t="s">
        <v>24</v>
      </c>
      <c r="AB1054" s="6">
        <v>19</v>
      </c>
      <c r="AC1054" s="7">
        <v>15000</v>
      </c>
      <c r="AD1054" s="6">
        <f t="shared" si="84"/>
        <v>285000</v>
      </c>
      <c r="AE1054" s="7"/>
      <c r="AF1054" s="6">
        <f t="shared" si="85"/>
        <v>0</v>
      </c>
    </row>
    <row r="1055" spans="1:32" x14ac:dyDescent="0.2">
      <c r="A1055" s="1">
        <v>1918</v>
      </c>
      <c r="B1055" s="4" t="s">
        <v>57</v>
      </c>
      <c r="C1055" s="4">
        <v>46010</v>
      </c>
      <c r="D1055" s="5" t="s">
        <v>1199</v>
      </c>
      <c r="E1055" s="5"/>
      <c r="F1055" s="5" t="s">
        <v>1214</v>
      </c>
      <c r="G1055" s="5" t="s">
        <v>1214</v>
      </c>
      <c r="H1055" s="5">
        <f t="shared" si="86"/>
        <v>27</v>
      </c>
      <c r="I1055" s="5"/>
      <c r="J1055" s="5" t="s">
        <v>1201</v>
      </c>
      <c r="K1055" s="5" t="s">
        <v>1201</v>
      </c>
      <c r="L1055" s="5" t="s">
        <v>1202</v>
      </c>
      <c r="M1055" s="5" t="s">
        <v>1201</v>
      </c>
      <c r="N1055" s="5" t="s">
        <v>24</v>
      </c>
      <c r="O1055" s="6">
        <v>17</v>
      </c>
      <c r="P1055" s="7">
        <v>6500</v>
      </c>
      <c r="Q1055" s="6">
        <f t="shared" si="82"/>
        <v>110500</v>
      </c>
      <c r="R1055" s="7">
        <v>5000</v>
      </c>
      <c r="S1055" s="6">
        <f t="shared" si="83"/>
        <v>85000</v>
      </c>
      <c r="T1055" s="5" t="s">
        <v>25</v>
      </c>
      <c r="X1055" s="5" t="s">
        <v>1214</v>
      </c>
      <c r="Y1055" s="5" t="s">
        <v>1202</v>
      </c>
      <c r="Z1055" s="5" t="s">
        <v>1201</v>
      </c>
      <c r="AA1055" s="5" t="s">
        <v>24</v>
      </c>
      <c r="AB1055" s="6">
        <v>17</v>
      </c>
      <c r="AC1055" s="7">
        <v>6500</v>
      </c>
      <c r="AD1055" s="6">
        <f t="shared" si="84"/>
        <v>110500</v>
      </c>
      <c r="AE1055" s="7">
        <v>5000</v>
      </c>
      <c r="AF1055" s="6">
        <f t="shared" si="85"/>
        <v>85000</v>
      </c>
    </row>
    <row r="1056" spans="1:32" x14ac:dyDescent="0.2">
      <c r="A1056" s="1">
        <v>1919</v>
      </c>
      <c r="B1056" s="4" t="s">
        <v>57</v>
      </c>
      <c r="C1056" s="4">
        <v>46010</v>
      </c>
      <c r="D1056" s="5" t="s">
        <v>1199</v>
      </c>
      <c r="E1056" s="5"/>
      <c r="F1056" s="5" t="s">
        <v>1215</v>
      </c>
      <c r="G1056" s="5" t="s">
        <v>1215</v>
      </c>
      <c r="H1056" s="5">
        <f t="shared" si="86"/>
        <v>27</v>
      </c>
      <c r="I1056" s="5"/>
      <c r="J1056" s="5" t="s">
        <v>1201</v>
      </c>
      <c r="K1056" s="5" t="s">
        <v>1201</v>
      </c>
      <c r="L1056" s="5" t="s">
        <v>1202</v>
      </c>
      <c r="M1056" s="5" t="s">
        <v>1201</v>
      </c>
      <c r="N1056" s="5" t="s">
        <v>24</v>
      </c>
      <c r="O1056" s="6">
        <v>19</v>
      </c>
      <c r="P1056" s="7">
        <v>6500</v>
      </c>
      <c r="Q1056" s="6">
        <f t="shared" si="82"/>
        <v>123500</v>
      </c>
      <c r="R1056" s="7"/>
      <c r="S1056" s="6">
        <f t="shared" si="83"/>
        <v>0</v>
      </c>
      <c r="T1056" s="5" t="s">
        <v>25</v>
      </c>
      <c r="X1056" s="5" t="s">
        <v>1215</v>
      </c>
      <c r="Y1056" s="5" t="s">
        <v>1202</v>
      </c>
      <c r="Z1056" s="5" t="s">
        <v>1201</v>
      </c>
      <c r="AA1056" s="5" t="s">
        <v>24</v>
      </c>
      <c r="AB1056" s="6">
        <v>19</v>
      </c>
      <c r="AC1056" s="7">
        <v>6500</v>
      </c>
      <c r="AD1056" s="6">
        <f t="shared" si="84"/>
        <v>123500</v>
      </c>
      <c r="AE1056" s="7"/>
      <c r="AF1056" s="6">
        <f t="shared" si="85"/>
        <v>0</v>
      </c>
    </row>
    <row r="1057" spans="1:32" x14ac:dyDescent="0.2">
      <c r="A1057" s="1">
        <v>2007</v>
      </c>
      <c r="B1057" s="4" t="s">
        <v>83</v>
      </c>
      <c r="C1057" s="4">
        <v>46011</v>
      </c>
      <c r="D1057" s="5" t="s">
        <v>110</v>
      </c>
      <c r="E1057" s="5"/>
      <c r="F1057" s="5" t="s">
        <v>1216</v>
      </c>
      <c r="G1057" s="5" t="s">
        <v>1216</v>
      </c>
      <c r="H1057" s="5">
        <f t="shared" si="86"/>
        <v>24</v>
      </c>
      <c r="I1057" s="5"/>
      <c r="J1057" s="5" t="s">
        <v>1217</v>
      </c>
      <c r="K1057" s="5" t="s">
        <v>1217</v>
      </c>
      <c r="L1057" s="5" t="s">
        <v>1202</v>
      </c>
      <c r="M1057" s="5" t="s">
        <v>1217</v>
      </c>
      <c r="N1057" s="5" t="s">
        <v>24</v>
      </c>
      <c r="O1057" s="6">
        <v>12</v>
      </c>
      <c r="P1057" s="7">
        <v>6000</v>
      </c>
      <c r="Q1057" s="6">
        <f t="shared" si="82"/>
        <v>72000</v>
      </c>
      <c r="R1057" s="7">
        <v>5500</v>
      </c>
      <c r="S1057" s="6">
        <f t="shared" si="83"/>
        <v>66000</v>
      </c>
      <c r="T1057" s="5" t="s">
        <v>25</v>
      </c>
      <c r="X1057" s="5" t="s">
        <v>1216</v>
      </c>
      <c r="Y1057" s="5" t="s">
        <v>1202</v>
      </c>
      <c r="Z1057" s="5" t="s">
        <v>1217</v>
      </c>
      <c r="AA1057" s="5" t="s">
        <v>24</v>
      </c>
      <c r="AB1057" s="6">
        <v>12</v>
      </c>
      <c r="AC1057" s="7">
        <v>6000</v>
      </c>
      <c r="AD1057" s="6">
        <f t="shared" si="84"/>
        <v>72000</v>
      </c>
      <c r="AE1057" s="7">
        <v>5500</v>
      </c>
      <c r="AF1057" s="6">
        <f t="shared" si="85"/>
        <v>66000</v>
      </c>
    </row>
    <row r="1058" spans="1:32" x14ac:dyDescent="0.2">
      <c r="A1058" s="1">
        <v>2031</v>
      </c>
      <c r="B1058" s="4" t="s">
        <v>83</v>
      </c>
      <c r="C1058" s="4">
        <v>46011</v>
      </c>
      <c r="D1058" s="5" t="s">
        <v>106</v>
      </c>
      <c r="E1058" s="5"/>
      <c r="F1058" s="5" t="s">
        <v>1216</v>
      </c>
      <c r="G1058" s="5" t="s">
        <v>1216</v>
      </c>
      <c r="H1058" s="5">
        <f t="shared" si="86"/>
        <v>24</v>
      </c>
      <c r="I1058" s="5"/>
      <c r="J1058" s="5" t="s">
        <v>1217</v>
      </c>
      <c r="K1058" s="5" t="s">
        <v>1217</v>
      </c>
      <c r="L1058" s="5" t="s">
        <v>1202</v>
      </c>
      <c r="M1058" s="5" t="s">
        <v>1217</v>
      </c>
      <c r="N1058" s="5" t="s">
        <v>24</v>
      </c>
      <c r="O1058" s="6">
        <v>31</v>
      </c>
      <c r="P1058" s="7">
        <v>6000</v>
      </c>
      <c r="Q1058" s="6">
        <f t="shared" si="82"/>
        <v>186000</v>
      </c>
      <c r="R1058" s="7">
        <v>5500</v>
      </c>
      <c r="S1058" s="6">
        <f t="shared" si="83"/>
        <v>170500</v>
      </c>
      <c r="T1058" s="5" t="s">
        <v>25</v>
      </c>
      <c r="X1058" s="5" t="s">
        <v>1216</v>
      </c>
      <c r="Y1058" s="5" t="s">
        <v>1202</v>
      </c>
      <c r="Z1058" s="5" t="s">
        <v>1217</v>
      </c>
      <c r="AA1058" s="5" t="s">
        <v>24</v>
      </c>
      <c r="AB1058" s="6">
        <v>31</v>
      </c>
      <c r="AC1058" s="7">
        <v>6000</v>
      </c>
      <c r="AD1058" s="6">
        <f t="shared" si="84"/>
        <v>186000</v>
      </c>
      <c r="AE1058" s="7">
        <v>5500</v>
      </c>
      <c r="AF1058" s="6">
        <f t="shared" si="85"/>
        <v>170500</v>
      </c>
    </row>
    <row r="1059" spans="1:32" x14ac:dyDescent="0.2">
      <c r="A1059" s="1">
        <v>2006</v>
      </c>
      <c r="B1059" s="4" t="s">
        <v>83</v>
      </c>
      <c r="C1059" s="4">
        <v>46011</v>
      </c>
      <c r="D1059" s="5" t="s">
        <v>110</v>
      </c>
      <c r="E1059" s="5"/>
      <c r="F1059" s="5" t="s">
        <v>1218</v>
      </c>
      <c r="G1059" s="5" t="s">
        <v>1218</v>
      </c>
      <c r="H1059" s="5">
        <f t="shared" si="86"/>
        <v>24</v>
      </c>
      <c r="I1059" s="5"/>
      <c r="J1059" s="5" t="s">
        <v>1217</v>
      </c>
      <c r="K1059" s="5" t="s">
        <v>1217</v>
      </c>
      <c r="L1059" s="5" t="s">
        <v>1202</v>
      </c>
      <c r="M1059" s="5" t="s">
        <v>1217</v>
      </c>
      <c r="N1059" s="5" t="s">
        <v>24</v>
      </c>
      <c r="O1059" s="6">
        <v>46</v>
      </c>
      <c r="P1059" s="7">
        <v>6000</v>
      </c>
      <c r="Q1059" s="6">
        <f t="shared" si="82"/>
        <v>276000</v>
      </c>
      <c r="R1059" s="7">
        <v>5500</v>
      </c>
      <c r="S1059" s="6">
        <f t="shared" si="83"/>
        <v>253000</v>
      </c>
      <c r="T1059" s="5" t="s">
        <v>25</v>
      </c>
      <c r="X1059" s="5" t="s">
        <v>1218</v>
      </c>
      <c r="Y1059" s="5" t="s">
        <v>1202</v>
      </c>
      <c r="Z1059" s="5" t="s">
        <v>1217</v>
      </c>
      <c r="AA1059" s="5" t="s">
        <v>24</v>
      </c>
      <c r="AB1059" s="6">
        <v>46</v>
      </c>
      <c r="AC1059" s="7">
        <v>6000</v>
      </c>
      <c r="AD1059" s="6">
        <f t="shared" si="84"/>
        <v>276000</v>
      </c>
      <c r="AE1059" s="7">
        <v>5500</v>
      </c>
      <c r="AF1059" s="6">
        <f t="shared" si="85"/>
        <v>253000</v>
      </c>
    </row>
    <row r="1060" spans="1:32" x14ac:dyDescent="0.2">
      <c r="A1060" s="1">
        <v>734</v>
      </c>
      <c r="B1060" s="4" t="s">
        <v>85</v>
      </c>
      <c r="C1060" s="4">
        <v>45999</v>
      </c>
      <c r="D1060" s="5" t="s">
        <v>193</v>
      </c>
      <c r="E1060" s="5"/>
      <c r="F1060" s="5" t="s">
        <v>1219</v>
      </c>
      <c r="G1060" s="5" t="s">
        <v>1219</v>
      </c>
      <c r="H1060" s="5">
        <f t="shared" si="86"/>
        <v>26</v>
      </c>
      <c r="I1060" s="5"/>
      <c r="J1060" s="5" t="s">
        <v>1217</v>
      </c>
      <c r="K1060" s="5" t="s">
        <v>1217</v>
      </c>
      <c r="L1060" s="5" t="s">
        <v>1202</v>
      </c>
      <c r="M1060" s="5" t="s">
        <v>1217</v>
      </c>
      <c r="N1060" s="5" t="s">
        <v>24</v>
      </c>
      <c r="O1060" s="6">
        <v>24</v>
      </c>
      <c r="P1060" s="6">
        <v>5000</v>
      </c>
      <c r="Q1060" s="6">
        <f t="shared" si="82"/>
        <v>120000</v>
      </c>
      <c r="R1060" s="6"/>
      <c r="S1060" s="6">
        <f t="shared" si="83"/>
        <v>0</v>
      </c>
      <c r="T1060" s="5" t="s">
        <v>25</v>
      </c>
      <c r="X1060" s="5" t="s">
        <v>1219</v>
      </c>
      <c r="Y1060" s="5" t="s">
        <v>1202</v>
      </c>
      <c r="Z1060" s="5" t="s">
        <v>1217</v>
      </c>
      <c r="AA1060" s="5" t="s">
        <v>24</v>
      </c>
      <c r="AB1060" s="6">
        <v>24</v>
      </c>
      <c r="AC1060" s="6">
        <v>5000</v>
      </c>
      <c r="AD1060" s="6">
        <f t="shared" si="84"/>
        <v>120000</v>
      </c>
      <c r="AE1060" s="6"/>
      <c r="AF1060" s="6">
        <f t="shared" si="85"/>
        <v>0</v>
      </c>
    </row>
    <row r="1061" spans="1:32" x14ac:dyDescent="0.2">
      <c r="A1061" s="1">
        <v>733</v>
      </c>
      <c r="B1061" s="4" t="s">
        <v>85</v>
      </c>
      <c r="C1061" s="4">
        <v>45999</v>
      </c>
      <c r="D1061" s="5" t="s">
        <v>193</v>
      </c>
      <c r="E1061" s="5"/>
      <c r="F1061" s="5" t="s">
        <v>1220</v>
      </c>
      <c r="G1061" s="5" t="s">
        <v>1220</v>
      </c>
      <c r="H1061" s="5">
        <f t="shared" si="86"/>
        <v>26</v>
      </c>
      <c r="I1061" s="5"/>
      <c r="J1061" s="5" t="s">
        <v>1217</v>
      </c>
      <c r="K1061" s="5" t="s">
        <v>1217</v>
      </c>
      <c r="L1061" s="5" t="s">
        <v>1202</v>
      </c>
      <c r="M1061" s="5" t="s">
        <v>1217</v>
      </c>
      <c r="N1061" s="5" t="s">
        <v>24</v>
      </c>
      <c r="O1061" s="6">
        <v>10</v>
      </c>
      <c r="P1061" s="6">
        <v>5000</v>
      </c>
      <c r="Q1061" s="6">
        <f t="shared" si="82"/>
        <v>50000</v>
      </c>
      <c r="R1061" s="6"/>
      <c r="S1061" s="6">
        <f t="shared" si="83"/>
        <v>0</v>
      </c>
      <c r="T1061" s="5" t="s">
        <v>25</v>
      </c>
      <c r="X1061" s="5" t="s">
        <v>1220</v>
      </c>
      <c r="Y1061" s="5" t="s">
        <v>1202</v>
      </c>
      <c r="Z1061" s="5" t="s">
        <v>1217</v>
      </c>
      <c r="AA1061" s="5" t="s">
        <v>24</v>
      </c>
      <c r="AB1061" s="6">
        <v>10</v>
      </c>
      <c r="AC1061" s="6">
        <v>5000</v>
      </c>
      <c r="AD1061" s="6">
        <f t="shared" si="84"/>
        <v>50000</v>
      </c>
      <c r="AE1061" s="6"/>
      <c r="AF1061" s="6">
        <f t="shared" si="85"/>
        <v>0</v>
      </c>
    </row>
    <row r="1062" spans="1:32" x14ac:dyDescent="0.2">
      <c r="A1062" s="1">
        <v>599</v>
      </c>
      <c r="B1062" s="4" t="s">
        <v>85</v>
      </c>
      <c r="C1062" s="4">
        <v>45999</v>
      </c>
      <c r="D1062" s="5" t="s">
        <v>201</v>
      </c>
      <c r="E1062" s="5"/>
      <c r="F1062" s="5" t="s">
        <v>1221</v>
      </c>
      <c r="G1062" s="5" t="s">
        <v>1221</v>
      </c>
      <c r="H1062" s="5">
        <f t="shared" si="86"/>
        <v>26</v>
      </c>
      <c r="I1062" s="5"/>
      <c r="J1062" s="5" t="s">
        <v>1201</v>
      </c>
      <c r="K1062" s="5" t="s">
        <v>1201</v>
      </c>
      <c r="L1062" s="5" t="s">
        <v>1202</v>
      </c>
      <c r="M1062" s="5" t="s">
        <v>1201</v>
      </c>
      <c r="N1062" s="5" t="s">
        <v>24</v>
      </c>
      <c r="O1062" s="6">
        <v>15</v>
      </c>
      <c r="P1062" s="6">
        <v>1000</v>
      </c>
      <c r="Q1062" s="6">
        <f t="shared" si="82"/>
        <v>15000</v>
      </c>
      <c r="R1062" s="6"/>
      <c r="S1062" s="6">
        <f t="shared" si="83"/>
        <v>0</v>
      </c>
      <c r="T1062" s="5" t="s">
        <v>25</v>
      </c>
      <c r="X1062" s="5" t="s">
        <v>1221</v>
      </c>
      <c r="Y1062" s="5" t="s">
        <v>1202</v>
      </c>
      <c r="Z1062" s="5" t="s">
        <v>1201</v>
      </c>
      <c r="AA1062" s="5" t="s">
        <v>24</v>
      </c>
      <c r="AB1062" s="6">
        <v>15</v>
      </c>
      <c r="AC1062" s="6">
        <v>1000</v>
      </c>
      <c r="AD1062" s="6">
        <f t="shared" si="84"/>
        <v>15000</v>
      </c>
      <c r="AE1062" s="6"/>
      <c r="AF1062" s="6">
        <f t="shared" si="85"/>
        <v>0</v>
      </c>
    </row>
    <row r="1063" spans="1:32" x14ac:dyDescent="0.2">
      <c r="A1063" s="1">
        <v>598</v>
      </c>
      <c r="B1063" s="4" t="s">
        <v>85</v>
      </c>
      <c r="C1063" s="4">
        <v>45999</v>
      </c>
      <c r="D1063" s="5" t="s">
        <v>201</v>
      </c>
      <c r="E1063" s="5"/>
      <c r="F1063" s="5" t="s">
        <v>1222</v>
      </c>
      <c r="G1063" s="5" t="s">
        <v>1222</v>
      </c>
      <c r="H1063" s="5">
        <f t="shared" si="86"/>
        <v>26</v>
      </c>
      <c r="I1063" s="5"/>
      <c r="J1063" s="5" t="s">
        <v>1201</v>
      </c>
      <c r="K1063" s="5" t="s">
        <v>1201</v>
      </c>
      <c r="L1063" s="5" t="s">
        <v>1202</v>
      </c>
      <c r="M1063" s="5" t="s">
        <v>1201</v>
      </c>
      <c r="N1063" s="5" t="s">
        <v>24</v>
      </c>
      <c r="O1063" s="6">
        <v>110</v>
      </c>
      <c r="P1063" s="6">
        <v>1000</v>
      </c>
      <c r="Q1063" s="6">
        <f t="shared" si="82"/>
        <v>110000</v>
      </c>
      <c r="R1063" s="6"/>
      <c r="S1063" s="6">
        <f t="shared" si="83"/>
        <v>0</v>
      </c>
      <c r="T1063" s="5" t="s">
        <v>25</v>
      </c>
      <c r="X1063" s="5" t="s">
        <v>1222</v>
      </c>
      <c r="Y1063" s="5" t="s">
        <v>1202</v>
      </c>
      <c r="Z1063" s="5" t="s">
        <v>1201</v>
      </c>
      <c r="AA1063" s="5" t="s">
        <v>24</v>
      </c>
      <c r="AB1063" s="6">
        <v>110</v>
      </c>
      <c r="AC1063" s="6">
        <v>1000</v>
      </c>
      <c r="AD1063" s="6">
        <f t="shared" si="84"/>
        <v>110000</v>
      </c>
      <c r="AE1063" s="6"/>
      <c r="AF1063" s="6">
        <f t="shared" si="85"/>
        <v>0</v>
      </c>
    </row>
    <row r="1064" spans="1:32" x14ac:dyDescent="0.2">
      <c r="A1064" s="1">
        <v>732</v>
      </c>
      <c r="B1064" s="4" t="s">
        <v>85</v>
      </c>
      <c r="C1064" s="4">
        <v>45999</v>
      </c>
      <c r="D1064" s="5" t="s">
        <v>193</v>
      </c>
      <c r="E1064" s="5"/>
      <c r="F1064" s="5" t="s">
        <v>1223</v>
      </c>
      <c r="G1064" s="5" t="s">
        <v>1223</v>
      </c>
      <c r="H1064" s="5">
        <f t="shared" si="86"/>
        <v>33</v>
      </c>
      <c r="I1064" s="5"/>
      <c r="J1064" s="5" t="s">
        <v>1201</v>
      </c>
      <c r="K1064" s="5" t="s">
        <v>1201</v>
      </c>
      <c r="L1064" s="5" t="s">
        <v>1202</v>
      </c>
      <c r="M1064" s="5" t="s">
        <v>1201</v>
      </c>
      <c r="N1064" s="5" t="s">
        <v>24</v>
      </c>
      <c r="O1064" s="6">
        <v>1</v>
      </c>
      <c r="P1064" s="6">
        <v>11000</v>
      </c>
      <c r="Q1064" s="6">
        <f t="shared" si="82"/>
        <v>11000</v>
      </c>
      <c r="R1064" s="6"/>
      <c r="S1064" s="6">
        <f t="shared" si="83"/>
        <v>0</v>
      </c>
      <c r="T1064" s="5" t="s">
        <v>25</v>
      </c>
      <c r="X1064" s="5" t="s">
        <v>1223</v>
      </c>
      <c r="Y1064" s="5" t="s">
        <v>1202</v>
      </c>
      <c r="Z1064" s="5" t="s">
        <v>1201</v>
      </c>
      <c r="AA1064" s="5" t="s">
        <v>24</v>
      </c>
      <c r="AB1064" s="6">
        <v>1</v>
      </c>
      <c r="AC1064" s="6">
        <v>11000</v>
      </c>
      <c r="AD1064" s="6">
        <f t="shared" si="84"/>
        <v>11000</v>
      </c>
      <c r="AE1064" s="6"/>
      <c r="AF1064" s="6">
        <f t="shared" si="85"/>
        <v>0</v>
      </c>
    </row>
    <row r="1065" spans="1:32" x14ac:dyDescent="0.2">
      <c r="A1065" s="1">
        <v>731</v>
      </c>
      <c r="B1065" s="4" t="s">
        <v>85</v>
      </c>
      <c r="C1065" s="4">
        <v>45999</v>
      </c>
      <c r="D1065" s="5" t="s">
        <v>193</v>
      </c>
      <c r="E1065" s="5"/>
      <c r="F1065" s="5" t="s">
        <v>1224</v>
      </c>
      <c r="G1065" s="5" t="s">
        <v>1224</v>
      </c>
      <c r="H1065" s="5">
        <f t="shared" si="86"/>
        <v>33</v>
      </c>
      <c r="I1065" s="5"/>
      <c r="J1065" s="5" t="s">
        <v>1201</v>
      </c>
      <c r="K1065" s="5" t="s">
        <v>1201</v>
      </c>
      <c r="L1065" s="5" t="s">
        <v>1202</v>
      </c>
      <c r="M1065" s="5" t="s">
        <v>1201</v>
      </c>
      <c r="N1065" s="5" t="s">
        <v>24</v>
      </c>
      <c r="O1065" s="6">
        <v>4</v>
      </c>
      <c r="P1065" s="6">
        <v>11000</v>
      </c>
      <c r="Q1065" s="6">
        <f t="shared" si="82"/>
        <v>44000</v>
      </c>
      <c r="R1065" s="6"/>
      <c r="S1065" s="6">
        <f t="shared" si="83"/>
        <v>0</v>
      </c>
      <c r="T1065" s="5" t="s">
        <v>25</v>
      </c>
      <c r="X1065" s="5" t="s">
        <v>1224</v>
      </c>
      <c r="Y1065" s="5" t="s">
        <v>1202</v>
      </c>
      <c r="Z1065" s="5" t="s">
        <v>1201</v>
      </c>
      <c r="AA1065" s="5" t="s">
        <v>24</v>
      </c>
      <c r="AB1065" s="6">
        <v>4</v>
      </c>
      <c r="AC1065" s="6">
        <v>11000</v>
      </c>
      <c r="AD1065" s="6">
        <f t="shared" si="84"/>
        <v>44000</v>
      </c>
      <c r="AE1065" s="6"/>
      <c r="AF1065" s="6">
        <f t="shared" si="85"/>
        <v>0</v>
      </c>
    </row>
    <row r="1066" spans="1:32" x14ac:dyDescent="0.2">
      <c r="A1066" s="1">
        <v>602</v>
      </c>
      <c r="B1066" s="4" t="s">
        <v>85</v>
      </c>
      <c r="C1066" s="4">
        <v>45999</v>
      </c>
      <c r="D1066" s="5" t="s">
        <v>201</v>
      </c>
      <c r="E1066" s="5"/>
      <c r="F1066" s="5" t="s">
        <v>1225</v>
      </c>
      <c r="G1066" s="5" t="s">
        <v>1225</v>
      </c>
      <c r="H1066" s="5">
        <f t="shared" si="86"/>
        <v>24</v>
      </c>
      <c r="I1066" s="5"/>
      <c r="J1066" s="5" t="s">
        <v>1201</v>
      </c>
      <c r="K1066" s="5" t="s">
        <v>1201</v>
      </c>
      <c r="L1066" s="5" t="s">
        <v>1202</v>
      </c>
      <c r="M1066" s="5" t="s">
        <v>1201</v>
      </c>
      <c r="N1066" s="5" t="s">
        <v>24</v>
      </c>
      <c r="O1066" s="6">
        <v>11</v>
      </c>
      <c r="P1066" s="6">
        <v>2000</v>
      </c>
      <c r="Q1066" s="6">
        <f t="shared" si="82"/>
        <v>22000</v>
      </c>
      <c r="R1066" s="6"/>
      <c r="S1066" s="6">
        <f t="shared" si="83"/>
        <v>0</v>
      </c>
      <c r="T1066" s="5" t="s">
        <v>25</v>
      </c>
      <c r="X1066" s="5" t="s">
        <v>1225</v>
      </c>
      <c r="Y1066" s="5" t="s">
        <v>1202</v>
      </c>
      <c r="Z1066" s="5" t="s">
        <v>1201</v>
      </c>
      <c r="AA1066" s="5" t="s">
        <v>24</v>
      </c>
      <c r="AB1066" s="6">
        <v>11</v>
      </c>
      <c r="AC1066" s="6">
        <v>2000</v>
      </c>
      <c r="AD1066" s="6">
        <f t="shared" si="84"/>
        <v>22000</v>
      </c>
      <c r="AE1066" s="6"/>
      <c r="AF1066" s="6">
        <f t="shared" si="85"/>
        <v>0</v>
      </c>
    </row>
    <row r="1067" spans="1:32" x14ac:dyDescent="0.2">
      <c r="A1067" s="1">
        <v>597</v>
      </c>
      <c r="B1067" s="4" t="s">
        <v>85</v>
      </c>
      <c r="C1067" s="4">
        <v>45999</v>
      </c>
      <c r="D1067" s="5" t="s">
        <v>201</v>
      </c>
      <c r="E1067" s="5"/>
      <c r="F1067" s="5" t="s">
        <v>1226</v>
      </c>
      <c r="G1067" s="5" t="s">
        <v>1226</v>
      </c>
      <c r="H1067" s="5">
        <f t="shared" si="86"/>
        <v>24</v>
      </c>
      <c r="I1067" s="5"/>
      <c r="J1067" s="5" t="s">
        <v>1201</v>
      </c>
      <c r="K1067" s="5" t="s">
        <v>1201</v>
      </c>
      <c r="L1067" s="5" t="s">
        <v>1202</v>
      </c>
      <c r="M1067" s="5" t="s">
        <v>1201</v>
      </c>
      <c r="N1067" s="5" t="s">
        <v>24</v>
      </c>
      <c r="O1067" s="6">
        <v>8</v>
      </c>
      <c r="P1067" s="6">
        <v>2000</v>
      </c>
      <c r="Q1067" s="6">
        <f t="shared" si="82"/>
        <v>16000</v>
      </c>
      <c r="R1067" s="6"/>
      <c r="S1067" s="6">
        <f t="shared" si="83"/>
        <v>0</v>
      </c>
      <c r="T1067" s="5" t="s">
        <v>25</v>
      </c>
      <c r="X1067" s="5" t="s">
        <v>1226</v>
      </c>
      <c r="Y1067" s="5" t="s">
        <v>1202</v>
      </c>
      <c r="Z1067" s="5" t="s">
        <v>1201</v>
      </c>
      <c r="AA1067" s="5" t="s">
        <v>24</v>
      </c>
      <c r="AB1067" s="6">
        <v>8</v>
      </c>
      <c r="AC1067" s="6">
        <v>2000</v>
      </c>
      <c r="AD1067" s="6">
        <f t="shared" si="84"/>
        <v>16000</v>
      </c>
      <c r="AE1067" s="6"/>
      <c r="AF1067" s="6">
        <f t="shared" si="85"/>
        <v>0</v>
      </c>
    </row>
    <row r="1068" spans="1:32" x14ac:dyDescent="0.2">
      <c r="A1068" s="1">
        <v>709</v>
      </c>
      <c r="B1068" s="4" t="s">
        <v>85</v>
      </c>
      <c r="C1068" s="4">
        <v>45999</v>
      </c>
      <c r="D1068" s="5" t="s">
        <v>238</v>
      </c>
      <c r="E1068" s="5"/>
      <c r="F1068" s="5" t="s">
        <v>1227</v>
      </c>
      <c r="G1068" s="5" t="s">
        <v>1227</v>
      </c>
      <c r="H1068" s="5">
        <f t="shared" si="86"/>
        <v>25</v>
      </c>
      <c r="I1068" s="5"/>
      <c r="J1068" s="5" t="s">
        <v>1201</v>
      </c>
      <c r="K1068" s="5" t="s">
        <v>1201</v>
      </c>
      <c r="L1068" s="5" t="s">
        <v>1202</v>
      </c>
      <c r="M1068" s="5" t="s">
        <v>1201</v>
      </c>
      <c r="N1068" s="5" t="s">
        <v>24</v>
      </c>
      <c r="O1068" s="6">
        <v>2</v>
      </c>
      <c r="P1068" s="6">
        <v>2000</v>
      </c>
      <c r="Q1068" s="6">
        <f t="shared" si="82"/>
        <v>4000</v>
      </c>
      <c r="R1068" s="6"/>
      <c r="S1068" s="6">
        <f t="shared" si="83"/>
        <v>0</v>
      </c>
      <c r="T1068" s="5" t="s">
        <v>25</v>
      </c>
      <c r="X1068" s="5" t="s">
        <v>1227</v>
      </c>
      <c r="Y1068" s="5" t="s">
        <v>1202</v>
      </c>
      <c r="Z1068" s="5" t="s">
        <v>1201</v>
      </c>
      <c r="AA1068" s="5" t="s">
        <v>24</v>
      </c>
      <c r="AB1068" s="6">
        <v>2</v>
      </c>
      <c r="AC1068" s="6">
        <v>2000</v>
      </c>
      <c r="AD1068" s="6">
        <f t="shared" si="84"/>
        <v>4000</v>
      </c>
      <c r="AE1068" s="6"/>
      <c r="AF1068" s="6">
        <f t="shared" si="85"/>
        <v>0</v>
      </c>
    </row>
    <row r="1069" spans="1:32" x14ac:dyDescent="0.2">
      <c r="A1069" s="1">
        <v>719</v>
      </c>
      <c r="B1069" s="4" t="s">
        <v>85</v>
      </c>
      <c r="C1069" s="4">
        <v>45999</v>
      </c>
      <c r="D1069" s="5" t="s">
        <v>238</v>
      </c>
      <c r="E1069" s="5"/>
      <c r="F1069" s="5" t="s">
        <v>1227</v>
      </c>
      <c r="G1069" s="5" t="s">
        <v>1227</v>
      </c>
      <c r="H1069" s="5">
        <f t="shared" si="86"/>
        <v>25</v>
      </c>
      <c r="I1069" s="5"/>
      <c r="J1069" s="5" t="s">
        <v>1201</v>
      </c>
      <c r="K1069" s="5" t="s">
        <v>1201</v>
      </c>
      <c r="L1069" s="5" t="s">
        <v>1202</v>
      </c>
      <c r="M1069" s="5" t="s">
        <v>1201</v>
      </c>
      <c r="N1069" s="5" t="s">
        <v>24</v>
      </c>
      <c r="O1069" s="6">
        <v>2</v>
      </c>
      <c r="P1069" s="6">
        <v>2000</v>
      </c>
      <c r="Q1069" s="6">
        <f t="shared" si="82"/>
        <v>4000</v>
      </c>
      <c r="R1069" s="6"/>
      <c r="S1069" s="6">
        <f t="shared" si="83"/>
        <v>0</v>
      </c>
      <c r="T1069" s="5" t="s">
        <v>25</v>
      </c>
      <c r="X1069" s="5" t="s">
        <v>1227</v>
      </c>
      <c r="Y1069" s="5" t="s">
        <v>1202</v>
      </c>
      <c r="Z1069" s="5" t="s">
        <v>1201</v>
      </c>
      <c r="AA1069" s="5" t="s">
        <v>24</v>
      </c>
      <c r="AB1069" s="6">
        <v>2</v>
      </c>
      <c r="AC1069" s="6">
        <v>2000</v>
      </c>
      <c r="AD1069" s="6">
        <f t="shared" si="84"/>
        <v>4000</v>
      </c>
      <c r="AE1069" s="6"/>
      <c r="AF1069" s="6">
        <f t="shared" si="85"/>
        <v>0</v>
      </c>
    </row>
    <row r="1070" spans="1:32" x14ac:dyDescent="0.2">
      <c r="A1070" s="1">
        <v>708</v>
      </c>
      <c r="B1070" s="4" t="s">
        <v>85</v>
      </c>
      <c r="C1070" s="4">
        <v>45999</v>
      </c>
      <c r="D1070" s="5" t="s">
        <v>238</v>
      </c>
      <c r="E1070" s="5"/>
      <c r="F1070" s="5" t="s">
        <v>1228</v>
      </c>
      <c r="G1070" s="5" t="s">
        <v>1228</v>
      </c>
      <c r="H1070" s="5">
        <f t="shared" si="86"/>
        <v>25</v>
      </c>
      <c r="I1070" s="5"/>
      <c r="J1070" s="5" t="s">
        <v>1201</v>
      </c>
      <c r="K1070" s="5" t="s">
        <v>1201</v>
      </c>
      <c r="L1070" s="5" t="s">
        <v>1202</v>
      </c>
      <c r="M1070" s="5" t="s">
        <v>1201</v>
      </c>
      <c r="N1070" s="5" t="s">
        <v>24</v>
      </c>
      <c r="O1070" s="6">
        <v>2</v>
      </c>
      <c r="P1070" s="6">
        <v>2000</v>
      </c>
      <c r="Q1070" s="6">
        <f t="shared" si="82"/>
        <v>4000</v>
      </c>
      <c r="R1070" s="6"/>
      <c r="S1070" s="6">
        <f t="shared" si="83"/>
        <v>0</v>
      </c>
      <c r="T1070" s="5" t="s">
        <v>25</v>
      </c>
      <c r="X1070" s="5" t="s">
        <v>1228</v>
      </c>
      <c r="Y1070" s="5" t="s">
        <v>1202</v>
      </c>
      <c r="Z1070" s="5" t="s">
        <v>1201</v>
      </c>
      <c r="AA1070" s="5" t="s">
        <v>24</v>
      </c>
      <c r="AB1070" s="6">
        <v>2</v>
      </c>
      <c r="AC1070" s="6">
        <v>2000</v>
      </c>
      <c r="AD1070" s="6">
        <f t="shared" si="84"/>
        <v>4000</v>
      </c>
      <c r="AE1070" s="6"/>
      <c r="AF1070" s="6">
        <f t="shared" si="85"/>
        <v>0</v>
      </c>
    </row>
    <row r="1071" spans="1:32" x14ac:dyDescent="0.2">
      <c r="A1071" s="1">
        <v>603</v>
      </c>
      <c r="B1071" s="4" t="s">
        <v>85</v>
      </c>
      <c r="C1071" s="4">
        <v>45999</v>
      </c>
      <c r="D1071" s="5" t="s">
        <v>201</v>
      </c>
      <c r="E1071" s="5"/>
      <c r="F1071" s="5" t="s">
        <v>1229</v>
      </c>
      <c r="G1071" s="5" t="s">
        <v>1229</v>
      </c>
      <c r="H1071" s="5">
        <f t="shared" si="86"/>
        <v>24</v>
      </c>
      <c r="I1071" s="5"/>
      <c r="J1071" s="5" t="s">
        <v>1201</v>
      </c>
      <c r="K1071" s="5" t="s">
        <v>1201</v>
      </c>
      <c r="L1071" s="5" t="s">
        <v>1202</v>
      </c>
      <c r="M1071" s="5" t="s">
        <v>1201</v>
      </c>
      <c r="N1071" s="5" t="s">
        <v>24</v>
      </c>
      <c r="O1071" s="6">
        <v>11</v>
      </c>
      <c r="P1071" s="6">
        <v>2000</v>
      </c>
      <c r="Q1071" s="6">
        <f t="shared" si="82"/>
        <v>22000</v>
      </c>
      <c r="R1071" s="6"/>
      <c r="S1071" s="6">
        <f t="shared" si="83"/>
        <v>0</v>
      </c>
      <c r="T1071" s="5" t="s">
        <v>25</v>
      </c>
      <c r="X1071" s="5" t="s">
        <v>1229</v>
      </c>
      <c r="Y1071" s="5" t="s">
        <v>1202</v>
      </c>
      <c r="Z1071" s="5" t="s">
        <v>1201</v>
      </c>
      <c r="AA1071" s="5" t="s">
        <v>24</v>
      </c>
      <c r="AB1071" s="6">
        <v>11</v>
      </c>
      <c r="AC1071" s="6">
        <v>2000</v>
      </c>
      <c r="AD1071" s="6">
        <f t="shared" si="84"/>
        <v>22000</v>
      </c>
      <c r="AE1071" s="6"/>
      <c r="AF1071" s="6">
        <f t="shared" si="85"/>
        <v>0</v>
      </c>
    </row>
    <row r="1072" spans="1:32" x14ac:dyDescent="0.2">
      <c r="A1072" s="1">
        <v>607</v>
      </c>
      <c r="B1072" s="4" t="s">
        <v>85</v>
      </c>
      <c r="C1072" s="4">
        <v>45999</v>
      </c>
      <c r="D1072" s="5" t="s">
        <v>201</v>
      </c>
      <c r="E1072" s="5"/>
      <c r="F1072" s="5" t="s">
        <v>1229</v>
      </c>
      <c r="G1072" s="5" t="s">
        <v>1229</v>
      </c>
      <c r="H1072" s="5">
        <f t="shared" si="86"/>
        <v>24</v>
      </c>
      <c r="I1072" s="5"/>
      <c r="J1072" s="5" t="s">
        <v>1201</v>
      </c>
      <c r="K1072" s="5" t="s">
        <v>1201</v>
      </c>
      <c r="L1072" s="5" t="s">
        <v>1202</v>
      </c>
      <c r="M1072" s="5" t="s">
        <v>1201</v>
      </c>
      <c r="N1072" s="5" t="s">
        <v>24</v>
      </c>
      <c r="O1072" s="6">
        <v>4</v>
      </c>
      <c r="P1072" s="6">
        <v>2000</v>
      </c>
      <c r="Q1072" s="6">
        <f t="shared" si="82"/>
        <v>8000</v>
      </c>
      <c r="R1072" s="6"/>
      <c r="S1072" s="6">
        <f t="shared" si="83"/>
        <v>0</v>
      </c>
      <c r="T1072" s="5" t="s">
        <v>25</v>
      </c>
      <c r="X1072" s="5" t="s">
        <v>1229</v>
      </c>
      <c r="Y1072" s="5" t="s">
        <v>1202</v>
      </c>
      <c r="Z1072" s="5" t="s">
        <v>1201</v>
      </c>
      <c r="AA1072" s="5" t="s">
        <v>24</v>
      </c>
      <c r="AB1072" s="6">
        <v>4</v>
      </c>
      <c r="AC1072" s="6">
        <v>2000</v>
      </c>
      <c r="AD1072" s="6">
        <f t="shared" si="84"/>
        <v>8000</v>
      </c>
      <c r="AE1072" s="6"/>
      <c r="AF1072" s="6">
        <f t="shared" si="85"/>
        <v>0</v>
      </c>
    </row>
    <row r="1073" spans="1:32" x14ac:dyDescent="0.2">
      <c r="A1073" s="1">
        <v>608</v>
      </c>
      <c r="B1073" s="4" t="s">
        <v>85</v>
      </c>
      <c r="C1073" s="4">
        <v>45999</v>
      </c>
      <c r="D1073" s="5" t="s">
        <v>201</v>
      </c>
      <c r="E1073" s="5"/>
      <c r="F1073" s="5" t="s">
        <v>1229</v>
      </c>
      <c r="G1073" s="5" t="s">
        <v>1229</v>
      </c>
      <c r="H1073" s="5">
        <f t="shared" si="86"/>
        <v>24</v>
      </c>
      <c r="I1073" s="5"/>
      <c r="J1073" s="5" t="s">
        <v>1201</v>
      </c>
      <c r="K1073" s="5" t="s">
        <v>1201</v>
      </c>
      <c r="L1073" s="5" t="s">
        <v>1202</v>
      </c>
      <c r="M1073" s="5" t="s">
        <v>1201</v>
      </c>
      <c r="N1073" s="5" t="s">
        <v>24</v>
      </c>
      <c r="O1073" s="6">
        <v>6</v>
      </c>
      <c r="P1073" s="6">
        <v>2000</v>
      </c>
      <c r="Q1073" s="6">
        <f t="shared" si="82"/>
        <v>12000</v>
      </c>
      <c r="R1073" s="6"/>
      <c r="S1073" s="6">
        <f t="shared" si="83"/>
        <v>0</v>
      </c>
      <c r="T1073" s="5" t="s">
        <v>25</v>
      </c>
      <c r="X1073" s="5" t="s">
        <v>1229</v>
      </c>
      <c r="Y1073" s="5" t="s">
        <v>1202</v>
      </c>
      <c r="Z1073" s="5" t="s">
        <v>1201</v>
      </c>
      <c r="AA1073" s="5" t="s">
        <v>24</v>
      </c>
      <c r="AB1073" s="6">
        <v>6</v>
      </c>
      <c r="AC1073" s="6">
        <v>2000</v>
      </c>
      <c r="AD1073" s="6">
        <f t="shared" si="84"/>
        <v>12000</v>
      </c>
      <c r="AE1073" s="6"/>
      <c r="AF1073" s="6">
        <f t="shared" si="85"/>
        <v>0</v>
      </c>
    </row>
    <row r="1074" spans="1:32" x14ac:dyDescent="0.2">
      <c r="A1074" s="1">
        <v>705</v>
      </c>
      <c r="B1074" s="4" t="s">
        <v>85</v>
      </c>
      <c r="C1074" s="4">
        <v>45999</v>
      </c>
      <c r="D1074" s="5" t="s">
        <v>238</v>
      </c>
      <c r="E1074" s="5"/>
      <c r="F1074" s="5" t="s">
        <v>1230</v>
      </c>
      <c r="G1074" s="5" t="s">
        <v>1230</v>
      </c>
      <c r="H1074" s="5">
        <f t="shared" si="86"/>
        <v>25</v>
      </c>
      <c r="I1074" s="5"/>
      <c r="J1074" s="5" t="s">
        <v>1201</v>
      </c>
      <c r="K1074" s="5" t="s">
        <v>1201</v>
      </c>
      <c r="L1074" s="5" t="s">
        <v>1202</v>
      </c>
      <c r="M1074" s="5" t="s">
        <v>1201</v>
      </c>
      <c r="N1074" s="5" t="s">
        <v>24</v>
      </c>
      <c r="O1074" s="6">
        <v>24</v>
      </c>
      <c r="P1074" s="6">
        <v>2000</v>
      </c>
      <c r="Q1074" s="6">
        <f t="shared" si="82"/>
        <v>48000</v>
      </c>
      <c r="R1074" s="6"/>
      <c r="S1074" s="6">
        <f t="shared" si="83"/>
        <v>0</v>
      </c>
      <c r="T1074" s="5" t="s">
        <v>25</v>
      </c>
      <c r="X1074" s="5" t="s">
        <v>1230</v>
      </c>
      <c r="Y1074" s="5" t="s">
        <v>1202</v>
      </c>
      <c r="Z1074" s="5" t="s">
        <v>1201</v>
      </c>
      <c r="AA1074" s="5" t="s">
        <v>24</v>
      </c>
      <c r="AB1074" s="6">
        <v>24</v>
      </c>
      <c r="AC1074" s="6">
        <v>2000</v>
      </c>
      <c r="AD1074" s="6">
        <f t="shared" si="84"/>
        <v>48000</v>
      </c>
      <c r="AE1074" s="6"/>
      <c r="AF1074" s="6">
        <f t="shared" si="85"/>
        <v>0</v>
      </c>
    </row>
    <row r="1075" spans="1:32" x14ac:dyDescent="0.2">
      <c r="A1075" s="1">
        <v>718</v>
      </c>
      <c r="B1075" s="4" t="s">
        <v>85</v>
      </c>
      <c r="C1075" s="4">
        <v>45999</v>
      </c>
      <c r="D1075" s="5" t="s">
        <v>238</v>
      </c>
      <c r="E1075" s="5"/>
      <c r="F1075" s="5" t="s">
        <v>1230</v>
      </c>
      <c r="G1075" s="5" t="s">
        <v>1230</v>
      </c>
      <c r="H1075" s="5">
        <f t="shared" si="86"/>
        <v>25</v>
      </c>
      <c r="I1075" s="5"/>
      <c r="J1075" s="5" t="s">
        <v>1201</v>
      </c>
      <c r="K1075" s="5" t="s">
        <v>1201</v>
      </c>
      <c r="L1075" s="5" t="s">
        <v>1202</v>
      </c>
      <c r="M1075" s="5" t="s">
        <v>1201</v>
      </c>
      <c r="N1075" s="5" t="s">
        <v>24</v>
      </c>
      <c r="O1075" s="6">
        <v>2</v>
      </c>
      <c r="P1075" s="6">
        <v>2000</v>
      </c>
      <c r="Q1075" s="6">
        <f t="shared" si="82"/>
        <v>4000</v>
      </c>
      <c r="R1075" s="6"/>
      <c r="S1075" s="6">
        <f t="shared" si="83"/>
        <v>0</v>
      </c>
      <c r="T1075" s="5" t="s">
        <v>25</v>
      </c>
      <c r="X1075" s="5" t="s">
        <v>1230</v>
      </c>
      <c r="Y1075" s="5" t="s">
        <v>1202</v>
      </c>
      <c r="Z1075" s="5" t="s">
        <v>1201</v>
      </c>
      <c r="AA1075" s="5" t="s">
        <v>24</v>
      </c>
      <c r="AB1075" s="6">
        <v>2</v>
      </c>
      <c r="AC1075" s="6">
        <v>2000</v>
      </c>
      <c r="AD1075" s="6">
        <f t="shared" si="84"/>
        <v>4000</v>
      </c>
      <c r="AE1075" s="6"/>
      <c r="AF1075" s="6">
        <f t="shared" si="85"/>
        <v>0</v>
      </c>
    </row>
    <row r="1076" spans="1:32" x14ac:dyDescent="0.2">
      <c r="A1076" s="1">
        <v>596</v>
      </c>
      <c r="B1076" s="4" t="s">
        <v>85</v>
      </c>
      <c r="C1076" s="4">
        <v>45999</v>
      </c>
      <c r="D1076" s="5" t="s">
        <v>201</v>
      </c>
      <c r="E1076" s="5"/>
      <c r="F1076" s="5" t="s">
        <v>1231</v>
      </c>
      <c r="G1076" s="5" t="s">
        <v>1231</v>
      </c>
      <c r="H1076" s="5">
        <f t="shared" si="86"/>
        <v>24</v>
      </c>
      <c r="I1076" s="5"/>
      <c r="J1076" s="5" t="s">
        <v>1201</v>
      </c>
      <c r="K1076" s="5" t="s">
        <v>1201</v>
      </c>
      <c r="L1076" s="5" t="s">
        <v>1202</v>
      </c>
      <c r="M1076" s="5" t="s">
        <v>1201</v>
      </c>
      <c r="N1076" s="5" t="s">
        <v>24</v>
      </c>
      <c r="O1076" s="6">
        <v>15</v>
      </c>
      <c r="P1076" s="6">
        <v>2000</v>
      </c>
      <c r="Q1076" s="6">
        <f t="shared" si="82"/>
        <v>30000</v>
      </c>
      <c r="R1076" s="6"/>
      <c r="S1076" s="6">
        <f t="shared" si="83"/>
        <v>0</v>
      </c>
      <c r="T1076" s="5" t="s">
        <v>25</v>
      </c>
      <c r="X1076" s="5" t="s">
        <v>1231</v>
      </c>
      <c r="Y1076" s="5" t="s">
        <v>1202</v>
      </c>
      <c r="Z1076" s="5" t="s">
        <v>1201</v>
      </c>
      <c r="AA1076" s="5" t="s">
        <v>24</v>
      </c>
      <c r="AB1076" s="6">
        <v>15</v>
      </c>
      <c r="AC1076" s="6">
        <v>2000</v>
      </c>
      <c r="AD1076" s="6">
        <f t="shared" si="84"/>
        <v>30000</v>
      </c>
      <c r="AE1076" s="6"/>
      <c r="AF1076" s="6">
        <f t="shared" si="85"/>
        <v>0</v>
      </c>
    </row>
    <row r="1077" spans="1:32" x14ac:dyDescent="0.2">
      <c r="A1077" s="1">
        <v>704</v>
      </c>
      <c r="B1077" s="4" t="s">
        <v>85</v>
      </c>
      <c r="C1077" s="4">
        <v>45999</v>
      </c>
      <c r="D1077" s="5" t="s">
        <v>238</v>
      </c>
      <c r="E1077" s="5"/>
      <c r="F1077" s="5" t="s">
        <v>1232</v>
      </c>
      <c r="G1077" s="5" t="s">
        <v>1232</v>
      </c>
      <c r="H1077" s="5">
        <f t="shared" si="86"/>
        <v>25</v>
      </c>
      <c r="I1077" s="5"/>
      <c r="J1077" s="5" t="s">
        <v>1201</v>
      </c>
      <c r="K1077" s="5" t="s">
        <v>1201</v>
      </c>
      <c r="L1077" s="5" t="s">
        <v>1202</v>
      </c>
      <c r="M1077" s="5" t="s">
        <v>1201</v>
      </c>
      <c r="N1077" s="5" t="s">
        <v>24</v>
      </c>
      <c r="O1077" s="6">
        <v>6</v>
      </c>
      <c r="P1077" s="6">
        <v>2000</v>
      </c>
      <c r="Q1077" s="6">
        <f t="shared" si="82"/>
        <v>12000</v>
      </c>
      <c r="R1077" s="6"/>
      <c r="S1077" s="6">
        <f t="shared" si="83"/>
        <v>0</v>
      </c>
      <c r="T1077" s="5" t="s">
        <v>25</v>
      </c>
      <c r="X1077" s="5" t="s">
        <v>1232</v>
      </c>
      <c r="Y1077" s="5" t="s">
        <v>1202</v>
      </c>
      <c r="Z1077" s="5" t="s">
        <v>1201</v>
      </c>
      <c r="AA1077" s="5" t="s">
        <v>24</v>
      </c>
      <c r="AB1077" s="6">
        <v>6</v>
      </c>
      <c r="AC1077" s="6">
        <v>2000</v>
      </c>
      <c r="AD1077" s="6">
        <f t="shared" si="84"/>
        <v>12000</v>
      </c>
      <c r="AE1077" s="6"/>
      <c r="AF1077" s="6">
        <f t="shared" si="85"/>
        <v>0</v>
      </c>
    </row>
    <row r="1078" spans="1:32" x14ac:dyDescent="0.2">
      <c r="A1078" s="1">
        <v>710</v>
      </c>
      <c r="B1078" s="4" t="s">
        <v>85</v>
      </c>
      <c r="C1078" s="4">
        <v>45999</v>
      </c>
      <c r="D1078" s="5" t="s">
        <v>238</v>
      </c>
      <c r="E1078" s="5"/>
      <c r="F1078" s="5" t="s">
        <v>1232</v>
      </c>
      <c r="G1078" s="5" t="s">
        <v>1232</v>
      </c>
      <c r="H1078" s="5">
        <f t="shared" si="86"/>
        <v>25</v>
      </c>
      <c r="I1078" s="5"/>
      <c r="J1078" s="5" t="s">
        <v>1201</v>
      </c>
      <c r="K1078" s="5" t="s">
        <v>1201</v>
      </c>
      <c r="L1078" s="5" t="s">
        <v>1202</v>
      </c>
      <c r="M1078" s="5" t="s">
        <v>1201</v>
      </c>
      <c r="N1078" s="5" t="s">
        <v>24</v>
      </c>
      <c r="O1078" s="6">
        <v>1</v>
      </c>
      <c r="P1078" s="6">
        <v>2000</v>
      </c>
      <c r="Q1078" s="6">
        <f t="shared" si="82"/>
        <v>2000</v>
      </c>
      <c r="R1078" s="6"/>
      <c r="S1078" s="6">
        <f t="shared" si="83"/>
        <v>0</v>
      </c>
      <c r="T1078" s="5" t="s">
        <v>25</v>
      </c>
      <c r="X1078" s="5" t="s">
        <v>1232</v>
      </c>
      <c r="Y1078" s="5" t="s">
        <v>1202</v>
      </c>
      <c r="Z1078" s="5" t="s">
        <v>1201</v>
      </c>
      <c r="AA1078" s="5" t="s">
        <v>24</v>
      </c>
      <c r="AB1078" s="6">
        <v>1</v>
      </c>
      <c r="AC1078" s="6">
        <v>2000</v>
      </c>
      <c r="AD1078" s="6">
        <f t="shared" si="84"/>
        <v>2000</v>
      </c>
      <c r="AE1078" s="6"/>
      <c r="AF1078" s="6">
        <f t="shared" si="85"/>
        <v>0</v>
      </c>
    </row>
    <row r="1079" spans="1:32" x14ac:dyDescent="0.2">
      <c r="A1079" s="1">
        <v>617</v>
      </c>
      <c r="B1079" s="4" t="s">
        <v>85</v>
      </c>
      <c r="C1079" s="4">
        <v>45999</v>
      </c>
      <c r="D1079" s="5" t="s">
        <v>843</v>
      </c>
      <c r="E1079" s="5"/>
      <c r="F1079" s="5" t="s">
        <v>1233</v>
      </c>
      <c r="G1079" s="5" t="s">
        <v>1233</v>
      </c>
      <c r="H1079" s="5">
        <f t="shared" si="86"/>
        <v>17</v>
      </c>
      <c r="I1079" s="5"/>
      <c r="J1079" s="5" t="s">
        <v>1233</v>
      </c>
      <c r="K1079" s="5" t="s">
        <v>1233</v>
      </c>
      <c r="L1079" s="5" t="s">
        <v>1202</v>
      </c>
      <c r="M1079" s="5" t="s">
        <v>1233</v>
      </c>
      <c r="N1079" s="5" t="s">
        <v>24</v>
      </c>
      <c r="O1079" s="6">
        <v>17</v>
      </c>
      <c r="P1079" s="6">
        <v>5000</v>
      </c>
      <c r="Q1079" s="6">
        <f t="shared" si="82"/>
        <v>85000</v>
      </c>
      <c r="R1079" s="6"/>
      <c r="S1079" s="6">
        <f t="shared" si="83"/>
        <v>0</v>
      </c>
      <c r="T1079" s="5" t="s">
        <v>25</v>
      </c>
      <c r="X1079" s="5" t="s">
        <v>1233</v>
      </c>
      <c r="Y1079" s="5" t="s">
        <v>1202</v>
      </c>
      <c r="Z1079" s="5" t="s">
        <v>1233</v>
      </c>
      <c r="AA1079" s="5" t="s">
        <v>24</v>
      </c>
      <c r="AB1079" s="6">
        <v>17</v>
      </c>
      <c r="AC1079" s="6">
        <v>5000</v>
      </c>
      <c r="AD1079" s="6">
        <f t="shared" si="84"/>
        <v>85000</v>
      </c>
      <c r="AE1079" s="6"/>
      <c r="AF1079" s="6">
        <f t="shared" si="85"/>
        <v>0</v>
      </c>
    </row>
    <row r="1080" spans="1:32" x14ac:dyDescent="0.2">
      <c r="A1080" s="1">
        <v>649</v>
      </c>
      <c r="B1080" s="4" t="s">
        <v>85</v>
      </c>
      <c r="C1080" s="4">
        <v>45999</v>
      </c>
      <c r="D1080" s="5" t="s">
        <v>659</v>
      </c>
      <c r="E1080" s="5"/>
      <c r="F1080" s="5" t="s">
        <v>1234</v>
      </c>
      <c r="G1080" s="5" t="s">
        <v>1234</v>
      </c>
      <c r="H1080" s="5">
        <f t="shared" si="86"/>
        <v>23</v>
      </c>
      <c r="I1080" s="5"/>
      <c r="J1080" s="5" t="s">
        <v>1233</v>
      </c>
      <c r="K1080" s="5" t="s">
        <v>1233</v>
      </c>
      <c r="L1080" s="5" t="s">
        <v>1202</v>
      </c>
      <c r="M1080" s="5" t="s">
        <v>1233</v>
      </c>
      <c r="N1080" s="5" t="s">
        <v>24</v>
      </c>
      <c r="O1080" s="6">
        <v>6</v>
      </c>
      <c r="P1080" s="6">
        <v>5000</v>
      </c>
      <c r="Q1080" s="6">
        <f t="shared" si="82"/>
        <v>30000</v>
      </c>
      <c r="R1080" s="6"/>
      <c r="S1080" s="6">
        <f t="shared" si="83"/>
        <v>0</v>
      </c>
      <c r="T1080" s="5" t="s">
        <v>25</v>
      </c>
      <c r="X1080" s="5" t="s">
        <v>1234</v>
      </c>
      <c r="Y1080" s="5" t="s">
        <v>1202</v>
      </c>
      <c r="Z1080" s="5" t="s">
        <v>1233</v>
      </c>
      <c r="AA1080" s="5" t="s">
        <v>24</v>
      </c>
      <c r="AB1080" s="6">
        <v>6</v>
      </c>
      <c r="AC1080" s="6">
        <v>5000</v>
      </c>
      <c r="AD1080" s="6">
        <f t="shared" si="84"/>
        <v>30000</v>
      </c>
      <c r="AE1080" s="6"/>
      <c r="AF1080" s="6">
        <f t="shared" si="85"/>
        <v>0</v>
      </c>
    </row>
    <row r="1081" spans="1:32" x14ac:dyDescent="0.2">
      <c r="A1081" s="1">
        <v>739</v>
      </c>
      <c r="B1081" s="4" t="s">
        <v>85</v>
      </c>
      <c r="C1081" s="4">
        <v>45999</v>
      </c>
      <c r="D1081" s="5" t="s">
        <v>86</v>
      </c>
      <c r="E1081" s="5"/>
      <c r="F1081" s="5" t="s">
        <v>1234</v>
      </c>
      <c r="G1081" s="5" t="s">
        <v>1234</v>
      </c>
      <c r="H1081" s="5">
        <f t="shared" si="86"/>
        <v>23</v>
      </c>
      <c r="I1081" s="5"/>
      <c r="J1081" s="5" t="s">
        <v>1233</v>
      </c>
      <c r="K1081" s="5" t="s">
        <v>1233</v>
      </c>
      <c r="L1081" s="5" t="s">
        <v>1202</v>
      </c>
      <c r="M1081" s="5" t="s">
        <v>1233</v>
      </c>
      <c r="N1081" s="5" t="s">
        <v>24</v>
      </c>
      <c r="O1081" s="6">
        <v>3</v>
      </c>
      <c r="P1081" s="6">
        <v>5000</v>
      </c>
      <c r="Q1081" s="6">
        <f t="shared" si="82"/>
        <v>15000</v>
      </c>
      <c r="R1081" s="6"/>
      <c r="S1081" s="6">
        <f t="shared" si="83"/>
        <v>0</v>
      </c>
      <c r="T1081" s="5" t="s">
        <v>25</v>
      </c>
      <c r="X1081" s="5" t="s">
        <v>1234</v>
      </c>
      <c r="Y1081" s="5" t="s">
        <v>1202</v>
      </c>
      <c r="Z1081" s="5" t="s">
        <v>1233</v>
      </c>
      <c r="AA1081" s="5" t="s">
        <v>24</v>
      </c>
      <c r="AB1081" s="6">
        <v>3</v>
      </c>
      <c r="AC1081" s="6">
        <v>5000</v>
      </c>
      <c r="AD1081" s="6">
        <f t="shared" si="84"/>
        <v>15000</v>
      </c>
      <c r="AE1081" s="6"/>
      <c r="AF1081" s="6">
        <f t="shared" si="85"/>
        <v>0</v>
      </c>
    </row>
    <row r="1082" spans="1:32" x14ac:dyDescent="0.2">
      <c r="A1082" s="1">
        <v>616</v>
      </c>
      <c r="B1082" s="4" t="s">
        <v>85</v>
      </c>
      <c r="C1082" s="4">
        <v>45999</v>
      </c>
      <c r="D1082" s="5" t="s">
        <v>843</v>
      </c>
      <c r="E1082" s="5"/>
      <c r="F1082" s="5" t="s">
        <v>1235</v>
      </c>
      <c r="G1082" s="5" t="s">
        <v>1235</v>
      </c>
      <c r="H1082" s="5">
        <f t="shared" si="86"/>
        <v>23</v>
      </c>
      <c r="I1082" s="5"/>
      <c r="J1082" s="5" t="s">
        <v>1233</v>
      </c>
      <c r="K1082" s="5" t="s">
        <v>1233</v>
      </c>
      <c r="L1082" s="5" t="s">
        <v>1202</v>
      </c>
      <c r="M1082" s="5" t="s">
        <v>1233</v>
      </c>
      <c r="N1082" s="5" t="s">
        <v>24</v>
      </c>
      <c r="O1082" s="6">
        <v>28</v>
      </c>
      <c r="P1082" s="6">
        <v>5000</v>
      </c>
      <c r="Q1082" s="6">
        <f t="shared" si="82"/>
        <v>140000</v>
      </c>
      <c r="R1082" s="6"/>
      <c r="S1082" s="6">
        <f t="shared" si="83"/>
        <v>0</v>
      </c>
      <c r="T1082" s="5" t="s">
        <v>25</v>
      </c>
      <c r="X1082" s="5" t="s">
        <v>1235</v>
      </c>
      <c r="Y1082" s="5" t="s">
        <v>1202</v>
      </c>
      <c r="Z1082" s="5" t="s">
        <v>1233</v>
      </c>
      <c r="AA1082" s="5" t="s">
        <v>24</v>
      </c>
      <c r="AB1082" s="6">
        <v>28</v>
      </c>
      <c r="AC1082" s="6">
        <v>5000</v>
      </c>
      <c r="AD1082" s="6">
        <f t="shared" si="84"/>
        <v>140000</v>
      </c>
      <c r="AE1082" s="6"/>
      <c r="AF1082" s="6">
        <f t="shared" si="85"/>
        <v>0</v>
      </c>
    </row>
    <row r="1083" spans="1:32" x14ac:dyDescent="0.2">
      <c r="A1083" s="1">
        <v>648</v>
      </c>
      <c r="B1083" s="4" t="s">
        <v>85</v>
      </c>
      <c r="C1083" s="4">
        <v>45999</v>
      </c>
      <c r="D1083" s="5" t="s">
        <v>659</v>
      </c>
      <c r="E1083" s="5"/>
      <c r="F1083" s="5" t="s">
        <v>1235</v>
      </c>
      <c r="G1083" s="5" t="s">
        <v>1235</v>
      </c>
      <c r="H1083" s="5">
        <f t="shared" si="86"/>
        <v>23</v>
      </c>
      <c r="I1083" s="5"/>
      <c r="J1083" s="5" t="s">
        <v>1233</v>
      </c>
      <c r="K1083" s="5" t="s">
        <v>1233</v>
      </c>
      <c r="L1083" s="5" t="s">
        <v>1202</v>
      </c>
      <c r="M1083" s="5" t="s">
        <v>1233</v>
      </c>
      <c r="N1083" s="5" t="s">
        <v>24</v>
      </c>
      <c r="O1083" s="6">
        <v>11</v>
      </c>
      <c r="P1083" s="6">
        <v>5000</v>
      </c>
      <c r="Q1083" s="6">
        <f t="shared" si="82"/>
        <v>55000</v>
      </c>
      <c r="R1083" s="6"/>
      <c r="S1083" s="6">
        <f t="shared" si="83"/>
        <v>0</v>
      </c>
      <c r="T1083" s="5" t="s">
        <v>25</v>
      </c>
      <c r="X1083" s="5" t="s">
        <v>1235</v>
      </c>
      <c r="Y1083" s="5" t="s">
        <v>1202</v>
      </c>
      <c r="Z1083" s="5" t="s">
        <v>1233</v>
      </c>
      <c r="AA1083" s="5" t="s">
        <v>24</v>
      </c>
      <c r="AB1083" s="6">
        <v>11</v>
      </c>
      <c r="AC1083" s="6">
        <v>5000</v>
      </c>
      <c r="AD1083" s="6">
        <f t="shared" si="84"/>
        <v>55000</v>
      </c>
      <c r="AE1083" s="6"/>
      <c r="AF1083" s="6">
        <f t="shared" si="85"/>
        <v>0</v>
      </c>
    </row>
    <row r="1084" spans="1:32" x14ac:dyDescent="0.2">
      <c r="A1084" s="1">
        <v>660</v>
      </c>
      <c r="B1084" s="4" t="s">
        <v>85</v>
      </c>
      <c r="C1084" s="4">
        <v>45999</v>
      </c>
      <c r="D1084" s="5" t="s">
        <v>762</v>
      </c>
      <c r="E1084" s="5"/>
      <c r="F1084" s="5" t="s">
        <v>1236</v>
      </c>
      <c r="G1084" s="5" t="s">
        <v>1236</v>
      </c>
      <c r="H1084" s="5">
        <f t="shared" si="86"/>
        <v>23</v>
      </c>
      <c r="I1084" s="5"/>
      <c r="J1084" s="5" t="s">
        <v>1233</v>
      </c>
      <c r="K1084" s="5" t="s">
        <v>1233</v>
      </c>
      <c r="L1084" s="5" t="s">
        <v>1202</v>
      </c>
      <c r="M1084" s="5" t="s">
        <v>1233</v>
      </c>
      <c r="N1084" s="5" t="s">
        <v>24</v>
      </c>
      <c r="O1084" s="6">
        <v>10</v>
      </c>
      <c r="P1084" s="6">
        <v>10000</v>
      </c>
      <c r="Q1084" s="6">
        <f t="shared" si="82"/>
        <v>100000</v>
      </c>
      <c r="R1084" s="6"/>
      <c r="S1084" s="6">
        <f t="shared" si="83"/>
        <v>0</v>
      </c>
      <c r="T1084" s="5" t="s">
        <v>25</v>
      </c>
      <c r="X1084" s="5" t="s">
        <v>1236</v>
      </c>
      <c r="Y1084" s="5" t="s">
        <v>1202</v>
      </c>
      <c r="Z1084" s="5" t="s">
        <v>1233</v>
      </c>
      <c r="AA1084" s="5" t="s">
        <v>24</v>
      </c>
      <c r="AB1084" s="6">
        <v>10</v>
      </c>
      <c r="AC1084" s="6">
        <v>10000</v>
      </c>
      <c r="AD1084" s="6">
        <f t="shared" si="84"/>
        <v>100000</v>
      </c>
      <c r="AE1084" s="6"/>
      <c r="AF1084" s="6">
        <f t="shared" si="85"/>
        <v>0</v>
      </c>
    </row>
    <row r="1085" spans="1:32" x14ac:dyDescent="0.2">
      <c r="A1085" s="1">
        <v>661</v>
      </c>
      <c r="B1085" s="4" t="s">
        <v>85</v>
      </c>
      <c r="C1085" s="4">
        <v>45999</v>
      </c>
      <c r="D1085" s="5" t="s">
        <v>762</v>
      </c>
      <c r="E1085" s="5"/>
      <c r="F1085" s="5" t="s">
        <v>1236</v>
      </c>
      <c r="G1085" s="5" t="s">
        <v>1236</v>
      </c>
      <c r="H1085" s="5">
        <f t="shared" si="86"/>
        <v>23</v>
      </c>
      <c r="I1085" s="5"/>
      <c r="J1085" s="5" t="s">
        <v>1233</v>
      </c>
      <c r="K1085" s="5" t="s">
        <v>1233</v>
      </c>
      <c r="L1085" s="5" t="s">
        <v>1202</v>
      </c>
      <c r="M1085" s="5" t="s">
        <v>1233</v>
      </c>
      <c r="N1085" s="5" t="s">
        <v>24</v>
      </c>
      <c r="O1085" s="6">
        <v>6</v>
      </c>
      <c r="P1085" s="6">
        <v>5000</v>
      </c>
      <c r="Q1085" s="6">
        <f t="shared" si="82"/>
        <v>30000</v>
      </c>
      <c r="R1085" s="6"/>
      <c r="S1085" s="6">
        <f t="shared" si="83"/>
        <v>0</v>
      </c>
      <c r="T1085" s="5" t="s">
        <v>25</v>
      </c>
      <c r="X1085" s="5" t="s">
        <v>1236</v>
      </c>
      <c r="Y1085" s="5" t="s">
        <v>1202</v>
      </c>
      <c r="Z1085" s="5" t="s">
        <v>1233</v>
      </c>
      <c r="AA1085" s="5" t="s">
        <v>24</v>
      </c>
      <c r="AB1085" s="6">
        <v>6</v>
      </c>
      <c r="AC1085" s="6">
        <v>5000</v>
      </c>
      <c r="AD1085" s="6">
        <f t="shared" si="84"/>
        <v>30000</v>
      </c>
      <c r="AE1085" s="6"/>
      <c r="AF1085" s="6">
        <f t="shared" si="85"/>
        <v>0</v>
      </c>
    </row>
    <row r="1086" spans="1:32" x14ac:dyDescent="0.2">
      <c r="A1086" s="1">
        <v>650</v>
      </c>
      <c r="B1086" s="4" t="s">
        <v>85</v>
      </c>
      <c r="C1086" s="4">
        <v>45999</v>
      </c>
      <c r="D1086" s="5" t="s">
        <v>659</v>
      </c>
      <c r="E1086" s="5"/>
      <c r="F1086" s="5" t="s">
        <v>1237</v>
      </c>
      <c r="G1086" s="5" t="s">
        <v>1237</v>
      </c>
      <c r="H1086" s="5">
        <f t="shared" si="86"/>
        <v>27</v>
      </c>
      <c r="I1086" s="5"/>
      <c r="J1086" s="5" t="s">
        <v>1238</v>
      </c>
      <c r="K1086" s="5" t="s">
        <v>1238</v>
      </c>
      <c r="L1086" s="5" t="s">
        <v>1202</v>
      </c>
      <c r="M1086" s="5" t="s">
        <v>1238</v>
      </c>
      <c r="N1086" s="5" t="s">
        <v>24</v>
      </c>
      <c r="O1086" s="6">
        <v>9</v>
      </c>
      <c r="P1086" s="6">
        <v>5500</v>
      </c>
      <c r="Q1086" s="6">
        <f t="shared" si="82"/>
        <v>49500</v>
      </c>
      <c r="R1086" s="6"/>
      <c r="S1086" s="6">
        <f t="shared" si="83"/>
        <v>0</v>
      </c>
      <c r="T1086" s="5" t="s">
        <v>25</v>
      </c>
      <c r="X1086" s="5" t="s">
        <v>1237</v>
      </c>
      <c r="Y1086" s="5" t="s">
        <v>1202</v>
      </c>
      <c r="Z1086" s="5" t="s">
        <v>1238</v>
      </c>
      <c r="AA1086" s="5" t="s">
        <v>24</v>
      </c>
      <c r="AB1086" s="6">
        <v>9</v>
      </c>
      <c r="AC1086" s="6">
        <v>5500</v>
      </c>
      <c r="AD1086" s="6">
        <f t="shared" si="84"/>
        <v>49500</v>
      </c>
      <c r="AE1086" s="6"/>
      <c r="AF1086" s="6">
        <f t="shared" si="85"/>
        <v>0</v>
      </c>
    </row>
    <row r="1087" spans="1:32" x14ac:dyDescent="0.2">
      <c r="A1087" s="1">
        <v>651</v>
      </c>
      <c r="B1087" s="4" t="s">
        <v>85</v>
      </c>
      <c r="C1087" s="4">
        <v>45999</v>
      </c>
      <c r="D1087" s="5" t="s">
        <v>659</v>
      </c>
      <c r="E1087" s="5"/>
      <c r="F1087" s="5" t="s">
        <v>1239</v>
      </c>
      <c r="G1087" s="5" t="s">
        <v>1239</v>
      </c>
      <c r="H1087" s="5">
        <f t="shared" si="86"/>
        <v>27</v>
      </c>
      <c r="I1087" s="5"/>
      <c r="J1087" s="5" t="s">
        <v>1238</v>
      </c>
      <c r="K1087" s="5" t="s">
        <v>1238</v>
      </c>
      <c r="L1087" s="5" t="s">
        <v>1202</v>
      </c>
      <c r="M1087" s="5" t="s">
        <v>1238</v>
      </c>
      <c r="N1087" s="5" t="s">
        <v>24</v>
      </c>
      <c r="O1087" s="6">
        <v>20</v>
      </c>
      <c r="P1087" s="6">
        <v>5500</v>
      </c>
      <c r="Q1087" s="6">
        <f t="shared" si="82"/>
        <v>110000</v>
      </c>
      <c r="R1087" s="6"/>
      <c r="S1087" s="6">
        <f t="shared" si="83"/>
        <v>0</v>
      </c>
      <c r="T1087" s="5" t="s">
        <v>25</v>
      </c>
      <c r="X1087" s="5" t="s">
        <v>1239</v>
      </c>
      <c r="Y1087" s="5" t="s">
        <v>1202</v>
      </c>
      <c r="Z1087" s="5" t="s">
        <v>1238</v>
      </c>
      <c r="AA1087" s="5" t="s">
        <v>24</v>
      </c>
      <c r="AB1087" s="6">
        <v>20</v>
      </c>
      <c r="AC1087" s="6">
        <v>5500</v>
      </c>
      <c r="AD1087" s="6">
        <f t="shared" si="84"/>
        <v>110000</v>
      </c>
      <c r="AE1087" s="6"/>
      <c r="AF1087" s="6">
        <f t="shared" si="85"/>
        <v>0</v>
      </c>
    </row>
    <row r="1088" spans="1:32" x14ac:dyDescent="0.2">
      <c r="A1088" s="1">
        <v>618</v>
      </c>
      <c r="B1088" s="4" t="s">
        <v>85</v>
      </c>
      <c r="C1088" s="4">
        <v>45999</v>
      </c>
      <c r="D1088" s="5" t="s">
        <v>843</v>
      </c>
      <c r="E1088" s="5"/>
      <c r="F1088" s="5" t="s">
        <v>1240</v>
      </c>
      <c r="G1088" s="5" t="s">
        <v>1240</v>
      </c>
      <c r="H1088" s="5">
        <f t="shared" si="86"/>
        <v>27</v>
      </c>
      <c r="I1088" s="5"/>
      <c r="J1088" s="5" t="s">
        <v>1238</v>
      </c>
      <c r="K1088" s="5" t="s">
        <v>1238</v>
      </c>
      <c r="L1088" s="5" t="s">
        <v>1202</v>
      </c>
      <c r="M1088" s="5" t="s">
        <v>1238</v>
      </c>
      <c r="N1088" s="5" t="s">
        <v>24</v>
      </c>
      <c r="O1088" s="6">
        <v>9</v>
      </c>
      <c r="P1088" s="6">
        <v>5500</v>
      </c>
      <c r="Q1088" s="6">
        <f t="shared" si="82"/>
        <v>49500</v>
      </c>
      <c r="R1088" s="6"/>
      <c r="S1088" s="6">
        <f t="shared" si="83"/>
        <v>0</v>
      </c>
      <c r="T1088" s="5" t="s">
        <v>25</v>
      </c>
      <c r="X1088" s="5" t="s">
        <v>1240</v>
      </c>
      <c r="Y1088" s="5" t="s">
        <v>1202</v>
      </c>
      <c r="Z1088" s="5" t="s">
        <v>1238</v>
      </c>
      <c r="AA1088" s="5" t="s">
        <v>24</v>
      </c>
      <c r="AB1088" s="6">
        <v>9</v>
      </c>
      <c r="AC1088" s="6">
        <v>5500</v>
      </c>
      <c r="AD1088" s="6">
        <f t="shared" si="84"/>
        <v>49500</v>
      </c>
      <c r="AE1088" s="6"/>
      <c r="AF1088" s="6">
        <f t="shared" si="85"/>
        <v>0</v>
      </c>
    </row>
    <row r="1089" spans="1:32" x14ac:dyDescent="0.2">
      <c r="A1089" s="1">
        <v>619</v>
      </c>
      <c r="B1089" s="4" t="s">
        <v>85</v>
      </c>
      <c r="C1089" s="4">
        <v>45999</v>
      </c>
      <c r="D1089" s="5" t="s">
        <v>843</v>
      </c>
      <c r="E1089" s="5"/>
      <c r="F1089" s="5" t="s">
        <v>1241</v>
      </c>
      <c r="G1089" s="5" t="s">
        <v>1241</v>
      </c>
      <c r="H1089" s="5">
        <f t="shared" si="86"/>
        <v>27</v>
      </c>
      <c r="I1089" s="5"/>
      <c r="J1089" s="5" t="s">
        <v>1238</v>
      </c>
      <c r="K1089" s="5" t="s">
        <v>1238</v>
      </c>
      <c r="L1089" s="5" t="s">
        <v>1202</v>
      </c>
      <c r="M1089" s="5" t="s">
        <v>1238</v>
      </c>
      <c r="N1089" s="5" t="s">
        <v>24</v>
      </c>
      <c r="O1089" s="6">
        <v>4</v>
      </c>
      <c r="P1089" s="6">
        <v>5500</v>
      </c>
      <c r="Q1089" s="6">
        <f t="shared" si="82"/>
        <v>22000</v>
      </c>
      <c r="R1089" s="6"/>
      <c r="S1089" s="6">
        <f t="shared" si="83"/>
        <v>0</v>
      </c>
      <c r="T1089" s="5" t="s">
        <v>25</v>
      </c>
      <c r="X1089" s="5" t="s">
        <v>1241</v>
      </c>
      <c r="Y1089" s="5" t="s">
        <v>1202</v>
      </c>
      <c r="Z1089" s="5" t="s">
        <v>1238</v>
      </c>
      <c r="AA1089" s="5" t="s">
        <v>24</v>
      </c>
      <c r="AB1089" s="6">
        <v>4</v>
      </c>
      <c r="AC1089" s="6">
        <v>5500</v>
      </c>
      <c r="AD1089" s="6">
        <f t="shared" si="84"/>
        <v>22000</v>
      </c>
      <c r="AE1089" s="6"/>
      <c r="AF1089" s="6">
        <f t="shared" si="85"/>
        <v>0</v>
      </c>
    </row>
    <row r="1090" spans="1:32" x14ac:dyDescent="0.2">
      <c r="A1090" s="1">
        <v>707</v>
      </c>
      <c r="B1090" s="4" t="s">
        <v>85</v>
      </c>
      <c r="C1090" s="4">
        <v>45999</v>
      </c>
      <c r="D1090" s="5" t="s">
        <v>238</v>
      </c>
      <c r="E1090" s="5"/>
      <c r="F1090" s="5" t="s">
        <v>1242</v>
      </c>
      <c r="G1090" s="5" t="s">
        <v>1242</v>
      </c>
      <c r="H1090" s="5">
        <f t="shared" si="86"/>
        <v>26</v>
      </c>
      <c r="I1090" s="5"/>
      <c r="J1090" s="5" t="s">
        <v>1243</v>
      </c>
      <c r="K1090" s="5" t="s">
        <v>1243</v>
      </c>
      <c r="L1090" s="5" t="s">
        <v>1202</v>
      </c>
      <c r="M1090" s="5" t="s">
        <v>1243</v>
      </c>
      <c r="N1090" s="5" t="s">
        <v>24</v>
      </c>
      <c r="O1090" s="6">
        <v>11</v>
      </c>
      <c r="P1090" s="6">
        <v>1000</v>
      </c>
      <c r="Q1090" s="6">
        <f t="shared" si="82"/>
        <v>11000</v>
      </c>
      <c r="R1090" s="6"/>
      <c r="S1090" s="6">
        <f t="shared" si="83"/>
        <v>0</v>
      </c>
      <c r="T1090" s="5" t="s">
        <v>25</v>
      </c>
      <c r="X1090" s="5" t="s">
        <v>1242</v>
      </c>
      <c r="Y1090" s="5" t="s">
        <v>1202</v>
      </c>
      <c r="Z1090" s="5" t="s">
        <v>1243</v>
      </c>
      <c r="AA1090" s="5" t="s">
        <v>24</v>
      </c>
      <c r="AB1090" s="6">
        <v>11</v>
      </c>
      <c r="AC1090" s="6">
        <v>1000</v>
      </c>
      <c r="AD1090" s="6">
        <f t="shared" si="84"/>
        <v>11000</v>
      </c>
      <c r="AE1090" s="6"/>
      <c r="AF1090" s="6">
        <f t="shared" si="85"/>
        <v>0</v>
      </c>
    </row>
    <row r="1091" spans="1:32" x14ac:dyDescent="0.2">
      <c r="A1091" s="1">
        <v>609</v>
      </c>
      <c r="B1091" s="4" t="s">
        <v>85</v>
      </c>
      <c r="C1091" s="4">
        <v>45999</v>
      </c>
      <c r="D1091" s="5" t="s">
        <v>201</v>
      </c>
      <c r="E1091" s="5"/>
      <c r="F1091" s="5" t="s">
        <v>1244</v>
      </c>
      <c r="G1091" s="5" t="s">
        <v>1244</v>
      </c>
      <c r="H1091" s="5">
        <f t="shared" si="86"/>
        <v>33</v>
      </c>
      <c r="I1091" s="5"/>
      <c r="J1091" s="5" t="s">
        <v>1243</v>
      </c>
      <c r="K1091" s="5" t="s">
        <v>1243</v>
      </c>
      <c r="L1091" s="5" t="s">
        <v>1202</v>
      </c>
      <c r="M1091" s="5" t="s">
        <v>1243</v>
      </c>
      <c r="N1091" s="5" t="s">
        <v>24</v>
      </c>
      <c r="O1091" s="6">
        <v>1</v>
      </c>
      <c r="P1091" s="6">
        <v>1000</v>
      </c>
      <c r="Q1091" s="6">
        <f t="shared" si="82"/>
        <v>1000</v>
      </c>
      <c r="R1091" s="6"/>
      <c r="S1091" s="6">
        <f t="shared" si="83"/>
        <v>0</v>
      </c>
      <c r="T1091" s="5" t="s">
        <v>25</v>
      </c>
      <c r="X1091" s="5" t="s">
        <v>1244</v>
      </c>
      <c r="Y1091" s="5" t="s">
        <v>1202</v>
      </c>
      <c r="Z1091" s="5" t="s">
        <v>1243</v>
      </c>
      <c r="AA1091" s="5" t="s">
        <v>24</v>
      </c>
      <c r="AB1091" s="6">
        <v>1</v>
      </c>
      <c r="AC1091" s="6">
        <v>1000</v>
      </c>
      <c r="AD1091" s="6">
        <f t="shared" si="84"/>
        <v>1000</v>
      </c>
      <c r="AE1091" s="6"/>
      <c r="AF1091" s="6">
        <f t="shared" si="85"/>
        <v>0</v>
      </c>
    </row>
    <row r="1092" spans="1:32" x14ac:dyDescent="0.2">
      <c r="A1092" s="1">
        <v>711</v>
      </c>
      <c r="B1092" s="4" t="s">
        <v>85</v>
      </c>
      <c r="C1092" s="4">
        <v>45999</v>
      </c>
      <c r="D1092" s="5" t="s">
        <v>238</v>
      </c>
      <c r="E1092" s="5"/>
      <c r="F1092" s="5" t="s">
        <v>1244</v>
      </c>
      <c r="G1092" s="5" t="s">
        <v>1244</v>
      </c>
      <c r="H1092" s="5">
        <f t="shared" si="86"/>
        <v>33</v>
      </c>
      <c r="I1092" s="5"/>
      <c r="J1092" s="5" t="s">
        <v>1243</v>
      </c>
      <c r="K1092" s="5" t="s">
        <v>1243</v>
      </c>
      <c r="L1092" s="5" t="s">
        <v>1202</v>
      </c>
      <c r="M1092" s="5" t="s">
        <v>1243</v>
      </c>
      <c r="N1092" s="5" t="s">
        <v>24</v>
      </c>
      <c r="O1092" s="6">
        <v>2</v>
      </c>
      <c r="P1092" s="6">
        <v>1000</v>
      </c>
      <c r="Q1092" s="6">
        <f t="shared" si="82"/>
        <v>2000</v>
      </c>
      <c r="R1092" s="6"/>
      <c r="S1092" s="6">
        <f t="shared" si="83"/>
        <v>0</v>
      </c>
      <c r="T1092" s="5" t="s">
        <v>25</v>
      </c>
      <c r="X1092" s="5" t="s">
        <v>1244</v>
      </c>
      <c r="Y1092" s="5" t="s">
        <v>1202</v>
      </c>
      <c r="Z1092" s="5" t="s">
        <v>1243</v>
      </c>
      <c r="AA1092" s="5" t="s">
        <v>24</v>
      </c>
      <c r="AB1092" s="6">
        <v>2</v>
      </c>
      <c r="AC1092" s="6">
        <v>1000</v>
      </c>
      <c r="AD1092" s="6">
        <f t="shared" si="84"/>
        <v>2000</v>
      </c>
      <c r="AE1092" s="6"/>
      <c r="AF1092" s="6">
        <f t="shared" si="85"/>
        <v>0</v>
      </c>
    </row>
    <row r="1093" spans="1:32" x14ac:dyDescent="0.2">
      <c r="A1093" s="1">
        <v>600</v>
      </c>
      <c r="B1093" s="4" t="s">
        <v>85</v>
      </c>
      <c r="C1093" s="4">
        <v>45999</v>
      </c>
      <c r="D1093" s="5" t="s">
        <v>201</v>
      </c>
      <c r="E1093" s="5"/>
      <c r="F1093" s="5" t="s">
        <v>1245</v>
      </c>
      <c r="G1093" s="5" t="s">
        <v>1245</v>
      </c>
      <c r="H1093" s="5">
        <f t="shared" si="86"/>
        <v>25</v>
      </c>
      <c r="I1093" s="5"/>
      <c r="J1093" s="5" t="s">
        <v>1243</v>
      </c>
      <c r="K1093" s="5" t="s">
        <v>1243</v>
      </c>
      <c r="L1093" s="5" t="s">
        <v>1202</v>
      </c>
      <c r="M1093" s="5" t="s">
        <v>1243</v>
      </c>
      <c r="N1093" s="5" t="s">
        <v>24</v>
      </c>
      <c r="O1093" s="6">
        <v>10</v>
      </c>
      <c r="P1093" s="6">
        <v>1000</v>
      </c>
      <c r="Q1093" s="6">
        <f t="shared" si="82"/>
        <v>10000</v>
      </c>
      <c r="R1093" s="6"/>
      <c r="S1093" s="6">
        <f t="shared" si="83"/>
        <v>0</v>
      </c>
      <c r="T1093" s="5" t="s">
        <v>25</v>
      </c>
      <c r="X1093" s="5" t="s">
        <v>1245</v>
      </c>
      <c r="Y1093" s="5" t="s">
        <v>1202</v>
      </c>
      <c r="Z1093" s="5" t="s">
        <v>1243</v>
      </c>
      <c r="AA1093" s="5" t="s">
        <v>24</v>
      </c>
      <c r="AB1093" s="6">
        <v>10</v>
      </c>
      <c r="AC1093" s="6">
        <v>1000</v>
      </c>
      <c r="AD1093" s="6">
        <f t="shared" si="84"/>
        <v>10000</v>
      </c>
      <c r="AE1093" s="6"/>
      <c r="AF1093" s="6">
        <f t="shared" si="85"/>
        <v>0</v>
      </c>
    </row>
    <row r="1094" spans="1:32" x14ac:dyDescent="0.2">
      <c r="A1094" s="1">
        <v>605</v>
      </c>
      <c r="B1094" s="4" t="s">
        <v>85</v>
      </c>
      <c r="C1094" s="4">
        <v>45999</v>
      </c>
      <c r="D1094" s="5" t="s">
        <v>201</v>
      </c>
      <c r="E1094" s="5"/>
      <c r="F1094" s="5" t="s">
        <v>1246</v>
      </c>
      <c r="G1094" s="5" t="s">
        <v>1246</v>
      </c>
      <c r="H1094" s="5">
        <f t="shared" si="86"/>
        <v>33</v>
      </c>
      <c r="I1094" s="5"/>
      <c r="J1094" s="5" t="s">
        <v>1243</v>
      </c>
      <c r="K1094" s="5" t="s">
        <v>1243</v>
      </c>
      <c r="L1094" s="5" t="s">
        <v>1202</v>
      </c>
      <c r="M1094" s="5" t="s">
        <v>1243</v>
      </c>
      <c r="N1094" s="5" t="s">
        <v>24</v>
      </c>
      <c r="O1094" s="6">
        <v>15</v>
      </c>
      <c r="P1094" s="6">
        <v>1000</v>
      </c>
      <c r="Q1094" s="6">
        <f t="shared" si="82"/>
        <v>15000</v>
      </c>
      <c r="R1094" s="6"/>
      <c r="S1094" s="6">
        <f t="shared" si="83"/>
        <v>0</v>
      </c>
      <c r="T1094" s="5" t="s">
        <v>25</v>
      </c>
      <c r="X1094" s="5" t="s">
        <v>1246</v>
      </c>
      <c r="Y1094" s="5" t="s">
        <v>1202</v>
      </c>
      <c r="Z1094" s="5" t="s">
        <v>1243</v>
      </c>
      <c r="AA1094" s="5" t="s">
        <v>24</v>
      </c>
      <c r="AB1094" s="6">
        <v>15</v>
      </c>
      <c r="AC1094" s="6">
        <v>1000</v>
      </c>
      <c r="AD1094" s="6">
        <f t="shared" si="84"/>
        <v>15000</v>
      </c>
      <c r="AE1094" s="6"/>
      <c r="AF1094" s="6">
        <f t="shared" si="85"/>
        <v>0</v>
      </c>
    </row>
    <row r="1095" spans="1:32" x14ac:dyDescent="0.2">
      <c r="A1095" s="1">
        <v>713</v>
      </c>
      <c r="B1095" s="4" t="s">
        <v>85</v>
      </c>
      <c r="C1095" s="4">
        <v>45999</v>
      </c>
      <c r="D1095" s="5" t="s">
        <v>238</v>
      </c>
      <c r="E1095" s="5"/>
      <c r="F1095" s="5" t="s">
        <v>1246</v>
      </c>
      <c r="G1095" s="5" t="s">
        <v>1246</v>
      </c>
      <c r="H1095" s="5">
        <f t="shared" si="86"/>
        <v>33</v>
      </c>
      <c r="I1095" s="5"/>
      <c r="J1095" s="5" t="s">
        <v>1243</v>
      </c>
      <c r="K1095" s="5" t="s">
        <v>1243</v>
      </c>
      <c r="L1095" s="5" t="s">
        <v>1202</v>
      </c>
      <c r="M1095" s="5" t="s">
        <v>1243</v>
      </c>
      <c r="N1095" s="5" t="s">
        <v>24</v>
      </c>
      <c r="O1095" s="6">
        <v>1</v>
      </c>
      <c r="P1095" s="6">
        <v>1000</v>
      </c>
      <c r="Q1095" s="6">
        <f t="shared" si="82"/>
        <v>1000</v>
      </c>
      <c r="R1095" s="6"/>
      <c r="S1095" s="6">
        <f t="shared" si="83"/>
        <v>0</v>
      </c>
      <c r="T1095" s="5" t="s">
        <v>25</v>
      </c>
      <c r="X1095" s="5" t="s">
        <v>1246</v>
      </c>
      <c r="Y1095" s="5" t="s">
        <v>1202</v>
      </c>
      <c r="Z1095" s="5" t="s">
        <v>1243</v>
      </c>
      <c r="AA1095" s="5" t="s">
        <v>24</v>
      </c>
      <c r="AB1095" s="6">
        <v>1</v>
      </c>
      <c r="AC1095" s="6">
        <v>1000</v>
      </c>
      <c r="AD1095" s="6">
        <f t="shared" si="84"/>
        <v>1000</v>
      </c>
      <c r="AE1095" s="6"/>
      <c r="AF1095" s="6">
        <f t="shared" si="85"/>
        <v>0</v>
      </c>
    </row>
    <row r="1096" spans="1:32" x14ac:dyDescent="0.2">
      <c r="A1096" s="1">
        <v>702</v>
      </c>
      <c r="B1096" s="4" t="s">
        <v>85</v>
      </c>
      <c r="C1096" s="4">
        <v>45999</v>
      </c>
      <c r="D1096" s="5" t="s">
        <v>238</v>
      </c>
      <c r="E1096" s="5"/>
      <c r="F1096" s="5" t="s">
        <v>1247</v>
      </c>
      <c r="G1096" s="5" t="s">
        <v>1247</v>
      </c>
      <c r="H1096" s="5">
        <f t="shared" si="86"/>
        <v>26</v>
      </c>
      <c r="I1096" s="5"/>
      <c r="J1096" s="5" t="s">
        <v>1243</v>
      </c>
      <c r="K1096" s="5" t="s">
        <v>1243</v>
      </c>
      <c r="L1096" s="5" t="s">
        <v>1202</v>
      </c>
      <c r="M1096" s="5" t="s">
        <v>1243</v>
      </c>
      <c r="N1096" s="5" t="s">
        <v>24</v>
      </c>
      <c r="O1096" s="6">
        <v>12</v>
      </c>
      <c r="P1096" s="6">
        <v>1000</v>
      </c>
      <c r="Q1096" s="6">
        <f t="shared" si="82"/>
        <v>12000</v>
      </c>
      <c r="R1096" s="6"/>
      <c r="S1096" s="6">
        <f t="shared" si="83"/>
        <v>0</v>
      </c>
      <c r="T1096" s="5" t="s">
        <v>25</v>
      </c>
      <c r="X1096" s="5" t="s">
        <v>1247</v>
      </c>
      <c r="Y1096" s="5" t="s">
        <v>1202</v>
      </c>
      <c r="Z1096" s="5" t="s">
        <v>1243</v>
      </c>
      <c r="AA1096" s="5" t="s">
        <v>24</v>
      </c>
      <c r="AB1096" s="6">
        <v>12</v>
      </c>
      <c r="AC1096" s="6">
        <v>1000</v>
      </c>
      <c r="AD1096" s="6">
        <f t="shared" si="84"/>
        <v>12000</v>
      </c>
      <c r="AE1096" s="6"/>
      <c r="AF1096" s="6">
        <f t="shared" si="85"/>
        <v>0</v>
      </c>
    </row>
    <row r="1097" spans="1:32" x14ac:dyDescent="0.2">
      <c r="A1097" s="1">
        <v>610</v>
      </c>
      <c r="B1097" s="4" t="s">
        <v>85</v>
      </c>
      <c r="C1097" s="4">
        <v>45999</v>
      </c>
      <c r="D1097" s="5" t="s">
        <v>201</v>
      </c>
      <c r="E1097" s="5"/>
      <c r="F1097" s="5" t="s">
        <v>1248</v>
      </c>
      <c r="G1097" s="5" t="s">
        <v>1248</v>
      </c>
      <c r="H1097" s="5">
        <f t="shared" si="86"/>
        <v>33</v>
      </c>
      <c r="I1097" s="5"/>
      <c r="J1097" s="5" t="s">
        <v>1243</v>
      </c>
      <c r="K1097" s="5" t="s">
        <v>1243</v>
      </c>
      <c r="L1097" s="5" t="s">
        <v>1202</v>
      </c>
      <c r="M1097" s="5" t="s">
        <v>1243</v>
      </c>
      <c r="N1097" s="5" t="s">
        <v>24</v>
      </c>
      <c r="O1097" s="6">
        <v>1</v>
      </c>
      <c r="P1097" s="6">
        <v>1000</v>
      </c>
      <c r="Q1097" s="6">
        <f t="shared" ref="Q1097:Q1160" si="87">+IFERROR(O1097*P1097,0)</f>
        <v>1000</v>
      </c>
      <c r="R1097" s="6"/>
      <c r="S1097" s="6">
        <f t="shared" ref="S1097:S1160" si="88">+IFERROR(O1097*R1097,0)</f>
        <v>0</v>
      </c>
      <c r="T1097" s="5" t="s">
        <v>25</v>
      </c>
      <c r="X1097" s="5" t="s">
        <v>1248</v>
      </c>
      <c r="Y1097" s="5" t="s">
        <v>1202</v>
      </c>
      <c r="Z1097" s="5" t="s">
        <v>1243</v>
      </c>
      <c r="AA1097" s="5" t="s">
        <v>24</v>
      </c>
      <c r="AB1097" s="6">
        <v>1</v>
      </c>
      <c r="AC1097" s="6">
        <v>1000</v>
      </c>
      <c r="AD1097" s="6">
        <f t="shared" ref="AD1097:AD1160" si="89">+IFERROR(AB1097*AC1097,0)</f>
        <v>1000</v>
      </c>
      <c r="AE1097" s="6"/>
      <c r="AF1097" s="6">
        <f t="shared" ref="AF1097:AF1160" si="90">+IFERROR(AB1097*AE1097,0)</f>
        <v>0</v>
      </c>
    </row>
    <row r="1098" spans="1:32" x14ac:dyDescent="0.2">
      <c r="A1098" s="1">
        <v>595</v>
      </c>
      <c r="B1098" s="4" t="s">
        <v>85</v>
      </c>
      <c r="C1098" s="4">
        <v>45999</v>
      </c>
      <c r="D1098" s="5" t="s">
        <v>201</v>
      </c>
      <c r="E1098" s="5"/>
      <c r="F1098" s="5" t="s">
        <v>1249</v>
      </c>
      <c r="G1098" s="5" t="s">
        <v>1249</v>
      </c>
      <c r="H1098" s="5">
        <f t="shared" ref="H1098:H1161" si="91">+LEN(G1098)</f>
        <v>25</v>
      </c>
      <c r="I1098" s="5"/>
      <c r="J1098" s="5" t="s">
        <v>1243</v>
      </c>
      <c r="K1098" s="5" t="s">
        <v>1243</v>
      </c>
      <c r="L1098" s="5" t="s">
        <v>1202</v>
      </c>
      <c r="M1098" s="5" t="s">
        <v>1243</v>
      </c>
      <c r="N1098" s="5" t="s">
        <v>24</v>
      </c>
      <c r="O1098" s="6">
        <v>16</v>
      </c>
      <c r="P1098" s="6">
        <v>1000</v>
      </c>
      <c r="Q1098" s="6">
        <f t="shared" si="87"/>
        <v>16000</v>
      </c>
      <c r="R1098" s="6"/>
      <c r="S1098" s="6">
        <f t="shared" si="88"/>
        <v>0</v>
      </c>
      <c r="T1098" s="5" t="s">
        <v>25</v>
      </c>
      <c r="X1098" s="5" t="s">
        <v>1249</v>
      </c>
      <c r="Y1098" s="5" t="s">
        <v>1202</v>
      </c>
      <c r="Z1098" s="5" t="s">
        <v>1243</v>
      </c>
      <c r="AA1098" s="5" t="s">
        <v>24</v>
      </c>
      <c r="AB1098" s="6">
        <v>16</v>
      </c>
      <c r="AC1098" s="6">
        <v>1000</v>
      </c>
      <c r="AD1098" s="6">
        <f t="shared" si="89"/>
        <v>16000</v>
      </c>
      <c r="AE1098" s="6"/>
      <c r="AF1098" s="6">
        <f t="shared" si="90"/>
        <v>0</v>
      </c>
    </row>
    <row r="1099" spans="1:32" x14ac:dyDescent="0.2">
      <c r="A1099" s="1">
        <v>706</v>
      </c>
      <c r="B1099" s="4" t="s">
        <v>85</v>
      </c>
      <c r="C1099" s="4">
        <v>45999</v>
      </c>
      <c r="D1099" s="5" t="s">
        <v>238</v>
      </c>
      <c r="E1099" s="5"/>
      <c r="F1099" s="5" t="s">
        <v>1250</v>
      </c>
      <c r="G1099" s="5" t="s">
        <v>1250</v>
      </c>
      <c r="H1099" s="5">
        <f t="shared" si="91"/>
        <v>26</v>
      </c>
      <c r="I1099" s="5"/>
      <c r="J1099" s="5" t="s">
        <v>1243</v>
      </c>
      <c r="K1099" s="5" t="s">
        <v>1243</v>
      </c>
      <c r="L1099" s="5" t="s">
        <v>1202</v>
      </c>
      <c r="M1099" s="5" t="s">
        <v>1243</v>
      </c>
      <c r="N1099" s="5" t="s">
        <v>24</v>
      </c>
      <c r="O1099" s="6">
        <v>12</v>
      </c>
      <c r="P1099" s="6">
        <v>1000</v>
      </c>
      <c r="Q1099" s="6">
        <f t="shared" si="87"/>
        <v>12000</v>
      </c>
      <c r="R1099" s="6"/>
      <c r="S1099" s="6">
        <f t="shared" si="88"/>
        <v>0</v>
      </c>
      <c r="T1099" s="5" t="s">
        <v>25</v>
      </c>
      <c r="X1099" s="5" t="s">
        <v>1250</v>
      </c>
      <c r="Y1099" s="5" t="s">
        <v>1202</v>
      </c>
      <c r="Z1099" s="5" t="s">
        <v>1243</v>
      </c>
      <c r="AA1099" s="5" t="s">
        <v>24</v>
      </c>
      <c r="AB1099" s="6">
        <v>12</v>
      </c>
      <c r="AC1099" s="6">
        <v>1000</v>
      </c>
      <c r="AD1099" s="6">
        <f t="shared" si="89"/>
        <v>12000</v>
      </c>
      <c r="AE1099" s="6"/>
      <c r="AF1099" s="6">
        <f t="shared" si="90"/>
        <v>0</v>
      </c>
    </row>
    <row r="1100" spans="1:32" x14ac:dyDescent="0.2">
      <c r="A1100" s="1">
        <v>604</v>
      </c>
      <c r="B1100" s="4" t="s">
        <v>85</v>
      </c>
      <c r="C1100" s="4">
        <v>45999</v>
      </c>
      <c r="D1100" s="5" t="s">
        <v>201</v>
      </c>
      <c r="E1100" s="5"/>
      <c r="F1100" s="5" t="s">
        <v>1251</v>
      </c>
      <c r="G1100" s="5" t="s">
        <v>1251</v>
      </c>
      <c r="H1100" s="5">
        <f t="shared" si="91"/>
        <v>33</v>
      </c>
      <c r="I1100" s="5"/>
      <c r="J1100" s="5" t="s">
        <v>1243</v>
      </c>
      <c r="K1100" s="5" t="s">
        <v>1243</v>
      </c>
      <c r="L1100" s="5" t="s">
        <v>1202</v>
      </c>
      <c r="M1100" s="5" t="s">
        <v>1243</v>
      </c>
      <c r="N1100" s="5" t="s">
        <v>24</v>
      </c>
      <c r="O1100" s="6">
        <v>21</v>
      </c>
      <c r="P1100" s="6">
        <v>1000</v>
      </c>
      <c r="Q1100" s="6">
        <f t="shared" si="87"/>
        <v>21000</v>
      </c>
      <c r="R1100" s="6"/>
      <c r="S1100" s="6">
        <f t="shared" si="88"/>
        <v>0</v>
      </c>
      <c r="T1100" s="5" t="s">
        <v>25</v>
      </c>
      <c r="X1100" s="5" t="s">
        <v>1251</v>
      </c>
      <c r="Y1100" s="5" t="s">
        <v>1202</v>
      </c>
      <c r="Z1100" s="5" t="s">
        <v>1243</v>
      </c>
      <c r="AA1100" s="5" t="s">
        <v>24</v>
      </c>
      <c r="AB1100" s="6">
        <v>21</v>
      </c>
      <c r="AC1100" s="6">
        <v>1000</v>
      </c>
      <c r="AD1100" s="6">
        <f t="shared" si="89"/>
        <v>21000</v>
      </c>
      <c r="AE1100" s="6"/>
      <c r="AF1100" s="6">
        <f t="shared" si="90"/>
        <v>0</v>
      </c>
    </row>
    <row r="1101" spans="1:32" x14ac:dyDescent="0.2">
      <c r="A1101" s="1">
        <v>712</v>
      </c>
      <c r="B1101" s="4" t="s">
        <v>85</v>
      </c>
      <c r="C1101" s="4">
        <v>45999</v>
      </c>
      <c r="D1101" s="5" t="s">
        <v>238</v>
      </c>
      <c r="E1101" s="5"/>
      <c r="F1101" s="5" t="s">
        <v>1251</v>
      </c>
      <c r="G1101" s="5" t="s">
        <v>1251</v>
      </c>
      <c r="H1101" s="5">
        <f t="shared" si="91"/>
        <v>33</v>
      </c>
      <c r="I1101" s="5"/>
      <c r="J1101" s="5" t="s">
        <v>1243</v>
      </c>
      <c r="K1101" s="5" t="s">
        <v>1243</v>
      </c>
      <c r="L1101" s="5" t="s">
        <v>1202</v>
      </c>
      <c r="M1101" s="5" t="s">
        <v>1243</v>
      </c>
      <c r="N1101" s="5" t="s">
        <v>24</v>
      </c>
      <c r="O1101" s="6">
        <v>3</v>
      </c>
      <c r="P1101" s="6">
        <v>1000</v>
      </c>
      <c r="Q1101" s="6">
        <f t="shared" si="87"/>
        <v>3000</v>
      </c>
      <c r="R1101" s="6"/>
      <c r="S1101" s="6">
        <f t="shared" si="88"/>
        <v>0</v>
      </c>
      <c r="T1101" s="5" t="s">
        <v>25</v>
      </c>
      <c r="X1101" s="5" t="s">
        <v>1251</v>
      </c>
      <c r="Y1101" s="5" t="s">
        <v>1202</v>
      </c>
      <c r="Z1101" s="5" t="s">
        <v>1243</v>
      </c>
      <c r="AA1101" s="5" t="s">
        <v>24</v>
      </c>
      <c r="AB1101" s="6">
        <v>3</v>
      </c>
      <c r="AC1101" s="6">
        <v>1000</v>
      </c>
      <c r="AD1101" s="6">
        <f t="shared" si="89"/>
        <v>3000</v>
      </c>
      <c r="AE1101" s="6"/>
      <c r="AF1101" s="6">
        <f t="shared" si="90"/>
        <v>0</v>
      </c>
    </row>
    <row r="1102" spans="1:32" x14ac:dyDescent="0.2">
      <c r="A1102" s="1">
        <v>601</v>
      </c>
      <c r="B1102" s="4" t="s">
        <v>85</v>
      </c>
      <c r="C1102" s="4">
        <v>45999</v>
      </c>
      <c r="D1102" s="5" t="s">
        <v>201</v>
      </c>
      <c r="E1102" s="5"/>
      <c r="F1102" s="5" t="s">
        <v>1252</v>
      </c>
      <c r="G1102" s="5" t="s">
        <v>1252</v>
      </c>
      <c r="H1102" s="5">
        <f t="shared" si="91"/>
        <v>25</v>
      </c>
      <c r="I1102" s="5"/>
      <c r="J1102" s="5" t="s">
        <v>1243</v>
      </c>
      <c r="K1102" s="5" t="s">
        <v>1243</v>
      </c>
      <c r="L1102" s="5" t="s">
        <v>1202</v>
      </c>
      <c r="M1102" s="5" t="s">
        <v>1243</v>
      </c>
      <c r="N1102" s="5" t="s">
        <v>24</v>
      </c>
      <c r="O1102" s="6">
        <v>16</v>
      </c>
      <c r="P1102" s="6">
        <v>1000</v>
      </c>
      <c r="Q1102" s="6">
        <f t="shared" si="87"/>
        <v>16000</v>
      </c>
      <c r="R1102" s="6"/>
      <c r="S1102" s="6">
        <f t="shared" si="88"/>
        <v>0</v>
      </c>
      <c r="T1102" s="5" t="s">
        <v>25</v>
      </c>
      <c r="X1102" s="5" t="s">
        <v>1252</v>
      </c>
      <c r="Y1102" s="5" t="s">
        <v>1202</v>
      </c>
      <c r="Z1102" s="5" t="s">
        <v>1243</v>
      </c>
      <c r="AA1102" s="5" t="s">
        <v>24</v>
      </c>
      <c r="AB1102" s="6">
        <v>16</v>
      </c>
      <c r="AC1102" s="6">
        <v>1000</v>
      </c>
      <c r="AD1102" s="6">
        <f t="shared" si="89"/>
        <v>16000</v>
      </c>
      <c r="AE1102" s="6"/>
      <c r="AF1102" s="6">
        <f t="shared" si="90"/>
        <v>0</v>
      </c>
    </row>
    <row r="1103" spans="1:32" x14ac:dyDescent="0.2">
      <c r="A1103" s="1">
        <v>703</v>
      </c>
      <c r="B1103" s="4" t="s">
        <v>85</v>
      </c>
      <c r="C1103" s="4">
        <v>45999</v>
      </c>
      <c r="D1103" s="5" t="s">
        <v>238</v>
      </c>
      <c r="E1103" s="5"/>
      <c r="F1103" s="5" t="s">
        <v>1253</v>
      </c>
      <c r="G1103" s="5" t="s">
        <v>1253</v>
      </c>
      <c r="H1103" s="5">
        <f t="shared" si="91"/>
        <v>26</v>
      </c>
      <c r="I1103" s="5"/>
      <c r="J1103" s="5" t="s">
        <v>1243</v>
      </c>
      <c r="K1103" s="5" t="s">
        <v>1243</v>
      </c>
      <c r="L1103" s="5" t="s">
        <v>1202</v>
      </c>
      <c r="M1103" s="5" t="s">
        <v>1243</v>
      </c>
      <c r="N1103" s="5" t="s">
        <v>24</v>
      </c>
      <c r="O1103" s="6">
        <v>8</v>
      </c>
      <c r="P1103" s="6">
        <v>1000</v>
      </c>
      <c r="Q1103" s="6">
        <f t="shared" si="87"/>
        <v>8000</v>
      </c>
      <c r="R1103" s="6"/>
      <c r="S1103" s="6">
        <f t="shared" si="88"/>
        <v>0</v>
      </c>
      <c r="T1103" s="5" t="s">
        <v>25</v>
      </c>
      <c r="X1103" s="5" t="s">
        <v>1253</v>
      </c>
      <c r="Y1103" s="5" t="s">
        <v>1202</v>
      </c>
      <c r="Z1103" s="5" t="s">
        <v>1243</v>
      </c>
      <c r="AA1103" s="5" t="s">
        <v>24</v>
      </c>
      <c r="AB1103" s="6">
        <v>8</v>
      </c>
      <c r="AC1103" s="6">
        <v>1000</v>
      </c>
      <c r="AD1103" s="6">
        <f t="shared" si="89"/>
        <v>8000</v>
      </c>
      <c r="AE1103" s="6"/>
      <c r="AF1103" s="6">
        <f t="shared" si="90"/>
        <v>0</v>
      </c>
    </row>
    <row r="1104" spans="1:32" x14ac:dyDescent="0.2">
      <c r="A1104" s="1">
        <v>714</v>
      </c>
      <c r="B1104" s="4" t="s">
        <v>85</v>
      </c>
      <c r="C1104" s="4">
        <v>45999</v>
      </c>
      <c r="D1104" s="5" t="s">
        <v>238</v>
      </c>
      <c r="E1104" s="5"/>
      <c r="F1104" s="5" t="s">
        <v>1253</v>
      </c>
      <c r="G1104" s="5" t="s">
        <v>1253</v>
      </c>
      <c r="H1104" s="5">
        <f t="shared" si="91"/>
        <v>26</v>
      </c>
      <c r="I1104" s="5"/>
      <c r="J1104" s="5" t="s">
        <v>1243</v>
      </c>
      <c r="K1104" s="5" t="s">
        <v>1243</v>
      </c>
      <c r="L1104" s="5" t="s">
        <v>1202</v>
      </c>
      <c r="M1104" s="5" t="s">
        <v>1243</v>
      </c>
      <c r="N1104" s="5" t="s">
        <v>24</v>
      </c>
      <c r="O1104" s="6">
        <v>2</v>
      </c>
      <c r="P1104" s="6">
        <v>1000</v>
      </c>
      <c r="Q1104" s="6">
        <f t="shared" si="87"/>
        <v>2000</v>
      </c>
      <c r="R1104" s="6"/>
      <c r="S1104" s="6">
        <f t="shared" si="88"/>
        <v>0</v>
      </c>
      <c r="T1104" s="5" t="s">
        <v>25</v>
      </c>
      <c r="X1104" s="5" t="s">
        <v>1253</v>
      </c>
      <c r="Y1104" s="5" t="s">
        <v>1202</v>
      </c>
      <c r="Z1104" s="5" t="s">
        <v>1243</v>
      </c>
      <c r="AA1104" s="5" t="s">
        <v>24</v>
      </c>
      <c r="AB1104" s="6">
        <v>2</v>
      </c>
      <c r="AC1104" s="6">
        <v>1000</v>
      </c>
      <c r="AD1104" s="6">
        <f t="shared" si="89"/>
        <v>2000</v>
      </c>
      <c r="AE1104" s="6"/>
      <c r="AF1104" s="6">
        <f t="shared" si="90"/>
        <v>0</v>
      </c>
    </row>
    <row r="1105" spans="1:32" x14ac:dyDescent="0.2">
      <c r="A1105" s="1">
        <v>606</v>
      </c>
      <c r="B1105" s="4" t="s">
        <v>85</v>
      </c>
      <c r="C1105" s="4">
        <v>45999</v>
      </c>
      <c r="D1105" s="5" t="s">
        <v>201</v>
      </c>
      <c r="E1105" s="5"/>
      <c r="F1105" s="5" t="s">
        <v>1254</v>
      </c>
      <c r="G1105" s="5" t="s">
        <v>1254</v>
      </c>
      <c r="H1105" s="5">
        <f t="shared" si="91"/>
        <v>33</v>
      </c>
      <c r="I1105" s="5"/>
      <c r="J1105" s="5" t="s">
        <v>1243</v>
      </c>
      <c r="K1105" s="5" t="s">
        <v>1243</v>
      </c>
      <c r="L1105" s="5" t="s">
        <v>1202</v>
      </c>
      <c r="M1105" s="5" t="s">
        <v>1243</v>
      </c>
      <c r="N1105" s="5" t="s">
        <v>24</v>
      </c>
      <c r="O1105" s="6">
        <v>8</v>
      </c>
      <c r="P1105" s="6">
        <v>1000</v>
      </c>
      <c r="Q1105" s="6">
        <f t="shared" si="87"/>
        <v>8000</v>
      </c>
      <c r="R1105" s="6"/>
      <c r="S1105" s="6">
        <f t="shared" si="88"/>
        <v>0</v>
      </c>
      <c r="T1105" s="5" t="s">
        <v>25</v>
      </c>
      <c r="X1105" s="5" t="s">
        <v>1254</v>
      </c>
      <c r="Y1105" s="5" t="s">
        <v>1202</v>
      </c>
      <c r="Z1105" s="5" t="s">
        <v>1243</v>
      </c>
      <c r="AA1105" s="5" t="s">
        <v>24</v>
      </c>
      <c r="AB1105" s="6">
        <v>8</v>
      </c>
      <c r="AC1105" s="6">
        <v>1000</v>
      </c>
      <c r="AD1105" s="6">
        <f t="shared" si="89"/>
        <v>8000</v>
      </c>
      <c r="AE1105" s="6"/>
      <c r="AF1105" s="6">
        <f t="shared" si="90"/>
        <v>0</v>
      </c>
    </row>
    <row r="1106" spans="1:32" x14ac:dyDescent="0.2">
      <c r="A1106" s="1">
        <v>2019</v>
      </c>
      <c r="B1106" s="4" t="s">
        <v>83</v>
      </c>
      <c r="C1106" s="4">
        <v>46011</v>
      </c>
      <c r="D1106" s="5" t="s">
        <v>327</v>
      </c>
      <c r="E1106" s="5"/>
      <c r="F1106" s="5" t="s">
        <v>1255</v>
      </c>
      <c r="G1106" s="5" t="s">
        <v>1255</v>
      </c>
      <c r="H1106" s="5">
        <f t="shared" si="91"/>
        <v>19</v>
      </c>
      <c r="I1106" s="5"/>
      <c r="J1106" s="5" t="s">
        <v>1255</v>
      </c>
      <c r="K1106" s="5" t="s">
        <v>1255</v>
      </c>
      <c r="L1106" s="5" t="s">
        <v>1256</v>
      </c>
      <c r="M1106" s="5" t="s">
        <v>1255</v>
      </c>
      <c r="N1106" s="5" t="s">
        <v>24</v>
      </c>
      <c r="O1106" s="6">
        <v>1</v>
      </c>
      <c r="P1106" s="7">
        <v>3000</v>
      </c>
      <c r="Q1106" s="6">
        <f t="shared" si="87"/>
        <v>3000</v>
      </c>
      <c r="R1106" s="7">
        <v>1750</v>
      </c>
      <c r="S1106" s="6">
        <f t="shared" si="88"/>
        <v>1750</v>
      </c>
      <c r="T1106" s="5" t="s">
        <v>25</v>
      </c>
      <c r="X1106" s="5" t="s">
        <v>1255</v>
      </c>
      <c r="Y1106" s="5" t="s">
        <v>1256</v>
      </c>
      <c r="Z1106" s="5" t="s">
        <v>1255</v>
      </c>
      <c r="AA1106" s="5" t="s">
        <v>24</v>
      </c>
      <c r="AB1106" s="6">
        <v>1</v>
      </c>
      <c r="AC1106" s="7">
        <v>3000</v>
      </c>
      <c r="AD1106" s="6">
        <f t="shared" si="89"/>
        <v>3000</v>
      </c>
      <c r="AE1106" s="7">
        <v>1750</v>
      </c>
      <c r="AF1106" s="6">
        <f t="shared" si="90"/>
        <v>1750</v>
      </c>
    </row>
    <row r="1107" spans="1:32" x14ac:dyDescent="0.2">
      <c r="A1107" s="1">
        <v>2339</v>
      </c>
      <c r="B1107" s="4" t="s">
        <v>90</v>
      </c>
      <c r="C1107" s="4">
        <v>46007</v>
      </c>
      <c r="D1107" s="5" t="s">
        <v>336</v>
      </c>
      <c r="E1107" s="5" t="s">
        <v>1257</v>
      </c>
      <c r="F1107" s="5" t="s">
        <v>1258</v>
      </c>
      <c r="G1107" s="5" t="s">
        <v>1259</v>
      </c>
      <c r="H1107" s="5">
        <f t="shared" si="91"/>
        <v>26</v>
      </c>
      <c r="I1107" s="5"/>
      <c r="J1107" s="5" t="s">
        <v>1260</v>
      </c>
      <c r="K1107" s="5" t="s">
        <v>1260</v>
      </c>
      <c r="L1107" s="5" t="s">
        <v>1261</v>
      </c>
      <c r="M1107" s="5" t="s">
        <v>1260</v>
      </c>
      <c r="N1107" s="5" t="s">
        <v>24</v>
      </c>
      <c r="O1107" s="6">
        <v>22</v>
      </c>
      <c r="P1107" s="6">
        <v>2000</v>
      </c>
      <c r="Q1107" s="6">
        <f t="shared" si="87"/>
        <v>44000</v>
      </c>
      <c r="R1107" s="6">
        <v>1250</v>
      </c>
      <c r="S1107" s="6">
        <f t="shared" si="88"/>
        <v>27500</v>
      </c>
      <c r="T1107" s="5" t="s">
        <v>34</v>
      </c>
      <c r="X1107" s="5" t="s">
        <v>1259</v>
      </c>
      <c r="Y1107" s="5" t="s">
        <v>1261</v>
      </c>
      <c r="Z1107" s="5" t="s">
        <v>1260</v>
      </c>
      <c r="AA1107" s="5" t="s">
        <v>24</v>
      </c>
      <c r="AB1107" s="6">
        <v>22</v>
      </c>
      <c r="AC1107" s="6">
        <v>2000</v>
      </c>
      <c r="AD1107" s="6">
        <f t="shared" si="89"/>
        <v>44000</v>
      </c>
      <c r="AE1107" s="6">
        <v>1250</v>
      </c>
      <c r="AF1107" s="6">
        <f t="shared" si="90"/>
        <v>27500</v>
      </c>
    </row>
    <row r="1108" spans="1:32" x14ac:dyDescent="0.2">
      <c r="A1108" s="1">
        <v>793</v>
      </c>
      <c r="B1108" s="4" t="s">
        <v>85</v>
      </c>
      <c r="C1108" s="4">
        <v>46000</v>
      </c>
      <c r="D1108" s="5" t="s">
        <v>235</v>
      </c>
      <c r="E1108" s="5"/>
      <c r="F1108" s="5" t="s">
        <v>1262</v>
      </c>
      <c r="G1108" s="5" t="s">
        <v>1262</v>
      </c>
      <c r="H1108" s="5">
        <f t="shared" si="91"/>
        <v>14</v>
      </c>
      <c r="I1108" s="5"/>
      <c r="J1108" s="5" t="s">
        <v>1262</v>
      </c>
      <c r="K1108" s="5" t="s">
        <v>1262</v>
      </c>
      <c r="L1108" s="5" t="s">
        <v>1261</v>
      </c>
      <c r="M1108" s="5" t="s">
        <v>1262</v>
      </c>
      <c r="N1108" s="5" t="s">
        <v>24</v>
      </c>
      <c r="O1108" s="6">
        <v>2</v>
      </c>
      <c r="P1108" s="6">
        <v>6000</v>
      </c>
      <c r="Q1108" s="6">
        <f t="shared" si="87"/>
        <v>12000</v>
      </c>
      <c r="R1108" s="6"/>
      <c r="S1108" s="6">
        <f t="shared" si="88"/>
        <v>0</v>
      </c>
      <c r="T1108" s="5" t="s">
        <v>25</v>
      </c>
      <c r="X1108" s="5" t="s">
        <v>1262</v>
      </c>
      <c r="Y1108" s="5" t="s">
        <v>1261</v>
      </c>
      <c r="Z1108" s="5" t="s">
        <v>1262</v>
      </c>
      <c r="AA1108" s="5" t="s">
        <v>24</v>
      </c>
      <c r="AB1108" s="6">
        <v>2</v>
      </c>
      <c r="AC1108" s="6">
        <v>6000</v>
      </c>
      <c r="AD1108" s="6">
        <f t="shared" si="89"/>
        <v>12000</v>
      </c>
      <c r="AE1108" s="6"/>
      <c r="AF1108" s="6">
        <f t="shared" si="90"/>
        <v>0</v>
      </c>
    </row>
    <row r="1109" spans="1:32" x14ac:dyDescent="0.2">
      <c r="A1109" s="1">
        <v>681</v>
      </c>
      <c r="B1109" s="4" t="s">
        <v>85</v>
      </c>
      <c r="C1109" s="4">
        <v>45999</v>
      </c>
      <c r="D1109" s="5" t="s">
        <v>243</v>
      </c>
      <c r="E1109" s="5"/>
      <c r="F1109" s="5" t="s">
        <v>1263</v>
      </c>
      <c r="G1109" s="5" t="s">
        <v>1263</v>
      </c>
      <c r="H1109" s="5">
        <f t="shared" si="91"/>
        <v>15</v>
      </c>
      <c r="I1109" s="5"/>
      <c r="J1109" s="5" t="s">
        <v>1262</v>
      </c>
      <c r="K1109" s="5" t="s">
        <v>1262</v>
      </c>
      <c r="L1109" s="5" t="s">
        <v>1261</v>
      </c>
      <c r="M1109" s="5" t="s">
        <v>1262</v>
      </c>
      <c r="N1109" s="5" t="s">
        <v>24</v>
      </c>
      <c r="O1109" s="6">
        <v>1</v>
      </c>
      <c r="P1109" s="6">
        <v>5000</v>
      </c>
      <c r="Q1109" s="6">
        <f t="shared" si="87"/>
        <v>5000</v>
      </c>
      <c r="R1109" s="6"/>
      <c r="S1109" s="6">
        <f t="shared" si="88"/>
        <v>0</v>
      </c>
      <c r="T1109" s="5" t="s">
        <v>25</v>
      </c>
      <c r="X1109" s="5" t="s">
        <v>1263</v>
      </c>
      <c r="Y1109" s="5" t="s">
        <v>1261</v>
      </c>
      <c r="Z1109" s="5" t="s">
        <v>1262</v>
      </c>
      <c r="AA1109" s="5" t="s">
        <v>24</v>
      </c>
      <c r="AB1109" s="6">
        <v>1</v>
      </c>
      <c r="AC1109" s="6">
        <v>5000</v>
      </c>
      <c r="AD1109" s="6">
        <f t="shared" si="89"/>
        <v>5000</v>
      </c>
      <c r="AE1109" s="6"/>
      <c r="AF1109" s="6">
        <f t="shared" si="90"/>
        <v>0</v>
      </c>
    </row>
    <row r="1110" spans="1:32" x14ac:dyDescent="0.2">
      <c r="A1110" s="1">
        <v>695</v>
      </c>
      <c r="B1110" s="4" t="s">
        <v>85</v>
      </c>
      <c r="C1110" s="4">
        <v>45999</v>
      </c>
      <c r="D1110" s="5" t="s">
        <v>238</v>
      </c>
      <c r="E1110" s="5"/>
      <c r="F1110" s="5" t="s">
        <v>1263</v>
      </c>
      <c r="G1110" s="5" t="s">
        <v>1263</v>
      </c>
      <c r="H1110" s="5">
        <f t="shared" si="91"/>
        <v>15</v>
      </c>
      <c r="I1110" s="5"/>
      <c r="J1110" s="5" t="s">
        <v>1262</v>
      </c>
      <c r="K1110" s="5" t="s">
        <v>1262</v>
      </c>
      <c r="L1110" s="5" t="s">
        <v>1261</v>
      </c>
      <c r="M1110" s="5" t="s">
        <v>1262</v>
      </c>
      <c r="N1110" s="5" t="s">
        <v>24</v>
      </c>
      <c r="O1110" s="6">
        <v>1</v>
      </c>
      <c r="P1110" s="6">
        <v>5000</v>
      </c>
      <c r="Q1110" s="6">
        <f t="shared" si="87"/>
        <v>5000</v>
      </c>
      <c r="R1110" s="6"/>
      <c r="S1110" s="6">
        <f t="shared" si="88"/>
        <v>0</v>
      </c>
      <c r="T1110" s="5" t="s">
        <v>25</v>
      </c>
      <c r="X1110" s="5" t="s">
        <v>1263</v>
      </c>
      <c r="Y1110" s="5" t="s">
        <v>1261</v>
      </c>
      <c r="Z1110" s="5" t="s">
        <v>1262</v>
      </c>
      <c r="AA1110" s="5" t="s">
        <v>24</v>
      </c>
      <c r="AB1110" s="6">
        <v>1</v>
      </c>
      <c r="AC1110" s="6">
        <v>5000</v>
      </c>
      <c r="AD1110" s="6">
        <f t="shared" si="89"/>
        <v>5000</v>
      </c>
      <c r="AE1110" s="6"/>
      <c r="AF1110" s="6">
        <f t="shared" si="90"/>
        <v>0</v>
      </c>
    </row>
    <row r="1111" spans="1:32" x14ac:dyDescent="0.2">
      <c r="A1111" s="1">
        <v>1727</v>
      </c>
      <c r="B1111" s="4" t="s">
        <v>52</v>
      </c>
      <c r="C1111" s="4">
        <v>46000</v>
      </c>
      <c r="D1111" s="5" t="s">
        <v>245</v>
      </c>
      <c r="E1111" s="5"/>
      <c r="F1111" s="5" t="s">
        <v>1264</v>
      </c>
      <c r="G1111" s="5" t="s">
        <v>1264</v>
      </c>
      <c r="H1111" s="5">
        <f t="shared" si="91"/>
        <v>20</v>
      </c>
      <c r="I1111" s="5"/>
      <c r="J1111" s="5" t="s">
        <v>1262</v>
      </c>
      <c r="K1111" s="5" t="s">
        <v>1262</v>
      </c>
      <c r="L1111" s="5" t="s">
        <v>1261</v>
      </c>
      <c r="M1111" s="5" t="s">
        <v>1262</v>
      </c>
      <c r="N1111" s="5" t="s">
        <v>24</v>
      </c>
      <c r="O1111" s="6">
        <v>2</v>
      </c>
      <c r="P1111" s="6">
        <v>6000</v>
      </c>
      <c r="Q1111" s="6">
        <f t="shared" si="87"/>
        <v>12000</v>
      </c>
      <c r="R1111" s="6"/>
      <c r="S1111" s="6">
        <f t="shared" si="88"/>
        <v>0</v>
      </c>
      <c r="T1111" s="5" t="s">
        <v>25</v>
      </c>
      <c r="X1111" s="5" t="s">
        <v>1264</v>
      </c>
      <c r="Y1111" s="5" t="s">
        <v>1261</v>
      </c>
      <c r="Z1111" s="5" t="s">
        <v>1262</v>
      </c>
      <c r="AA1111" s="5" t="s">
        <v>24</v>
      </c>
      <c r="AB1111" s="6">
        <v>2</v>
      </c>
      <c r="AC1111" s="6">
        <v>6000</v>
      </c>
      <c r="AD1111" s="6">
        <f t="shared" si="89"/>
        <v>12000</v>
      </c>
      <c r="AE1111" s="6"/>
      <c r="AF1111" s="6">
        <f t="shared" si="90"/>
        <v>0</v>
      </c>
    </row>
    <row r="1112" spans="1:32" x14ac:dyDescent="0.2">
      <c r="A1112" s="1">
        <v>722</v>
      </c>
      <c r="B1112" s="4" t="s">
        <v>85</v>
      </c>
      <c r="C1112" s="4">
        <v>45999</v>
      </c>
      <c r="D1112" s="5" t="s">
        <v>193</v>
      </c>
      <c r="E1112" s="5"/>
      <c r="F1112" s="5" t="s">
        <v>1265</v>
      </c>
      <c r="G1112" s="5" t="s">
        <v>1265</v>
      </c>
      <c r="H1112" s="5">
        <f t="shared" si="91"/>
        <v>23</v>
      </c>
      <c r="I1112" s="5"/>
      <c r="J1112" s="5" t="s">
        <v>1262</v>
      </c>
      <c r="K1112" s="5" t="s">
        <v>1262</v>
      </c>
      <c r="L1112" s="5" t="s">
        <v>1261</v>
      </c>
      <c r="M1112" s="5" t="s">
        <v>1262</v>
      </c>
      <c r="N1112" s="5" t="s">
        <v>24</v>
      </c>
      <c r="O1112" s="6">
        <v>2</v>
      </c>
      <c r="P1112" s="6">
        <v>6000</v>
      </c>
      <c r="Q1112" s="6">
        <f t="shared" si="87"/>
        <v>12000</v>
      </c>
      <c r="R1112" s="6"/>
      <c r="S1112" s="6">
        <f t="shared" si="88"/>
        <v>0</v>
      </c>
      <c r="T1112" s="5" t="s">
        <v>25</v>
      </c>
      <c r="X1112" s="5" t="s">
        <v>1265</v>
      </c>
      <c r="Y1112" s="5" t="s">
        <v>1261</v>
      </c>
      <c r="Z1112" s="5" t="s">
        <v>1262</v>
      </c>
      <c r="AA1112" s="5" t="s">
        <v>24</v>
      </c>
      <c r="AB1112" s="6">
        <v>2</v>
      </c>
      <c r="AC1112" s="6">
        <v>6000</v>
      </c>
      <c r="AD1112" s="6">
        <f t="shared" si="89"/>
        <v>12000</v>
      </c>
      <c r="AE1112" s="6"/>
      <c r="AF1112" s="6">
        <f t="shared" si="90"/>
        <v>0</v>
      </c>
    </row>
    <row r="1113" spans="1:32" x14ac:dyDescent="0.2">
      <c r="A1113" s="1">
        <v>573</v>
      </c>
      <c r="B1113" s="4" t="s">
        <v>105</v>
      </c>
      <c r="C1113" s="4">
        <v>45999</v>
      </c>
      <c r="D1113" s="5" t="s">
        <v>106</v>
      </c>
      <c r="E1113" s="5"/>
      <c r="F1113" s="5" t="s">
        <v>1266</v>
      </c>
      <c r="G1113" s="5" t="s">
        <v>1266</v>
      </c>
      <c r="H1113" s="5">
        <f t="shared" si="91"/>
        <v>16</v>
      </c>
      <c r="I1113" s="5"/>
      <c r="J1113" s="5" t="s">
        <v>1262</v>
      </c>
      <c r="K1113" s="5" t="s">
        <v>1262</v>
      </c>
      <c r="L1113" s="5" t="s">
        <v>1261</v>
      </c>
      <c r="M1113" s="5" t="s">
        <v>1262</v>
      </c>
      <c r="N1113" s="5" t="s">
        <v>24</v>
      </c>
      <c r="O1113" s="6">
        <v>1</v>
      </c>
      <c r="P1113" s="6">
        <v>500</v>
      </c>
      <c r="Q1113" s="6">
        <f t="shared" si="87"/>
        <v>500</v>
      </c>
      <c r="R1113" s="6"/>
      <c r="S1113" s="6">
        <f t="shared" si="88"/>
        <v>0</v>
      </c>
      <c r="T1113" s="5" t="s">
        <v>25</v>
      </c>
      <c r="X1113" s="5" t="s">
        <v>1266</v>
      </c>
      <c r="Y1113" s="5" t="s">
        <v>1261</v>
      </c>
      <c r="Z1113" s="5" t="s">
        <v>1262</v>
      </c>
      <c r="AA1113" s="5" t="s">
        <v>24</v>
      </c>
      <c r="AB1113" s="6">
        <v>1</v>
      </c>
      <c r="AC1113" s="6">
        <v>500</v>
      </c>
      <c r="AD1113" s="6">
        <f t="shared" si="89"/>
        <v>500</v>
      </c>
      <c r="AE1113" s="6"/>
      <c r="AF1113" s="6">
        <f t="shared" si="90"/>
        <v>0</v>
      </c>
    </row>
    <row r="1114" spans="1:32" x14ac:dyDescent="0.2">
      <c r="A1114" s="1">
        <v>720</v>
      </c>
      <c r="B1114" s="4" t="s">
        <v>85</v>
      </c>
      <c r="C1114" s="4">
        <v>45999</v>
      </c>
      <c r="D1114" s="5" t="s">
        <v>238</v>
      </c>
      <c r="E1114" s="5"/>
      <c r="F1114" s="5" t="s">
        <v>1267</v>
      </c>
      <c r="G1114" s="5" t="s">
        <v>1267</v>
      </c>
      <c r="H1114" s="5">
        <f t="shared" si="91"/>
        <v>26</v>
      </c>
      <c r="I1114" s="5"/>
      <c r="J1114" s="5" t="s">
        <v>1268</v>
      </c>
      <c r="K1114" s="5" t="s">
        <v>1268</v>
      </c>
      <c r="L1114" s="5" t="s">
        <v>1261</v>
      </c>
      <c r="M1114" s="5" t="s">
        <v>1268</v>
      </c>
      <c r="N1114" s="5" t="s">
        <v>24</v>
      </c>
      <c r="O1114" s="6">
        <v>1</v>
      </c>
      <c r="P1114" s="6">
        <v>500</v>
      </c>
      <c r="Q1114" s="6">
        <f t="shared" si="87"/>
        <v>500</v>
      </c>
      <c r="R1114" s="6"/>
      <c r="S1114" s="6">
        <f t="shared" si="88"/>
        <v>0</v>
      </c>
      <c r="T1114" s="5" t="s">
        <v>25</v>
      </c>
      <c r="X1114" s="5" t="s">
        <v>1267</v>
      </c>
      <c r="Y1114" s="5" t="s">
        <v>1261</v>
      </c>
      <c r="Z1114" s="5" t="s">
        <v>1268</v>
      </c>
      <c r="AA1114" s="5" t="s">
        <v>24</v>
      </c>
      <c r="AB1114" s="6">
        <v>1</v>
      </c>
      <c r="AC1114" s="6">
        <v>500</v>
      </c>
      <c r="AD1114" s="6">
        <f t="shared" si="89"/>
        <v>500</v>
      </c>
      <c r="AE1114" s="6"/>
      <c r="AF1114" s="6">
        <f t="shared" si="90"/>
        <v>0</v>
      </c>
    </row>
    <row r="1115" spans="1:32" x14ac:dyDescent="0.2">
      <c r="A1115" s="1">
        <v>506</v>
      </c>
      <c r="B1115" s="4" t="s">
        <v>105</v>
      </c>
      <c r="C1115" s="4">
        <v>45999</v>
      </c>
      <c r="D1115" s="5" t="s">
        <v>39</v>
      </c>
      <c r="E1115" s="5"/>
      <c r="F1115" s="5" t="s">
        <v>1269</v>
      </c>
      <c r="G1115" s="5" t="s">
        <v>1269</v>
      </c>
      <c r="H1115" s="5">
        <f t="shared" si="91"/>
        <v>37</v>
      </c>
      <c r="I1115" s="5"/>
      <c r="J1115" s="5" t="s">
        <v>1268</v>
      </c>
      <c r="K1115" s="5" t="s">
        <v>1268</v>
      </c>
      <c r="L1115" s="5" t="s">
        <v>1261</v>
      </c>
      <c r="M1115" s="5" t="s">
        <v>1268</v>
      </c>
      <c r="N1115" s="5" t="s">
        <v>24</v>
      </c>
      <c r="O1115" s="6">
        <v>3</v>
      </c>
      <c r="P1115" s="6">
        <v>750</v>
      </c>
      <c r="Q1115" s="6">
        <f t="shared" si="87"/>
        <v>2250</v>
      </c>
      <c r="R1115" s="6"/>
      <c r="S1115" s="6">
        <f t="shared" si="88"/>
        <v>0</v>
      </c>
      <c r="T1115" s="5" t="s">
        <v>25</v>
      </c>
      <c r="X1115" s="5" t="s">
        <v>1269</v>
      </c>
      <c r="Y1115" s="5" t="s">
        <v>1261</v>
      </c>
      <c r="Z1115" s="5" t="s">
        <v>1268</v>
      </c>
      <c r="AA1115" s="5" t="s">
        <v>24</v>
      </c>
      <c r="AB1115" s="6">
        <v>3</v>
      </c>
      <c r="AC1115" s="6">
        <v>750</v>
      </c>
      <c r="AD1115" s="6">
        <f t="shared" si="89"/>
        <v>2250</v>
      </c>
      <c r="AE1115" s="6"/>
      <c r="AF1115" s="6">
        <f t="shared" si="90"/>
        <v>0</v>
      </c>
    </row>
    <row r="1116" spans="1:32" x14ac:dyDescent="0.2">
      <c r="A1116" s="1">
        <v>2493</v>
      </c>
      <c r="B1116" s="4" t="s">
        <v>38</v>
      </c>
      <c r="C1116" s="4">
        <v>46008</v>
      </c>
      <c r="D1116" s="5" t="s">
        <v>422</v>
      </c>
      <c r="E1116" s="5" t="s">
        <v>1270</v>
      </c>
      <c r="F1116" s="5" t="s">
        <v>1271</v>
      </c>
      <c r="G1116" s="5" t="s">
        <v>1272</v>
      </c>
      <c r="H1116" s="5">
        <f t="shared" si="91"/>
        <v>50</v>
      </c>
      <c r="I1116" s="5"/>
      <c r="J1116" s="5" t="s">
        <v>1273</v>
      </c>
      <c r="K1116" s="5" t="s">
        <v>1273</v>
      </c>
      <c r="L1116" s="5" t="s">
        <v>1261</v>
      </c>
      <c r="M1116" s="5" t="s">
        <v>1273</v>
      </c>
      <c r="N1116" s="5" t="s">
        <v>24</v>
      </c>
      <c r="O1116" s="6">
        <v>1</v>
      </c>
      <c r="P1116" s="6">
        <v>500</v>
      </c>
      <c r="Q1116" s="6">
        <f t="shared" si="87"/>
        <v>500</v>
      </c>
      <c r="R1116" s="6">
        <v>300</v>
      </c>
      <c r="S1116" s="6">
        <f t="shared" si="88"/>
        <v>300</v>
      </c>
      <c r="T1116" s="5" t="s">
        <v>34</v>
      </c>
      <c r="X1116" s="5" t="s">
        <v>1272</v>
      </c>
      <c r="Y1116" s="5" t="s">
        <v>1261</v>
      </c>
      <c r="Z1116" s="5" t="s">
        <v>1273</v>
      </c>
      <c r="AA1116" s="5" t="s">
        <v>24</v>
      </c>
      <c r="AB1116" s="6">
        <v>1</v>
      </c>
      <c r="AC1116" s="6">
        <v>500</v>
      </c>
      <c r="AD1116" s="6">
        <f t="shared" si="89"/>
        <v>500</v>
      </c>
      <c r="AE1116" s="6">
        <v>300</v>
      </c>
      <c r="AF1116" s="6">
        <f t="shared" si="90"/>
        <v>300</v>
      </c>
    </row>
    <row r="1117" spans="1:32" x14ac:dyDescent="0.2">
      <c r="A1117" s="1">
        <v>2498</v>
      </c>
      <c r="B1117" s="4" t="s">
        <v>38</v>
      </c>
      <c r="C1117" s="4">
        <v>46008</v>
      </c>
      <c r="D1117" s="5" t="s">
        <v>422</v>
      </c>
      <c r="E1117" s="5" t="s">
        <v>1274</v>
      </c>
      <c r="F1117" s="5" t="s">
        <v>1275</v>
      </c>
      <c r="G1117" s="5" t="s">
        <v>1276</v>
      </c>
      <c r="H1117" s="5">
        <f t="shared" si="91"/>
        <v>25</v>
      </c>
      <c r="I1117" s="5"/>
      <c r="J1117" s="5" t="s">
        <v>1273</v>
      </c>
      <c r="K1117" s="5" t="s">
        <v>1273</v>
      </c>
      <c r="L1117" s="5" t="s">
        <v>1261</v>
      </c>
      <c r="M1117" s="5" t="s">
        <v>1273</v>
      </c>
      <c r="N1117" s="5" t="s">
        <v>24</v>
      </c>
      <c r="O1117" s="6">
        <v>77</v>
      </c>
      <c r="P1117" s="6">
        <v>1000</v>
      </c>
      <c r="Q1117" s="6">
        <f t="shared" si="87"/>
        <v>77000</v>
      </c>
      <c r="R1117" s="6">
        <v>500</v>
      </c>
      <c r="S1117" s="6">
        <f t="shared" si="88"/>
        <v>38500</v>
      </c>
      <c r="T1117" s="5" t="s">
        <v>34</v>
      </c>
      <c r="X1117" s="5" t="s">
        <v>1276</v>
      </c>
      <c r="Y1117" s="5" t="s">
        <v>1261</v>
      </c>
      <c r="Z1117" s="5" t="s">
        <v>1273</v>
      </c>
      <c r="AA1117" s="5" t="s">
        <v>24</v>
      </c>
      <c r="AB1117" s="6">
        <v>77</v>
      </c>
      <c r="AC1117" s="6">
        <v>1000</v>
      </c>
      <c r="AD1117" s="6">
        <f t="shared" si="89"/>
        <v>77000</v>
      </c>
      <c r="AE1117" s="6">
        <v>500</v>
      </c>
      <c r="AF1117" s="6">
        <f t="shared" si="90"/>
        <v>38500</v>
      </c>
    </row>
    <row r="1118" spans="1:32" x14ac:dyDescent="0.2">
      <c r="A1118" s="1">
        <v>2340</v>
      </c>
      <c r="B1118" s="4" t="s">
        <v>90</v>
      </c>
      <c r="C1118" s="4">
        <v>46007</v>
      </c>
      <c r="D1118" s="5" t="s">
        <v>336</v>
      </c>
      <c r="E1118" s="5" t="s">
        <v>1277</v>
      </c>
      <c r="F1118" s="5" t="s">
        <v>1278</v>
      </c>
      <c r="G1118" s="5" t="s">
        <v>1279</v>
      </c>
      <c r="H1118" s="5">
        <f t="shared" si="91"/>
        <v>25</v>
      </c>
      <c r="I1118" s="5"/>
      <c r="J1118" s="5" t="s">
        <v>1273</v>
      </c>
      <c r="K1118" s="5" t="s">
        <v>1273</v>
      </c>
      <c r="L1118" s="5" t="s">
        <v>1261</v>
      </c>
      <c r="M1118" s="5" t="s">
        <v>1273</v>
      </c>
      <c r="N1118" s="5" t="s">
        <v>24</v>
      </c>
      <c r="O1118" s="6">
        <v>1</v>
      </c>
      <c r="P1118" s="6">
        <v>1000</v>
      </c>
      <c r="Q1118" s="6">
        <f t="shared" si="87"/>
        <v>1000</v>
      </c>
      <c r="R1118" s="6">
        <v>640</v>
      </c>
      <c r="S1118" s="6">
        <f t="shared" si="88"/>
        <v>640</v>
      </c>
      <c r="T1118" s="5" t="s">
        <v>34</v>
      </c>
      <c r="X1118" s="5" t="s">
        <v>1279</v>
      </c>
      <c r="Y1118" s="5" t="s">
        <v>1261</v>
      </c>
      <c r="Z1118" s="5" t="s">
        <v>1273</v>
      </c>
      <c r="AA1118" s="5" t="s">
        <v>24</v>
      </c>
      <c r="AB1118" s="6">
        <v>1</v>
      </c>
      <c r="AC1118" s="6">
        <v>1000</v>
      </c>
      <c r="AD1118" s="6">
        <f t="shared" si="89"/>
        <v>1000</v>
      </c>
      <c r="AE1118" s="6">
        <v>640</v>
      </c>
      <c r="AF1118" s="6">
        <f t="shared" si="90"/>
        <v>640</v>
      </c>
    </row>
    <row r="1119" spans="1:32" x14ac:dyDescent="0.2">
      <c r="A1119" s="1">
        <v>2714</v>
      </c>
      <c r="B1119" s="4" t="s">
        <v>192</v>
      </c>
      <c r="C1119" s="4">
        <v>46009</v>
      </c>
      <c r="D1119" s="5" t="s">
        <v>539</v>
      </c>
      <c r="E1119" s="5" t="s">
        <v>1280</v>
      </c>
      <c r="F1119" s="5" t="s">
        <v>1281</v>
      </c>
      <c r="G1119" s="5" t="s">
        <v>1282</v>
      </c>
      <c r="H1119" s="5">
        <f t="shared" si="91"/>
        <v>25</v>
      </c>
      <c r="I1119" s="5"/>
      <c r="J1119" s="5" t="s">
        <v>1273</v>
      </c>
      <c r="K1119" s="5" t="s">
        <v>1273</v>
      </c>
      <c r="L1119" s="5" t="s">
        <v>1261</v>
      </c>
      <c r="M1119" s="5" t="s">
        <v>1273</v>
      </c>
      <c r="N1119" s="5" t="s">
        <v>24</v>
      </c>
      <c r="O1119" s="6">
        <v>12</v>
      </c>
      <c r="P1119" s="6">
        <v>3000</v>
      </c>
      <c r="Q1119" s="6">
        <f t="shared" si="87"/>
        <v>36000</v>
      </c>
      <c r="R1119" s="6">
        <v>2000</v>
      </c>
      <c r="S1119" s="6">
        <f t="shared" si="88"/>
        <v>24000</v>
      </c>
      <c r="T1119" s="5" t="s">
        <v>34</v>
      </c>
      <c r="X1119" s="5" t="s">
        <v>1282</v>
      </c>
      <c r="Y1119" s="5" t="s">
        <v>1261</v>
      </c>
      <c r="Z1119" s="5" t="s">
        <v>1273</v>
      </c>
      <c r="AA1119" s="5" t="s">
        <v>24</v>
      </c>
      <c r="AB1119" s="6">
        <v>12</v>
      </c>
      <c r="AC1119" s="6">
        <v>3000</v>
      </c>
      <c r="AD1119" s="6">
        <f t="shared" si="89"/>
        <v>36000</v>
      </c>
      <c r="AE1119" s="6">
        <v>2000</v>
      </c>
      <c r="AF1119" s="6">
        <f t="shared" si="90"/>
        <v>24000</v>
      </c>
    </row>
    <row r="1120" spans="1:32" x14ac:dyDescent="0.2">
      <c r="A1120" s="1">
        <v>549</v>
      </c>
      <c r="B1120" s="4" t="s">
        <v>105</v>
      </c>
      <c r="C1120" s="4">
        <v>45999</v>
      </c>
      <c r="D1120" s="5" t="s">
        <v>84</v>
      </c>
      <c r="E1120" s="5"/>
      <c r="F1120" s="5" t="s">
        <v>1283</v>
      </c>
      <c r="G1120" s="5" t="s">
        <v>1283</v>
      </c>
      <c r="H1120" s="5">
        <f t="shared" si="91"/>
        <v>14</v>
      </c>
      <c r="I1120" s="5"/>
      <c r="J1120" s="5" t="s">
        <v>1284</v>
      </c>
      <c r="K1120" s="5" t="s">
        <v>1284</v>
      </c>
      <c r="L1120" s="5" t="s">
        <v>1261</v>
      </c>
      <c r="M1120" s="5" t="s">
        <v>1284</v>
      </c>
      <c r="N1120" s="5" t="s">
        <v>24</v>
      </c>
      <c r="O1120" s="6">
        <v>10</v>
      </c>
      <c r="P1120" s="6">
        <v>500</v>
      </c>
      <c r="Q1120" s="6">
        <f t="shared" si="87"/>
        <v>5000</v>
      </c>
      <c r="R1120" s="6"/>
      <c r="S1120" s="6">
        <f t="shared" si="88"/>
        <v>0</v>
      </c>
      <c r="T1120" s="5" t="s">
        <v>25</v>
      </c>
      <c r="X1120" s="5" t="s">
        <v>1283</v>
      </c>
      <c r="Y1120" s="5" t="s">
        <v>1261</v>
      </c>
      <c r="Z1120" s="5" t="s">
        <v>1284</v>
      </c>
      <c r="AA1120" s="5" t="s">
        <v>24</v>
      </c>
      <c r="AB1120" s="6">
        <v>10</v>
      </c>
      <c r="AC1120" s="6">
        <v>500</v>
      </c>
      <c r="AD1120" s="6">
        <f t="shared" si="89"/>
        <v>5000</v>
      </c>
      <c r="AE1120" s="6"/>
      <c r="AF1120" s="6">
        <f t="shared" si="90"/>
        <v>0</v>
      </c>
    </row>
    <row r="1121" spans="1:32" x14ac:dyDescent="0.2">
      <c r="A1121" s="1">
        <v>675</v>
      </c>
      <c r="B1121" s="4" t="s">
        <v>85</v>
      </c>
      <c r="C1121" s="4">
        <v>45999</v>
      </c>
      <c r="D1121" s="5" t="s">
        <v>243</v>
      </c>
      <c r="E1121" s="5"/>
      <c r="F1121" s="5" t="s">
        <v>1285</v>
      </c>
      <c r="G1121" s="5" t="s">
        <v>1285</v>
      </c>
      <c r="H1121" s="5">
        <f t="shared" si="91"/>
        <v>19</v>
      </c>
      <c r="I1121" s="5"/>
      <c r="J1121" s="5" t="s">
        <v>1285</v>
      </c>
      <c r="K1121" s="5" t="s">
        <v>1285</v>
      </c>
      <c r="L1121" s="5" t="s">
        <v>1261</v>
      </c>
      <c r="M1121" s="5" t="s">
        <v>1285</v>
      </c>
      <c r="N1121" s="5" t="s">
        <v>24</v>
      </c>
      <c r="O1121" s="6">
        <v>39</v>
      </c>
      <c r="P1121" s="6">
        <v>750</v>
      </c>
      <c r="Q1121" s="6">
        <f t="shared" si="87"/>
        <v>29250</v>
      </c>
      <c r="R1121" s="6"/>
      <c r="S1121" s="6">
        <f t="shared" si="88"/>
        <v>0</v>
      </c>
      <c r="T1121" s="5" t="s">
        <v>25</v>
      </c>
      <c r="X1121" s="5" t="s">
        <v>1285</v>
      </c>
      <c r="Y1121" s="5" t="s">
        <v>1261</v>
      </c>
      <c r="Z1121" s="5" t="s">
        <v>1285</v>
      </c>
      <c r="AA1121" s="5" t="s">
        <v>24</v>
      </c>
      <c r="AB1121" s="6">
        <v>39</v>
      </c>
      <c r="AC1121" s="6">
        <v>750</v>
      </c>
      <c r="AD1121" s="6">
        <f t="shared" si="89"/>
        <v>29250</v>
      </c>
      <c r="AE1121" s="6"/>
      <c r="AF1121" s="6">
        <f t="shared" si="90"/>
        <v>0</v>
      </c>
    </row>
    <row r="1122" spans="1:32" x14ac:dyDescent="0.2">
      <c r="A1122" s="1">
        <v>2494</v>
      </c>
      <c r="B1122" s="4" t="s">
        <v>38</v>
      </c>
      <c r="C1122" s="4">
        <v>46008</v>
      </c>
      <c r="D1122" s="5" t="s">
        <v>422</v>
      </c>
      <c r="E1122" s="8" t="s">
        <v>1286</v>
      </c>
      <c r="F1122" s="5" t="s">
        <v>1287</v>
      </c>
      <c r="G1122" s="5" t="s">
        <v>1288</v>
      </c>
      <c r="H1122" s="5">
        <f t="shared" si="91"/>
        <v>25</v>
      </c>
      <c r="I1122" s="5"/>
      <c r="J1122" s="5" t="s">
        <v>1289</v>
      </c>
      <c r="K1122" s="5" t="s">
        <v>1289</v>
      </c>
      <c r="L1122" s="5" t="s">
        <v>1261</v>
      </c>
      <c r="M1122" s="5" t="s">
        <v>1289</v>
      </c>
      <c r="N1122" s="5" t="s">
        <v>24</v>
      </c>
      <c r="O1122" s="6">
        <v>18</v>
      </c>
      <c r="P1122" s="6">
        <v>750</v>
      </c>
      <c r="Q1122" s="6">
        <f t="shared" si="87"/>
        <v>13500</v>
      </c>
      <c r="R1122" s="6">
        <v>500</v>
      </c>
      <c r="S1122" s="6">
        <f t="shared" si="88"/>
        <v>9000</v>
      </c>
      <c r="T1122" s="5" t="s">
        <v>34</v>
      </c>
      <c r="X1122" s="5" t="s">
        <v>1288</v>
      </c>
      <c r="Y1122" s="5" t="s">
        <v>1261</v>
      </c>
      <c r="Z1122" s="5" t="s">
        <v>1289</v>
      </c>
      <c r="AA1122" s="5" t="s">
        <v>24</v>
      </c>
      <c r="AB1122" s="6">
        <v>18</v>
      </c>
      <c r="AC1122" s="6">
        <v>750</v>
      </c>
      <c r="AD1122" s="6">
        <f t="shared" si="89"/>
        <v>13500</v>
      </c>
      <c r="AE1122" s="6">
        <v>500</v>
      </c>
      <c r="AF1122" s="6">
        <f t="shared" si="90"/>
        <v>9000</v>
      </c>
    </row>
    <row r="1123" spans="1:32" x14ac:dyDescent="0.2">
      <c r="A1123" s="1">
        <v>2247</v>
      </c>
      <c r="B1123" s="4" t="s">
        <v>90</v>
      </c>
      <c r="C1123" s="4">
        <v>46006</v>
      </c>
      <c r="D1123" s="5" t="s">
        <v>321</v>
      </c>
      <c r="E1123" s="8" t="s">
        <v>1257</v>
      </c>
      <c r="F1123" s="5" t="s">
        <v>1290</v>
      </c>
      <c r="G1123" s="5" t="s">
        <v>1290</v>
      </c>
      <c r="H1123" s="5">
        <f t="shared" si="91"/>
        <v>25</v>
      </c>
      <c r="I1123" s="5"/>
      <c r="J1123" s="5" t="s">
        <v>1289</v>
      </c>
      <c r="K1123" s="5" t="s">
        <v>1289</v>
      </c>
      <c r="L1123" s="5" t="s">
        <v>1261</v>
      </c>
      <c r="M1123" s="5" t="s">
        <v>1289</v>
      </c>
      <c r="N1123" s="5" t="s">
        <v>24</v>
      </c>
      <c r="O1123" s="6">
        <v>1</v>
      </c>
      <c r="P1123" s="6">
        <v>2000</v>
      </c>
      <c r="Q1123" s="6">
        <f t="shared" si="87"/>
        <v>2000</v>
      </c>
      <c r="R1123" s="6">
        <v>1250</v>
      </c>
      <c r="S1123" s="6">
        <f t="shared" si="88"/>
        <v>1250</v>
      </c>
      <c r="T1123" s="5" t="s">
        <v>34</v>
      </c>
      <c r="X1123" s="5" t="s">
        <v>1290</v>
      </c>
      <c r="Y1123" s="5" t="s">
        <v>1261</v>
      </c>
      <c r="Z1123" s="5" t="s">
        <v>1289</v>
      </c>
      <c r="AA1123" s="5" t="s">
        <v>24</v>
      </c>
      <c r="AB1123" s="6">
        <v>1</v>
      </c>
      <c r="AC1123" s="6">
        <v>2000</v>
      </c>
      <c r="AD1123" s="6">
        <f t="shared" si="89"/>
        <v>2000</v>
      </c>
      <c r="AE1123" s="6">
        <v>1250</v>
      </c>
      <c r="AF1123" s="6">
        <f t="shared" si="90"/>
        <v>1250</v>
      </c>
    </row>
    <row r="1124" spans="1:32" x14ac:dyDescent="0.2">
      <c r="A1124" s="1">
        <v>2450</v>
      </c>
      <c r="B1124" s="4" t="s">
        <v>38</v>
      </c>
      <c r="C1124" s="4">
        <v>46007</v>
      </c>
      <c r="D1124" s="5" t="s">
        <v>39</v>
      </c>
      <c r="E1124" s="8" t="s">
        <v>1257</v>
      </c>
      <c r="F1124" s="5" t="s">
        <v>1290</v>
      </c>
      <c r="G1124" s="5" t="s">
        <v>1290</v>
      </c>
      <c r="H1124" s="5">
        <f t="shared" si="91"/>
        <v>25</v>
      </c>
      <c r="I1124" s="5"/>
      <c r="J1124" s="5" t="s">
        <v>1289</v>
      </c>
      <c r="K1124" s="5" t="s">
        <v>1289</v>
      </c>
      <c r="L1124" s="5" t="s">
        <v>1261</v>
      </c>
      <c r="M1124" s="5" t="s">
        <v>1289</v>
      </c>
      <c r="N1124" s="5" t="s">
        <v>24</v>
      </c>
      <c r="O1124" s="6">
        <v>1</v>
      </c>
      <c r="P1124" s="6">
        <v>2000</v>
      </c>
      <c r="Q1124" s="6">
        <f t="shared" si="87"/>
        <v>2000</v>
      </c>
      <c r="R1124" s="6">
        <v>1250</v>
      </c>
      <c r="S1124" s="6">
        <f t="shared" si="88"/>
        <v>1250</v>
      </c>
      <c r="T1124" s="5" t="s">
        <v>34</v>
      </c>
      <c r="X1124" s="5" t="s">
        <v>1290</v>
      </c>
      <c r="Y1124" s="5" t="s">
        <v>1261</v>
      </c>
      <c r="Z1124" s="5" t="s">
        <v>1289</v>
      </c>
      <c r="AA1124" s="5" t="s">
        <v>24</v>
      </c>
      <c r="AB1124" s="6">
        <v>1</v>
      </c>
      <c r="AC1124" s="6">
        <v>2000</v>
      </c>
      <c r="AD1124" s="6">
        <f t="shared" si="89"/>
        <v>2000</v>
      </c>
      <c r="AE1124" s="6">
        <v>1250</v>
      </c>
      <c r="AF1124" s="6">
        <f t="shared" si="90"/>
        <v>1250</v>
      </c>
    </row>
    <row r="1125" spans="1:32" x14ac:dyDescent="0.2">
      <c r="A1125" s="1">
        <v>2495</v>
      </c>
      <c r="B1125" s="4" t="s">
        <v>38</v>
      </c>
      <c r="C1125" s="4">
        <v>46008</v>
      </c>
      <c r="D1125" s="5" t="s">
        <v>422</v>
      </c>
      <c r="E1125" s="8" t="s">
        <v>1291</v>
      </c>
      <c r="F1125" s="5" t="s">
        <v>1292</v>
      </c>
      <c r="G1125" s="5" t="s">
        <v>1292</v>
      </c>
      <c r="H1125" s="5">
        <f t="shared" si="91"/>
        <v>26</v>
      </c>
      <c r="I1125" s="5"/>
      <c r="J1125" s="5" t="s">
        <v>1289</v>
      </c>
      <c r="K1125" s="5" t="s">
        <v>1289</v>
      </c>
      <c r="L1125" s="5" t="s">
        <v>1261</v>
      </c>
      <c r="M1125" s="5" t="s">
        <v>1289</v>
      </c>
      <c r="N1125" s="5" t="s">
        <v>24</v>
      </c>
      <c r="O1125" s="6">
        <v>8</v>
      </c>
      <c r="P1125" s="6">
        <v>1500</v>
      </c>
      <c r="Q1125" s="6">
        <f t="shared" si="87"/>
        <v>12000</v>
      </c>
      <c r="R1125" s="6">
        <v>800</v>
      </c>
      <c r="S1125" s="6">
        <f t="shared" si="88"/>
        <v>6400</v>
      </c>
      <c r="T1125" s="5" t="s">
        <v>34</v>
      </c>
      <c r="X1125" s="5" t="s">
        <v>1292</v>
      </c>
      <c r="Y1125" s="5" t="s">
        <v>1261</v>
      </c>
      <c r="Z1125" s="5" t="s">
        <v>1289</v>
      </c>
      <c r="AA1125" s="5" t="s">
        <v>24</v>
      </c>
      <c r="AB1125" s="6">
        <v>8</v>
      </c>
      <c r="AC1125" s="6">
        <v>1500</v>
      </c>
      <c r="AD1125" s="6">
        <f t="shared" si="89"/>
        <v>12000</v>
      </c>
      <c r="AE1125" s="6">
        <v>800</v>
      </c>
      <c r="AF1125" s="6">
        <f t="shared" si="90"/>
        <v>6400</v>
      </c>
    </row>
    <row r="1126" spans="1:32" x14ac:dyDescent="0.2">
      <c r="A1126" s="1">
        <v>2496</v>
      </c>
      <c r="B1126" s="4" t="s">
        <v>38</v>
      </c>
      <c r="C1126" s="4">
        <v>46008</v>
      </c>
      <c r="D1126" s="5" t="s">
        <v>422</v>
      </c>
      <c r="E1126" s="5" t="s">
        <v>1293</v>
      </c>
      <c r="F1126" s="5" t="s">
        <v>1294</v>
      </c>
      <c r="G1126" s="5" t="s">
        <v>1294</v>
      </c>
      <c r="H1126" s="5">
        <f t="shared" si="91"/>
        <v>44</v>
      </c>
      <c r="I1126" s="5"/>
      <c r="J1126" s="5" t="s">
        <v>1273</v>
      </c>
      <c r="K1126" s="5" t="s">
        <v>1273</v>
      </c>
      <c r="L1126" s="5" t="s">
        <v>1261</v>
      </c>
      <c r="M1126" s="5" t="s">
        <v>1273</v>
      </c>
      <c r="N1126" s="5" t="s">
        <v>24</v>
      </c>
      <c r="O1126" s="6">
        <v>52</v>
      </c>
      <c r="P1126" s="6">
        <v>2000</v>
      </c>
      <c r="Q1126" s="6">
        <f t="shared" si="87"/>
        <v>104000</v>
      </c>
      <c r="R1126" s="6">
        <v>1000</v>
      </c>
      <c r="S1126" s="6">
        <f t="shared" si="88"/>
        <v>52000</v>
      </c>
      <c r="T1126" s="5" t="s">
        <v>34</v>
      </c>
      <c r="X1126" s="5" t="s">
        <v>1294</v>
      </c>
      <c r="Y1126" s="5" t="s">
        <v>1261</v>
      </c>
      <c r="Z1126" s="5" t="s">
        <v>1273</v>
      </c>
      <c r="AA1126" s="5" t="s">
        <v>24</v>
      </c>
      <c r="AB1126" s="6">
        <v>52</v>
      </c>
      <c r="AC1126" s="6">
        <v>2000</v>
      </c>
      <c r="AD1126" s="6">
        <f t="shared" si="89"/>
        <v>104000</v>
      </c>
      <c r="AE1126" s="6">
        <v>1000</v>
      </c>
      <c r="AF1126" s="6">
        <f t="shared" si="90"/>
        <v>52000</v>
      </c>
    </row>
    <row r="1127" spans="1:32" x14ac:dyDescent="0.2">
      <c r="A1127" s="1">
        <v>2341</v>
      </c>
      <c r="B1127" s="4" t="s">
        <v>90</v>
      </c>
      <c r="C1127" s="4">
        <v>46007</v>
      </c>
      <c r="D1127" s="5" t="s">
        <v>336</v>
      </c>
      <c r="E1127" s="5" t="s">
        <v>1295</v>
      </c>
      <c r="F1127" s="5" t="s">
        <v>1296</v>
      </c>
      <c r="G1127" s="5" t="s">
        <v>1297</v>
      </c>
      <c r="H1127" s="5">
        <f t="shared" si="91"/>
        <v>24</v>
      </c>
      <c r="I1127" s="5"/>
      <c r="J1127" s="5" t="s">
        <v>1273</v>
      </c>
      <c r="K1127" s="5" t="s">
        <v>1273</v>
      </c>
      <c r="L1127" s="5" t="s">
        <v>1261</v>
      </c>
      <c r="M1127" s="5" t="s">
        <v>1273</v>
      </c>
      <c r="N1127" s="5" t="s">
        <v>24</v>
      </c>
      <c r="O1127" s="6">
        <v>10</v>
      </c>
      <c r="P1127" s="6">
        <v>6000</v>
      </c>
      <c r="Q1127" s="6">
        <f t="shared" si="87"/>
        <v>60000</v>
      </c>
      <c r="R1127" s="6">
        <v>4000</v>
      </c>
      <c r="S1127" s="6">
        <f t="shared" si="88"/>
        <v>40000</v>
      </c>
      <c r="T1127" s="5" t="s">
        <v>34</v>
      </c>
      <c r="X1127" s="5" t="s">
        <v>1297</v>
      </c>
      <c r="Y1127" s="5" t="s">
        <v>1261</v>
      </c>
      <c r="Z1127" s="5" t="s">
        <v>1273</v>
      </c>
      <c r="AA1127" s="5" t="s">
        <v>24</v>
      </c>
      <c r="AB1127" s="6">
        <v>10</v>
      </c>
      <c r="AC1127" s="6">
        <v>6000</v>
      </c>
      <c r="AD1127" s="6">
        <f t="shared" si="89"/>
        <v>60000</v>
      </c>
      <c r="AE1127" s="6">
        <v>4000</v>
      </c>
      <c r="AF1127" s="6">
        <f t="shared" si="90"/>
        <v>40000</v>
      </c>
    </row>
    <row r="1128" spans="1:32" x14ac:dyDescent="0.2">
      <c r="A1128" s="1">
        <v>2457</v>
      </c>
      <c r="B1128" s="4" t="s">
        <v>38</v>
      </c>
      <c r="C1128" s="4">
        <v>46007</v>
      </c>
      <c r="D1128" s="5" t="s">
        <v>1147</v>
      </c>
      <c r="E1128" s="5" t="s">
        <v>1295</v>
      </c>
      <c r="F1128" s="5" t="s">
        <v>1296</v>
      </c>
      <c r="G1128" s="5" t="s">
        <v>1297</v>
      </c>
      <c r="H1128" s="5">
        <f>+LEN(G1128)</f>
        <v>24</v>
      </c>
      <c r="I1128" s="5"/>
      <c r="J1128" s="5" t="s">
        <v>1273</v>
      </c>
      <c r="K1128" s="5" t="s">
        <v>1273</v>
      </c>
      <c r="L1128" s="5" t="s">
        <v>1261</v>
      </c>
      <c r="M1128" s="5" t="s">
        <v>1273</v>
      </c>
      <c r="N1128" s="5" t="s">
        <v>24</v>
      </c>
      <c r="O1128" s="6">
        <v>2</v>
      </c>
      <c r="P1128" s="6">
        <v>6000</v>
      </c>
      <c r="Q1128" s="6">
        <f t="shared" si="87"/>
        <v>12000</v>
      </c>
      <c r="R1128" s="6">
        <v>4000</v>
      </c>
      <c r="S1128" s="6">
        <f t="shared" si="88"/>
        <v>8000</v>
      </c>
      <c r="T1128" s="5" t="s">
        <v>34</v>
      </c>
      <c r="X1128" s="5" t="s">
        <v>1297</v>
      </c>
      <c r="Y1128" s="5" t="s">
        <v>1261</v>
      </c>
      <c r="Z1128" s="5" t="s">
        <v>1273</v>
      </c>
      <c r="AA1128" s="5" t="s">
        <v>24</v>
      </c>
      <c r="AB1128" s="6">
        <v>2</v>
      </c>
      <c r="AC1128" s="6">
        <v>6000</v>
      </c>
      <c r="AD1128" s="6">
        <f t="shared" si="89"/>
        <v>12000</v>
      </c>
      <c r="AE1128" s="6">
        <v>4000</v>
      </c>
      <c r="AF1128" s="6">
        <f t="shared" si="90"/>
        <v>8000</v>
      </c>
    </row>
    <row r="1129" spans="1:32" x14ac:dyDescent="0.2">
      <c r="A1129" s="1">
        <v>2497</v>
      </c>
      <c r="B1129" s="4" t="s">
        <v>38</v>
      </c>
      <c r="C1129" s="4">
        <v>46008</v>
      </c>
      <c r="D1129" s="5" t="s">
        <v>422</v>
      </c>
      <c r="E1129" s="5" t="s">
        <v>1295</v>
      </c>
      <c r="F1129" s="5" t="s">
        <v>1296</v>
      </c>
      <c r="G1129" s="5" t="s">
        <v>1297</v>
      </c>
      <c r="H1129" s="5">
        <f t="shared" si="91"/>
        <v>24</v>
      </c>
      <c r="I1129" s="5"/>
      <c r="J1129" s="5" t="s">
        <v>1273</v>
      </c>
      <c r="K1129" s="5" t="s">
        <v>1273</v>
      </c>
      <c r="L1129" s="5" t="s">
        <v>1261</v>
      </c>
      <c r="M1129" s="5" t="s">
        <v>1273</v>
      </c>
      <c r="N1129" s="5" t="s">
        <v>24</v>
      </c>
      <c r="O1129" s="6">
        <v>8</v>
      </c>
      <c r="P1129" s="6">
        <v>6000</v>
      </c>
      <c r="Q1129" s="6">
        <f t="shared" si="87"/>
        <v>48000</v>
      </c>
      <c r="R1129" s="6">
        <v>4000</v>
      </c>
      <c r="S1129" s="6">
        <f t="shared" si="88"/>
        <v>32000</v>
      </c>
      <c r="T1129" s="5" t="s">
        <v>34</v>
      </c>
      <c r="X1129" s="5" t="s">
        <v>1297</v>
      </c>
      <c r="Y1129" s="5" t="s">
        <v>1261</v>
      </c>
      <c r="Z1129" s="5" t="s">
        <v>1273</v>
      </c>
      <c r="AA1129" s="5" t="s">
        <v>24</v>
      </c>
      <c r="AB1129" s="6">
        <v>8</v>
      </c>
      <c r="AC1129" s="6">
        <v>6000</v>
      </c>
      <c r="AD1129" s="6">
        <f t="shared" si="89"/>
        <v>48000</v>
      </c>
      <c r="AE1129" s="6">
        <v>4000</v>
      </c>
      <c r="AF1129" s="6">
        <f t="shared" si="90"/>
        <v>32000</v>
      </c>
    </row>
    <row r="1130" spans="1:32" x14ac:dyDescent="0.2">
      <c r="A1130" s="1">
        <v>2428</v>
      </c>
      <c r="B1130" s="4" t="s">
        <v>38</v>
      </c>
      <c r="C1130" s="4">
        <v>46007</v>
      </c>
      <c r="D1130" s="5" t="s">
        <v>94</v>
      </c>
      <c r="E1130" s="5" t="s">
        <v>1298</v>
      </c>
      <c r="F1130" s="5" t="s">
        <v>1299</v>
      </c>
      <c r="G1130" s="5" t="s">
        <v>1300</v>
      </c>
      <c r="H1130" s="5">
        <f t="shared" si="91"/>
        <v>34</v>
      </c>
      <c r="I1130" s="5"/>
      <c r="J1130" s="5" t="s">
        <v>1301</v>
      </c>
      <c r="K1130" s="5" t="s">
        <v>1301</v>
      </c>
      <c r="L1130" s="5" t="s">
        <v>1261</v>
      </c>
      <c r="M1130" s="5" t="s">
        <v>1301</v>
      </c>
      <c r="N1130" s="5" t="s">
        <v>24</v>
      </c>
      <c r="O1130" s="6">
        <v>1</v>
      </c>
      <c r="P1130" s="6">
        <v>15000</v>
      </c>
      <c r="Q1130" s="6">
        <f t="shared" si="87"/>
        <v>15000</v>
      </c>
      <c r="R1130" s="6">
        <v>12500</v>
      </c>
      <c r="S1130" s="6">
        <f t="shared" si="88"/>
        <v>12500</v>
      </c>
      <c r="T1130" s="5" t="s">
        <v>34</v>
      </c>
      <c r="X1130" s="5" t="s">
        <v>1300</v>
      </c>
      <c r="Y1130" s="5" t="s">
        <v>1261</v>
      </c>
      <c r="Z1130" s="5" t="s">
        <v>1301</v>
      </c>
      <c r="AA1130" s="5" t="s">
        <v>24</v>
      </c>
      <c r="AB1130" s="6">
        <v>1</v>
      </c>
      <c r="AC1130" s="6">
        <v>15000</v>
      </c>
      <c r="AD1130" s="6">
        <f t="shared" si="89"/>
        <v>15000</v>
      </c>
      <c r="AE1130" s="6">
        <v>12500</v>
      </c>
      <c r="AF1130" s="6">
        <f t="shared" si="90"/>
        <v>12500</v>
      </c>
    </row>
    <row r="1131" spans="1:32" x14ac:dyDescent="0.2">
      <c r="A1131" s="1">
        <v>2715</v>
      </c>
      <c r="B1131" s="4" t="s">
        <v>192</v>
      </c>
      <c r="C1131" s="4">
        <v>46009</v>
      </c>
      <c r="D1131" s="5" t="s">
        <v>539</v>
      </c>
      <c r="E1131" s="5" t="s">
        <v>1298</v>
      </c>
      <c r="F1131" s="5" t="s">
        <v>1299</v>
      </c>
      <c r="G1131" s="5" t="s">
        <v>1300</v>
      </c>
      <c r="H1131" s="5">
        <f t="shared" si="91"/>
        <v>34</v>
      </c>
      <c r="I1131" s="5"/>
      <c r="J1131" s="5" t="s">
        <v>1301</v>
      </c>
      <c r="K1131" s="5" t="s">
        <v>1301</v>
      </c>
      <c r="L1131" s="5" t="s">
        <v>1261</v>
      </c>
      <c r="M1131" s="5" t="s">
        <v>1301</v>
      </c>
      <c r="N1131" s="5" t="s">
        <v>24</v>
      </c>
      <c r="O1131" s="6">
        <v>4</v>
      </c>
      <c r="P1131" s="6">
        <v>15000</v>
      </c>
      <c r="Q1131" s="6">
        <f t="shared" si="87"/>
        <v>60000</v>
      </c>
      <c r="R1131" s="6">
        <v>12500</v>
      </c>
      <c r="S1131" s="6">
        <f t="shared" si="88"/>
        <v>50000</v>
      </c>
      <c r="T1131" s="5" t="s">
        <v>34</v>
      </c>
      <c r="X1131" s="5" t="s">
        <v>1300</v>
      </c>
      <c r="Y1131" s="5" t="s">
        <v>1261</v>
      </c>
      <c r="Z1131" s="5" t="s">
        <v>1301</v>
      </c>
      <c r="AA1131" s="5" t="s">
        <v>24</v>
      </c>
      <c r="AB1131" s="6">
        <v>4</v>
      </c>
      <c r="AC1131" s="6">
        <v>15000</v>
      </c>
      <c r="AD1131" s="6">
        <f t="shared" si="89"/>
        <v>60000</v>
      </c>
      <c r="AE1131" s="6">
        <v>12500</v>
      </c>
      <c r="AF1131" s="6">
        <f t="shared" si="90"/>
        <v>50000</v>
      </c>
    </row>
    <row r="1132" spans="1:32" x14ac:dyDescent="0.2">
      <c r="A1132" s="1">
        <v>2336</v>
      </c>
      <c r="B1132" s="4" t="s">
        <v>90</v>
      </c>
      <c r="C1132" s="4">
        <v>46007</v>
      </c>
      <c r="D1132" s="5" t="s">
        <v>336</v>
      </c>
      <c r="E1132" s="5" t="s">
        <v>1302</v>
      </c>
      <c r="F1132" s="5" t="s">
        <v>1303</v>
      </c>
      <c r="G1132" s="5" t="s">
        <v>1304</v>
      </c>
      <c r="H1132" s="5">
        <f t="shared" si="91"/>
        <v>40</v>
      </c>
      <c r="I1132" s="5"/>
      <c r="J1132" s="5" t="s">
        <v>1305</v>
      </c>
      <c r="K1132" s="5" t="s">
        <v>1305</v>
      </c>
      <c r="L1132" s="5" t="s">
        <v>1261</v>
      </c>
      <c r="M1132" s="5" t="s">
        <v>1305</v>
      </c>
      <c r="N1132" s="5" t="s">
        <v>24</v>
      </c>
      <c r="O1132" s="6">
        <v>10</v>
      </c>
      <c r="P1132" s="6">
        <v>6000</v>
      </c>
      <c r="Q1132" s="6">
        <f t="shared" si="87"/>
        <v>60000</v>
      </c>
      <c r="R1132" s="6">
        <v>4000</v>
      </c>
      <c r="S1132" s="6">
        <f t="shared" si="88"/>
        <v>40000</v>
      </c>
      <c r="T1132" s="5" t="s">
        <v>34</v>
      </c>
      <c r="X1132" s="5" t="s">
        <v>1304</v>
      </c>
      <c r="Y1132" s="5" t="s">
        <v>1261</v>
      </c>
      <c r="Z1132" s="5" t="s">
        <v>1305</v>
      </c>
      <c r="AA1132" s="5" t="s">
        <v>24</v>
      </c>
      <c r="AB1132" s="6">
        <v>10</v>
      </c>
      <c r="AC1132" s="6">
        <v>6000</v>
      </c>
      <c r="AD1132" s="6">
        <f t="shared" si="89"/>
        <v>60000</v>
      </c>
      <c r="AE1132" s="6">
        <v>4000</v>
      </c>
      <c r="AF1132" s="6">
        <f t="shared" si="90"/>
        <v>40000</v>
      </c>
    </row>
    <row r="1133" spans="1:32" x14ac:dyDescent="0.2">
      <c r="A1133" s="1">
        <v>2337</v>
      </c>
      <c r="B1133" s="4" t="s">
        <v>90</v>
      </c>
      <c r="C1133" s="4">
        <v>46007</v>
      </c>
      <c r="D1133" s="5" t="s">
        <v>336</v>
      </c>
      <c r="E1133" s="5" t="s">
        <v>1306</v>
      </c>
      <c r="F1133" s="5" t="s">
        <v>1307</v>
      </c>
      <c r="G1133" s="5" t="s">
        <v>1308</v>
      </c>
      <c r="H1133" s="5">
        <f t="shared" si="91"/>
        <v>45</v>
      </c>
      <c r="I1133" s="5"/>
      <c r="J1133" s="5" t="s">
        <v>1309</v>
      </c>
      <c r="K1133" s="5" t="s">
        <v>1309</v>
      </c>
      <c r="L1133" s="5" t="s">
        <v>1261</v>
      </c>
      <c r="M1133" s="5" t="s">
        <v>1309</v>
      </c>
      <c r="N1133" s="5" t="s">
        <v>24</v>
      </c>
      <c r="O1133" s="6">
        <v>3</v>
      </c>
      <c r="P1133" s="6">
        <v>6000</v>
      </c>
      <c r="Q1133" s="6">
        <f t="shared" si="87"/>
        <v>18000</v>
      </c>
      <c r="R1133" s="6">
        <v>3750</v>
      </c>
      <c r="S1133" s="6">
        <f t="shared" si="88"/>
        <v>11250</v>
      </c>
      <c r="T1133" s="5" t="s">
        <v>34</v>
      </c>
      <c r="X1133" s="5" t="s">
        <v>1308</v>
      </c>
      <c r="Y1133" s="5" t="s">
        <v>1261</v>
      </c>
      <c r="Z1133" s="5" t="s">
        <v>1309</v>
      </c>
      <c r="AA1133" s="5" t="s">
        <v>24</v>
      </c>
      <c r="AB1133" s="6">
        <v>3</v>
      </c>
      <c r="AC1133" s="6">
        <v>6000</v>
      </c>
      <c r="AD1133" s="6">
        <f t="shared" si="89"/>
        <v>18000</v>
      </c>
      <c r="AE1133" s="6">
        <v>3750</v>
      </c>
      <c r="AF1133" s="6">
        <f t="shared" si="90"/>
        <v>11250</v>
      </c>
    </row>
    <row r="1134" spans="1:32" x14ac:dyDescent="0.2">
      <c r="A1134" s="1">
        <v>2427</v>
      </c>
      <c r="B1134" s="4" t="s">
        <v>38</v>
      </c>
      <c r="C1134" s="4">
        <v>46007</v>
      </c>
      <c r="D1134" s="5" t="s">
        <v>94</v>
      </c>
      <c r="E1134" s="5" t="s">
        <v>1306</v>
      </c>
      <c r="F1134" s="5" t="s">
        <v>1307</v>
      </c>
      <c r="G1134" s="5" t="s">
        <v>1308</v>
      </c>
      <c r="H1134" s="5">
        <f t="shared" si="91"/>
        <v>45</v>
      </c>
      <c r="I1134" s="5"/>
      <c r="J1134" s="5" t="s">
        <v>1309</v>
      </c>
      <c r="K1134" s="5" t="s">
        <v>1309</v>
      </c>
      <c r="L1134" s="5" t="s">
        <v>1261</v>
      </c>
      <c r="M1134" s="5" t="s">
        <v>1309</v>
      </c>
      <c r="N1134" s="5" t="s">
        <v>24</v>
      </c>
      <c r="O1134" s="6">
        <v>2</v>
      </c>
      <c r="P1134" s="6">
        <v>5000</v>
      </c>
      <c r="Q1134" s="6">
        <f t="shared" si="87"/>
        <v>10000</v>
      </c>
      <c r="R1134" s="6">
        <v>3750</v>
      </c>
      <c r="S1134" s="6">
        <f t="shared" si="88"/>
        <v>7500</v>
      </c>
      <c r="T1134" s="5" t="s">
        <v>34</v>
      </c>
      <c r="X1134" s="5" t="s">
        <v>1308</v>
      </c>
      <c r="Y1134" s="5" t="s">
        <v>1261</v>
      </c>
      <c r="Z1134" s="5" t="s">
        <v>1309</v>
      </c>
      <c r="AA1134" s="5" t="s">
        <v>24</v>
      </c>
      <c r="AB1134" s="6">
        <v>2</v>
      </c>
      <c r="AC1134" s="6">
        <v>5000</v>
      </c>
      <c r="AD1134" s="6">
        <f t="shared" si="89"/>
        <v>10000</v>
      </c>
      <c r="AE1134" s="6">
        <v>3750</v>
      </c>
      <c r="AF1134" s="6">
        <f t="shared" si="90"/>
        <v>7500</v>
      </c>
    </row>
    <row r="1135" spans="1:32" x14ac:dyDescent="0.2">
      <c r="A1135" s="1">
        <v>293</v>
      </c>
      <c r="B1135" s="4" t="s">
        <v>27</v>
      </c>
      <c r="C1135" s="4">
        <v>45998</v>
      </c>
      <c r="D1135" s="5" t="s">
        <v>35</v>
      </c>
      <c r="E1135" s="5"/>
      <c r="F1135" s="5" t="s">
        <v>1310</v>
      </c>
      <c r="G1135" s="5" t="s">
        <v>1310</v>
      </c>
      <c r="H1135" s="5">
        <f t="shared" si="91"/>
        <v>10</v>
      </c>
      <c r="I1135" s="5"/>
      <c r="J1135" s="5" t="s">
        <v>1311</v>
      </c>
      <c r="K1135" s="5" t="s">
        <v>1311</v>
      </c>
      <c r="L1135" s="5" t="s">
        <v>1312</v>
      </c>
      <c r="M1135" s="5" t="s">
        <v>1311</v>
      </c>
      <c r="N1135" s="5" t="s">
        <v>241</v>
      </c>
      <c r="O1135" s="6">
        <v>1</v>
      </c>
      <c r="P1135" s="6">
        <v>500</v>
      </c>
      <c r="Q1135" s="6">
        <f t="shared" si="87"/>
        <v>500</v>
      </c>
      <c r="R1135" s="6"/>
      <c r="S1135" s="6">
        <f t="shared" si="88"/>
        <v>0</v>
      </c>
      <c r="T1135" s="5" t="s">
        <v>25</v>
      </c>
      <c r="X1135" s="5" t="s">
        <v>1310</v>
      </c>
      <c r="Y1135" s="5" t="s">
        <v>1312</v>
      </c>
      <c r="Z1135" s="5" t="s">
        <v>1311</v>
      </c>
      <c r="AA1135" s="5" t="s">
        <v>241</v>
      </c>
      <c r="AB1135" s="6">
        <v>1</v>
      </c>
      <c r="AC1135" s="6">
        <v>500</v>
      </c>
      <c r="AD1135" s="6">
        <f t="shared" si="89"/>
        <v>500</v>
      </c>
      <c r="AE1135" s="6"/>
      <c r="AF1135" s="6">
        <f t="shared" si="90"/>
        <v>0</v>
      </c>
    </row>
    <row r="1136" spans="1:32" x14ac:dyDescent="0.2">
      <c r="A1136" s="1">
        <v>760</v>
      </c>
      <c r="B1136" s="4" t="s">
        <v>85</v>
      </c>
      <c r="C1136" s="4">
        <v>46000</v>
      </c>
      <c r="D1136" s="5" t="s">
        <v>239</v>
      </c>
      <c r="E1136" s="5"/>
      <c r="F1136" s="5" t="s">
        <v>1313</v>
      </c>
      <c r="G1136" s="5" t="s">
        <v>1313</v>
      </c>
      <c r="H1136" s="5">
        <f t="shared" si="91"/>
        <v>9</v>
      </c>
      <c r="I1136" s="5"/>
      <c r="J1136" s="5" t="s">
        <v>1314</v>
      </c>
      <c r="K1136" s="5" t="s">
        <v>1314</v>
      </c>
      <c r="L1136" s="5" t="s">
        <v>1312</v>
      </c>
      <c r="M1136" s="5" t="s">
        <v>1314</v>
      </c>
      <c r="N1136" s="5" t="s">
        <v>24</v>
      </c>
      <c r="O1136" s="6">
        <v>12</v>
      </c>
      <c r="P1136" s="6">
        <v>1000</v>
      </c>
      <c r="Q1136" s="6">
        <f t="shared" si="87"/>
        <v>12000</v>
      </c>
      <c r="R1136" s="6"/>
      <c r="S1136" s="6">
        <f t="shared" si="88"/>
        <v>0</v>
      </c>
      <c r="T1136" s="5" t="s">
        <v>25</v>
      </c>
      <c r="X1136" s="5" t="s">
        <v>1313</v>
      </c>
      <c r="Y1136" s="5" t="s">
        <v>1312</v>
      </c>
      <c r="Z1136" s="5" t="s">
        <v>1314</v>
      </c>
      <c r="AA1136" s="5" t="s">
        <v>24</v>
      </c>
      <c r="AB1136" s="6">
        <v>12</v>
      </c>
      <c r="AC1136" s="6">
        <v>1000</v>
      </c>
      <c r="AD1136" s="6">
        <f t="shared" si="89"/>
        <v>12000</v>
      </c>
      <c r="AE1136" s="6"/>
      <c r="AF1136" s="6">
        <f t="shared" si="90"/>
        <v>0</v>
      </c>
    </row>
    <row r="1137" spans="1:32" x14ac:dyDescent="0.2">
      <c r="A1137" s="1">
        <v>756</v>
      </c>
      <c r="B1137" s="4" t="s">
        <v>85</v>
      </c>
      <c r="C1137" s="4">
        <v>46000</v>
      </c>
      <c r="D1137" s="5" t="s">
        <v>239</v>
      </c>
      <c r="E1137" s="5"/>
      <c r="F1137" s="5" t="s">
        <v>1315</v>
      </c>
      <c r="G1137" s="5" t="s">
        <v>1315</v>
      </c>
      <c r="H1137" s="5">
        <f t="shared" si="91"/>
        <v>9</v>
      </c>
      <c r="I1137" s="5"/>
      <c r="J1137" s="5" t="s">
        <v>1314</v>
      </c>
      <c r="K1137" s="5" t="s">
        <v>1314</v>
      </c>
      <c r="L1137" s="5" t="s">
        <v>1312</v>
      </c>
      <c r="M1137" s="5" t="s">
        <v>1314</v>
      </c>
      <c r="N1137" s="5" t="s">
        <v>24</v>
      </c>
      <c r="O1137" s="6">
        <v>16</v>
      </c>
      <c r="P1137" s="6">
        <v>1000</v>
      </c>
      <c r="Q1137" s="6">
        <f t="shared" si="87"/>
        <v>16000</v>
      </c>
      <c r="R1137" s="6"/>
      <c r="S1137" s="6">
        <f t="shared" si="88"/>
        <v>0</v>
      </c>
      <c r="T1137" s="5" t="s">
        <v>25</v>
      </c>
      <c r="X1137" s="5" t="s">
        <v>1315</v>
      </c>
      <c r="Y1137" s="5" t="s">
        <v>1312</v>
      </c>
      <c r="Z1137" s="5" t="s">
        <v>1314</v>
      </c>
      <c r="AA1137" s="5" t="s">
        <v>24</v>
      </c>
      <c r="AB1137" s="6">
        <v>16</v>
      </c>
      <c r="AC1137" s="6">
        <v>1000</v>
      </c>
      <c r="AD1137" s="6">
        <f t="shared" si="89"/>
        <v>16000</v>
      </c>
      <c r="AE1137" s="6"/>
      <c r="AF1137" s="6">
        <f t="shared" si="90"/>
        <v>0</v>
      </c>
    </row>
    <row r="1138" spans="1:32" x14ac:dyDescent="0.2">
      <c r="A1138" s="1">
        <v>755</v>
      </c>
      <c r="B1138" s="4" t="s">
        <v>85</v>
      </c>
      <c r="C1138" s="4">
        <v>46000</v>
      </c>
      <c r="D1138" s="5" t="s">
        <v>239</v>
      </c>
      <c r="E1138" s="5"/>
      <c r="F1138" s="5" t="s">
        <v>1316</v>
      </c>
      <c r="G1138" s="5" t="s">
        <v>1316</v>
      </c>
      <c r="H1138" s="5">
        <f t="shared" si="91"/>
        <v>9</v>
      </c>
      <c r="I1138" s="5"/>
      <c r="J1138" s="5" t="s">
        <v>1314</v>
      </c>
      <c r="K1138" s="5" t="s">
        <v>1314</v>
      </c>
      <c r="L1138" s="5" t="s">
        <v>1312</v>
      </c>
      <c r="M1138" s="5" t="s">
        <v>1314</v>
      </c>
      <c r="N1138" s="5" t="s">
        <v>24</v>
      </c>
      <c r="O1138" s="6">
        <v>19</v>
      </c>
      <c r="P1138" s="6">
        <v>1000</v>
      </c>
      <c r="Q1138" s="6">
        <f t="shared" si="87"/>
        <v>19000</v>
      </c>
      <c r="R1138" s="6"/>
      <c r="S1138" s="6">
        <f t="shared" si="88"/>
        <v>0</v>
      </c>
      <c r="T1138" s="5" t="s">
        <v>25</v>
      </c>
      <c r="X1138" s="5" t="s">
        <v>1316</v>
      </c>
      <c r="Y1138" s="5" t="s">
        <v>1312</v>
      </c>
      <c r="Z1138" s="5" t="s">
        <v>1314</v>
      </c>
      <c r="AA1138" s="5" t="s">
        <v>24</v>
      </c>
      <c r="AB1138" s="6">
        <v>19</v>
      </c>
      <c r="AC1138" s="6">
        <v>1000</v>
      </c>
      <c r="AD1138" s="6">
        <f t="shared" si="89"/>
        <v>19000</v>
      </c>
      <c r="AE1138" s="6"/>
      <c r="AF1138" s="6">
        <f t="shared" si="90"/>
        <v>0</v>
      </c>
    </row>
    <row r="1139" spans="1:32" x14ac:dyDescent="0.2">
      <c r="A1139" s="1">
        <v>772</v>
      </c>
      <c r="B1139" s="4" t="s">
        <v>85</v>
      </c>
      <c r="C1139" s="4">
        <v>46000</v>
      </c>
      <c r="D1139" s="5" t="s">
        <v>239</v>
      </c>
      <c r="E1139" s="5"/>
      <c r="F1139" s="5" t="s">
        <v>1317</v>
      </c>
      <c r="G1139" s="5" t="s">
        <v>1317</v>
      </c>
      <c r="H1139" s="5">
        <f t="shared" si="91"/>
        <v>17</v>
      </c>
      <c r="I1139" s="5"/>
      <c r="J1139" s="5" t="s">
        <v>1314</v>
      </c>
      <c r="K1139" s="5" t="s">
        <v>1314</v>
      </c>
      <c r="L1139" s="5" t="s">
        <v>1312</v>
      </c>
      <c r="M1139" s="5" t="s">
        <v>1314</v>
      </c>
      <c r="N1139" s="5" t="s">
        <v>24</v>
      </c>
      <c r="O1139" s="6">
        <v>9</v>
      </c>
      <c r="P1139" s="6">
        <v>1000</v>
      </c>
      <c r="Q1139" s="6">
        <f t="shared" si="87"/>
        <v>9000</v>
      </c>
      <c r="R1139" s="6"/>
      <c r="S1139" s="6">
        <f t="shared" si="88"/>
        <v>0</v>
      </c>
      <c r="T1139" s="5" t="s">
        <v>25</v>
      </c>
      <c r="X1139" s="5" t="s">
        <v>1317</v>
      </c>
      <c r="Y1139" s="5" t="s">
        <v>1312</v>
      </c>
      <c r="Z1139" s="5" t="s">
        <v>1314</v>
      </c>
      <c r="AA1139" s="5" t="s">
        <v>24</v>
      </c>
      <c r="AB1139" s="6">
        <v>9</v>
      </c>
      <c r="AC1139" s="6">
        <v>1000</v>
      </c>
      <c r="AD1139" s="6">
        <f t="shared" si="89"/>
        <v>9000</v>
      </c>
      <c r="AE1139" s="6"/>
      <c r="AF1139" s="6">
        <f t="shared" si="90"/>
        <v>0</v>
      </c>
    </row>
    <row r="1140" spans="1:32" x14ac:dyDescent="0.2">
      <c r="A1140" s="1">
        <v>773</v>
      </c>
      <c r="B1140" s="4" t="s">
        <v>85</v>
      </c>
      <c r="C1140" s="4">
        <v>46000</v>
      </c>
      <c r="D1140" s="5" t="s">
        <v>239</v>
      </c>
      <c r="E1140" s="5"/>
      <c r="F1140" s="5" t="s">
        <v>1318</v>
      </c>
      <c r="G1140" s="5" t="s">
        <v>1318</v>
      </c>
      <c r="H1140" s="5">
        <f t="shared" si="91"/>
        <v>17</v>
      </c>
      <c r="I1140" s="5"/>
      <c r="J1140" s="5" t="s">
        <v>1314</v>
      </c>
      <c r="K1140" s="5" t="s">
        <v>1314</v>
      </c>
      <c r="L1140" s="5" t="s">
        <v>1312</v>
      </c>
      <c r="M1140" s="5" t="s">
        <v>1314</v>
      </c>
      <c r="N1140" s="5" t="s">
        <v>24</v>
      </c>
      <c r="O1140" s="6">
        <v>5</v>
      </c>
      <c r="P1140" s="6">
        <v>1000</v>
      </c>
      <c r="Q1140" s="6">
        <f t="shared" si="87"/>
        <v>5000</v>
      </c>
      <c r="R1140" s="6"/>
      <c r="S1140" s="6">
        <f t="shared" si="88"/>
        <v>0</v>
      </c>
      <c r="T1140" s="5" t="s">
        <v>25</v>
      </c>
      <c r="X1140" s="5" t="s">
        <v>1318</v>
      </c>
      <c r="Y1140" s="5" t="s">
        <v>1312</v>
      </c>
      <c r="Z1140" s="5" t="s">
        <v>1314</v>
      </c>
      <c r="AA1140" s="5" t="s">
        <v>24</v>
      </c>
      <c r="AB1140" s="6">
        <v>5</v>
      </c>
      <c r="AC1140" s="6">
        <v>1000</v>
      </c>
      <c r="AD1140" s="6">
        <f t="shared" si="89"/>
        <v>5000</v>
      </c>
      <c r="AE1140" s="6"/>
      <c r="AF1140" s="6">
        <f t="shared" si="90"/>
        <v>0</v>
      </c>
    </row>
    <row r="1141" spans="1:32" x14ac:dyDescent="0.2">
      <c r="A1141" s="1">
        <v>1860</v>
      </c>
      <c r="B1141" s="4" t="s">
        <v>57</v>
      </c>
      <c r="C1141" s="4">
        <v>46010</v>
      </c>
      <c r="D1141" s="5" t="s">
        <v>1319</v>
      </c>
      <c r="E1141" s="5"/>
      <c r="F1141" s="5" t="s">
        <v>1320</v>
      </c>
      <c r="G1141" s="5" t="s">
        <v>1320</v>
      </c>
      <c r="H1141" s="5">
        <f t="shared" si="91"/>
        <v>22</v>
      </c>
      <c r="I1141" s="5"/>
      <c r="J1141" s="5" t="s">
        <v>1321</v>
      </c>
      <c r="K1141" s="5" t="s">
        <v>1321</v>
      </c>
      <c r="L1141" s="5" t="s">
        <v>1322</v>
      </c>
      <c r="M1141" s="5" t="s">
        <v>1321</v>
      </c>
      <c r="N1141" s="5" t="s">
        <v>24</v>
      </c>
      <c r="O1141" s="6">
        <v>89</v>
      </c>
      <c r="P1141" s="7">
        <v>1000</v>
      </c>
      <c r="Q1141" s="6">
        <f t="shared" si="87"/>
        <v>89000</v>
      </c>
      <c r="R1141" s="7">
        <v>475</v>
      </c>
      <c r="S1141" s="6">
        <f t="shared" si="88"/>
        <v>42275</v>
      </c>
      <c r="T1141" s="5" t="s">
        <v>25</v>
      </c>
      <c r="X1141" s="5" t="s">
        <v>1320</v>
      </c>
      <c r="Y1141" s="5" t="s">
        <v>1322</v>
      </c>
      <c r="Z1141" s="5" t="s">
        <v>1321</v>
      </c>
      <c r="AA1141" s="5" t="s">
        <v>24</v>
      </c>
      <c r="AB1141" s="6">
        <v>89</v>
      </c>
      <c r="AC1141" s="7">
        <v>1000</v>
      </c>
      <c r="AD1141" s="6">
        <f t="shared" si="89"/>
        <v>89000</v>
      </c>
      <c r="AE1141" s="7">
        <v>475</v>
      </c>
      <c r="AF1141" s="6">
        <f t="shared" si="90"/>
        <v>42275</v>
      </c>
    </row>
    <row r="1142" spans="1:32" x14ac:dyDescent="0.2">
      <c r="A1142" s="1">
        <v>1168</v>
      </c>
      <c r="B1142" s="4" t="s">
        <v>60</v>
      </c>
      <c r="C1142" s="4">
        <v>46003</v>
      </c>
      <c r="D1142" s="5" t="s">
        <v>60</v>
      </c>
      <c r="E1142" s="5"/>
      <c r="F1142" s="5" t="s">
        <v>1323</v>
      </c>
      <c r="G1142" s="5" t="s">
        <v>1323</v>
      </c>
      <c r="H1142" s="5">
        <f t="shared" si="91"/>
        <v>15</v>
      </c>
      <c r="I1142" s="5"/>
      <c r="J1142" s="5" t="s">
        <v>1323</v>
      </c>
      <c r="K1142" s="5" t="s">
        <v>1323</v>
      </c>
      <c r="L1142" s="5" t="s">
        <v>1324</v>
      </c>
      <c r="M1142" s="5" t="s">
        <v>1323</v>
      </c>
      <c r="N1142" s="5" t="s">
        <v>1325</v>
      </c>
      <c r="O1142" s="6" t="s">
        <v>1326</v>
      </c>
      <c r="P1142" s="6">
        <v>20000</v>
      </c>
      <c r="Q1142" s="6">
        <f t="shared" si="87"/>
        <v>0</v>
      </c>
      <c r="R1142" s="6"/>
      <c r="S1142" s="6">
        <f t="shared" si="88"/>
        <v>0</v>
      </c>
      <c r="T1142" s="5" t="s">
        <v>25</v>
      </c>
      <c r="X1142" s="5" t="s">
        <v>1323</v>
      </c>
      <c r="Y1142" s="5" t="s">
        <v>1324</v>
      </c>
      <c r="Z1142" s="5" t="s">
        <v>1323</v>
      </c>
      <c r="AA1142" s="5" t="s">
        <v>1325</v>
      </c>
      <c r="AB1142" s="6" t="s">
        <v>1326</v>
      </c>
      <c r="AC1142" s="6">
        <v>20000</v>
      </c>
      <c r="AD1142" s="6">
        <f t="shared" si="89"/>
        <v>0</v>
      </c>
      <c r="AE1142" s="6"/>
      <c r="AF1142" s="6">
        <f t="shared" si="90"/>
        <v>0</v>
      </c>
    </row>
    <row r="1143" spans="1:32" x14ac:dyDescent="0.2">
      <c r="A1143" s="1">
        <v>1453</v>
      </c>
      <c r="B1143" s="5" t="s">
        <v>116</v>
      </c>
      <c r="C1143" s="4">
        <v>46004</v>
      </c>
      <c r="D1143" s="5" t="s">
        <v>116</v>
      </c>
      <c r="E1143" s="5"/>
      <c r="F1143" s="5" t="s">
        <v>1323</v>
      </c>
      <c r="G1143" s="5" t="s">
        <v>1323</v>
      </c>
      <c r="H1143" s="5">
        <f t="shared" si="91"/>
        <v>15</v>
      </c>
      <c r="I1143" s="5"/>
      <c r="J1143" s="5" t="s">
        <v>1323</v>
      </c>
      <c r="K1143" s="5" t="s">
        <v>1323</v>
      </c>
      <c r="L1143" s="5" t="s">
        <v>1324</v>
      </c>
      <c r="M1143" s="5" t="s">
        <v>1323</v>
      </c>
      <c r="N1143" s="5" t="s">
        <v>24</v>
      </c>
      <c r="O1143" s="6">
        <v>1</v>
      </c>
      <c r="P1143" s="6">
        <v>20000</v>
      </c>
      <c r="Q1143" s="6">
        <f t="shared" si="87"/>
        <v>20000</v>
      </c>
      <c r="R1143" s="6"/>
      <c r="S1143" s="6">
        <f t="shared" si="88"/>
        <v>0</v>
      </c>
      <c r="T1143" s="5" t="s">
        <v>25</v>
      </c>
      <c r="X1143" s="5" t="s">
        <v>1323</v>
      </c>
      <c r="Y1143" s="5" t="s">
        <v>1324</v>
      </c>
      <c r="Z1143" s="5" t="s">
        <v>1323</v>
      </c>
      <c r="AA1143" s="5" t="s">
        <v>24</v>
      </c>
      <c r="AB1143" s="6">
        <v>1</v>
      </c>
      <c r="AC1143" s="6">
        <v>20000</v>
      </c>
      <c r="AD1143" s="6">
        <f t="shared" si="89"/>
        <v>20000</v>
      </c>
      <c r="AE1143" s="6"/>
      <c r="AF1143" s="6">
        <f t="shared" si="90"/>
        <v>0</v>
      </c>
    </row>
    <row r="1144" spans="1:32" x14ac:dyDescent="0.2">
      <c r="A1144" s="1">
        <v>1859</v>
      </c>
      <c r="B1144" s="4" t="s">
        <v>57</v>
      </c>
      <c r="C1144" s="4">
        <v>46010</v>
      </c>
      <c r="D1144" s="5" t="s">
        <v>321</v>
      </c>
      <c r="E1144" s="5"/>
      <c r="F1144" s="5" t="s">
        <v>1327</v>
      </c>
      <c r="G1144" s="5" t="s">
        <v>1327</v>
      </c>
      <c r="H1144" s="5">
        <f t="shared" si="91"/>
        <v>13</v>
      </c>
      <c r="I1144" s="5"/>
      <c r="J1144" s="5" t="s">
        <v>1327</v>
      </c>
      <c r="K1144" s="5" t="s">
        <v>1327</v>
      </c>
      <c r="L1144" s="5" t="s">
        <v>1312</v>
      </c>
      <c r="M1144" s="5" t="s">
        <v>1327</v>
      </c>
      <c r="N1144" s="5" t="s">
        <v>24</v>
      </c>
      <c r="O1144" s="6">
        <v>4</v>
      </c>
      <c r="P1144" s="7">
        <v>12000</v>
      </c>
      <c r="Q1144" s="6">
        <f t="shared" si="87"/>
        <v>48000</v>
      </c>
      <c r="R1144" s="7">
        <v>9000</v>
      </c>
      <c r="S1144" s="6">
        <f t="shared" si="88"/>
        <v>36000</v>
      </c>
      <c r="T1144" s="5" t="s">
        <v>25</v>
      </c>
      <c r="X1144" s="5" t="s">
        <v>1327</v>
      </c>
      <c r="Y1144" s="5" t="s">
        <v>1312</v>
      </c>
      <c r="Z1144" s="5" t="s">
        <v>1327</v>
      </c>
      <c r="AA1144" s="5" t="s">
        <v>24</v>
      </c>
      <c r="AB1144" s="6">
        <v>4</v>
      </c>
      <c r="AC1144" s="7">
        <v>12000</v>
      </c>
      <c r="AD1144" s="6">
        <f t="shared" si="89"/>
        <v>48000</v>
      </c>
      <c r="AE1144" s="7">
        <v>9000</v>
      </c>
      <c r="AF1144" s="6">
        <f t="shared" si="90"/>
        <v>36000</v>
      </c>
    </row>
    <row r="1145" spans="1:32" x14ac:dyDescent="0.2">
      <c r="A1145" s="1">
        <v>575</v>
      </c>
      <c r="B1145" s="4" t="s">
        <v>105</v>
      </c>
      <c r="C1145" s="4">
        <v>45999</v>
      </c>
      <c r="D1145" s="5" t="s">
        <v>106</v>
      </c>
      <c r="E1145" s="5"/>
      <c r="F1145" s="5" t="s">
        <v>1321</v>
      </c>
      <c r="G1145" s="5" t="s">
        <v>1321</v>
      </c>
      <c r="H1145" s="5">
        <f t="shared" si="91"/>
        <v>15</v>
      </c>
      <c r="I1145" s="5"/>
      <c r="J1145" s="5" t="s">
        <v>1321</v>
      </c>
      <c r="K1145" s="5" t="s">
        <v>1321</v>
      </c>
      <c r="L1145" s="5" t="s">
        <v>1322</v>
      </c>
      <c r="M1145" s="5" t="s">
        <v>1321</v>
      </c>
      <c r="N1145" s="5" t="s">
        <v>24</v>
      </c>
      <c r="O1145" s="6">
        <v>1</v>
      </c>
      <c r="P1145" s="6">
        <v>3000</v>
      </c>
      <c r="Q1145" s="6">
        <f t="shared" si="87"/>
        <v>3000</v>
      </c>
      <c r="R1145" s="6"/>
      <c r="S1145" s="6">
        <f t="shared" si="88"/>
        <v>0</v>
      </c>
      <c r="T1145" s="5" t="s">
        <v>25</v>
      </c>
      <c r="X1145" s="5" t="s">
        <v>1321</v>
      </c>
      <c r="Y1145" s="5" t="s">
        <v>1322</v>
      </c>
      <c r="Z1145" s="5" t="s">
        <v>1321</v>
      </c>
      <c r="AA1145" s="5" t="s">
        <v>24</v>
      </c>
      <c r="AB1145" s="6">
        <v>1</v>
      </c>
      <c r="AC1145" s="6">
        <v>3000</v>
      </c>
      <c r="AD1145" s="6">
        <f t="shared" si="89"/>
        <v>3000</v>
      </c>
      <c r="AE1145" s="6"/>
      <c r="AF1145" s="6">
        <f t="shared" si="90"/>
        <v>0</v>
      </c>
    </row>
    <row r="1146" spans="1:32" x14ac:dyDescent="0.2">
      <c r="A1146" s="1">
        <v>795</v>
      </c>
      <c r="B1146" s="4" t="s">
        <v>85</v>
      </c>
      <c r="C1146" s="4">
        <v>46000</v>
      </c>
      <c r="D1146" s="5" t="s">
        <v>235</v>
      </c>
      <c r="E1146" s="5"/>
      <c r="F1146" s="5" t="s">
        <v>1328</v>
      </c>
      <c r="G1146" s="5" t="s">
        <v>1328</v>
      </c>
      <c r="H1146" s="5">
        <f t="shared" si="91"/>
        <v>20</v>
      </c>
      <c r="I1146" s="5"/>
      <c r="J1146" s="5" t="s">
        <v>1321</v>
      </c>
      <c r="K1146" s="5" t="s">
        <v>1321</v>
      </c>
      <c r="L1146" s="5" t="s">
        <v>1322</v>
      </c>
      <c r="M1146" s="5" t="s">
        <v>1321</v>
      </c>
      <c r="N1146" s="5" t="s">
        <v>24</v>
      </c>
      <c r="O1146" s="6">
        <v>1</v>
      </c>
      <c r="P1146" s="6">
        <v>2000</v>
      </c>
      <c r="Q1146" s="6">
        <f t="shared" si="87"/>
        <v>2000</v>
      </c>
      <c r="R1146" s="6"/>
      <c r="S1146" s="6">
        <f t="shared" si="88"/>
        <v>0</v>
      </c>
      <c r="T1146" s="5" t="s">
        <v>25</v>
      </c>
      <c r="X1146" s="5" t="s">
        <v>1328</v>
      </c>
      <c r="Y1146" s="5" t="s">
        <v>1322</v>
      </c>
      <c r="Z1146" s="5" t="s">
        <v>1321</v>
      </c>
      <c r="AA1146" s="5" t="s">
        <v>24</v>
      </c>
      <c r="AB1146" s="6">
        <v>1</v>
      </c>
      <c r="AC1146" s="6">
        <v>2000</v>
      </c>
      <c r="AD1146" s="6">
        <f t="shared" si="89"/>
        <v>2000</v>
      </c>
      <c r="AE1146" s="6"/>
      <c r="AF1146" s="6">
        <f t="shared" si="90"/>
        <v>0</v>
      </c>
    </row>
    <row r="1147" spans="1:32" x14ac:dyDescent="0.2">
      <c r="A1147" s="1">
        <v>796</v>
      </c>
      <c r="B1147" s="4" t="s">
        <v>85</v>
      </c>
      <c r="C1147" s="4">
        <v>46000</v>
      </c>
      <c r="D1147" s="5" t="s">
        <v>235</v>
      </c>
      <c r="E1147" s="5"/>
      <c r="F1147" s="5" t="s">
        <v>1329</v>
      </c>
      <c r="G1147" s="5" t="s">
        <v>1329</v>
      </c>
      <c r="H1147" s="5">
        <f t="shared" si="91"/>
        <v>21</v>
      </c>
      <c r="I1147" s="5"/>
      <c r="J1147" s="5" t="s">
        <v>1321</v>
      </c>
      <c r="K1147" s="5" t="s">
        <v>1321</v>
      </c>
      <c r="L1147" s="5" t="s">
        <v>1322</v>
      </c>
      <c r="M1147" s="5" t="s">
        <v>1321</v>
      </c>
      <c r="N1147" s="5" t="s">
        <v>24</v>
      </c>
      <c r="O1147" s="6">
        <v>1</v>
      </c>
      <c r="P1147" s="6">
        <v>2000</v>
      </c>
      <c r="Q1147" s="6">
        <f t="shared" si="87"/>
        <v>2000</v>
      </c>
      <c r="R1147" s="6"/>
      <c r="S1147" s="6">
        <f t="shared" si="88"/>
        <v>0</v>
      </c>
      <c r="T1147" s="5" t="s">
        <v>25</v>
      </c>
      <c r="X1147" s="5" t="s">
        <v>1329</v>
      </c>
      <c r="Y1147" s="5" t="s">
        <v>1322</v>
      </c>
      <c r="Z1147" s="5" t="s">
        <v>1321</v>
      </c>
      <c r="AA1147" s="5" t="s">
        <v>24</v>
      </c>
      <c r="AB1147" s="6">
        <v>1</v>
      </c>
      <c r="AC1147" s="6">
        <v>2000</v>
      </c>
      <c r="AD1147" s="6">
        <f t="shared" si="89"/>
        <v>2000</v>
      </c>
      <c r="AE1147" s="6"/>
      <c r="AF1147" s="6">
        <f t="shared" si="90"/>
        <v>0</v>
      </c>
    </row>
    <row r="1148" spans="1:32" x14ac:dyDescent="0.2">
      <c r="A1148" s="1">
        <v>798</v>
      </c>
      <c r="B1148" s="4" t="s">
        <v>85</v>
      </c>
      <c r="C1148" s="4">
        <v>46000</v>
      </c>
      <c r="D1148" s="5" t="s">
        <v>235</v>
      </c>
      <c r="E1148" s="5"/>
      <c r="F1148" s="5" t="s">
        <v>1330</v>
      </c>
      <c r="G1148" s="5" t="s">
        <v>1330</v>
      </c>
      <c r="H1148" s="5">
        <f t="shared" si="91"/>
        <v>20</v>
      </c>
      <c r="I1148" s="5"/>
      <c r="J1148" s="5" t="s">
        <v>1321</v>
      </c>
      <c r="K1148" s="5" t="s">
        <v>1321</v>
      </c>
      <c r="L1148" s="5" t="s">
        <v>1322</v>
      </c>
      <c r="M1148" s="5" t="s">
        <v>1321</v>
      </c>
      <c r="N1148" s="5" t="s">
        <v>24</v>
      </c>
      <c r="O1148" s="6">
        <v>1</v>
      </c>
      <c r="P1148" s="6">
        <v>3000</v>
      </c>
      <c r="Q1148" s="6">
        <f t="shared" si="87"/>
        <v>3000</v>
      </c>
      <c r="R1148" s="6"/>
      <c r="S1148" s="6">
        <f t="shared" si="88"/>
        <v>0</v>
      </c>
      <c r="T1148" s="5" t="s">
        <v>25</v>
      </c>
      <c r="X1148" s="5" t="s">
        <v>1330</v>
      </c>
      <c r="Y1148" s="5" t="s">
        <v>1322</v>
      </c>
      <c r="Z1148" s="5" t="s">
        <v>1321</v>
      </c>
      <c r="AA1148" s="5" t="s">
        <v>24</v>
      </c>
      <c r="AB1148" s="6">
        <v>1</v>
      </c>
      <c r="AC1148" s="6">
        <v>3000</v>
      </c>
      <c r="AD1148" s="6">
        <f t="shared" si="89"/>
        <v>3000</v>
      </c>
      <c r="AE1148" s="6"/>
      <c r="AF1148" s="6">
        <f t="shared" si="90"/>
        <v>0</v>
      </c>
    </row>
    <row r="1149" spans="1:32" x14ac:dyDescent="0.2">
      <c r="A1149" s="1">
        <v>1887</v>
      </c>
      <c r="B1149" s="4" t="s">
        <v>57</v>
      </c>
      <c r="C1149" s="4">
        <v>46010</v>
      </c>
      <c r="D1149" s="5" t="s">
        <v>594</v>
      </c>
      <c r="E1149" s="5"/>
      <c r="F1149" s="5" t="s">
        <v>1330</v>
      </c>
      <c r="G1149" s="5" t="s">
        <v>1330</v>
      </c>
      <c r="H1149" s="5">
        <f t="shared" si="91"/>
        <v>20</v>
      </c>
      <c r="I1149" s="5"/>
      <c r="J1149" s="5" t="s">
        <v>1321</v>
      </c>
      <c r="K1149" s="5" t="s">
        <v>1321</v>
      </c>
      <c r="L1149" s="5" t="s">
        <v>1322</v>
      </c>
      <c r="M1149" s="5" t="s">
        <v>1321</v>
      </c>
      <c r="N1149" s="5" t="s">
        <v>24</v>
      </c>
      <c r="O1149" s="6">
        <v>6</v>
      </c>
      <c r="P1149" s="7">
        <v>3000</v>
      </c>
      <c r="Q1149" s="6">
        <f t="shared" si="87"/>
        <v>18000</v>
      </c>
      <c r="R1149" s="7">
        <v>2500</v>
      </c>
      <c r="S1149" s="6">
        <f t="shared" si="88"/>
        <v>15000</v>
      </c>
      <c r="T1149" s="5" t="s">
        <v>25</v>
      </c>
      <c r="X1149" s="5" t="s">
        <v>1330</v>
      </c>
      <c r="Y1149" s="5" t="s">
        <v>1322</v>
      </c>
      <c r="Z1149" s="5" t="s">
        <v>1321</v>
      </c>
      <c r="AA1149" s="5" t="s">
        <v>24</v>
      </c>
      <c r="AB1149" s="6">
        <v>6</v>
      </c>
      <c r="AC1149" s="7">
        <v>3000</v>
      </c>
      <c r="AD1149" s="6">
        <f t="shared" si="89"/>
        <v>18000</v>
      </c>
      <c r="AE1149" s="7">
        <v>2500</v>
      </c>
      <c r="AF1149" s="6">
        <f t="shared" si="90"/>
        <v>15000</v>
      </c>
    </row>
    <row r="1150" spans="1:32" x14ac:dyDescent="0.2">
      <c r="A1150" s="1">
        <v>635</v>
      </c>
      <c r="B1150" s="4" t="s">
        <v>85</v>
      </c>
      <c r="C1150" s="4">
        <v>45999</v>
      </c>
      <c r="D1150" s="5" t="s">
        <v>566</v>
      </c>
      <c r="E1150" s="5"/>
      <c r="F1150" s="5" t="s">
        <v>1331</v>
      </c>
      <c r="G1150" s="5" t="s">
        <v>1331</v>
      </c>
      <c r="H1150" s="5">
        <f t="shared" si="91"/>
        <v>16</v>
      </c>
      <c r="I1150" s="5"/>
      <c r="J1150" s="5" t="s">
        <v>1331</v>
      </c>
      <c r="K1150" s="5" t="s">
        <v>1331</v>
      </c>
      <c r="L1150" s="5" t="s">
        <v>1332</v>
      </c>
      <c r="M1150" s="5" t="s">
        <v>1331</v>
      </c>
      <c r="N1150" s="5" t="s">
        <v>24</v>
      </c>
      <c r="O1150" s="6">
        <v>1</v>
      </c>
      <c r="P1150" s="6">
        <v>3000</v>
      </c>
      <c r="Q1150" s="6">
        <f t="shared" si="87"/>
        <v>3000</v>
      </c>
      <c r="R1150" s="6"/>
      <c r="S1150" s="6">
        <f t="shared" si="88"/>
        <v>0</v>
      </c>
      <c r="T1150" s="5" t="s">
        <v>25</v>
      </c>
      <c r="X1150" s="5" t="s">
        <v>1331</v>
      </c>
      <c r="Y1150" s="5" t="s">
        <v>1332</v>
      </c>
      <c r="Z1150" s="5" t="s">
        <v>1331</v>
      </c>
      <c r="AA1150" s="5" t="s">
        <v>24</v>
      </c>
      <c r="AB1150" s="6">
        <v>1</v>
      </c>
      <c r="AC1150" s="6">
        <v>3000</v>
      </c>
      <c r="AD1150" s="6">
        <f t="shared" si="89"/>
        <v>3000</v>
      </c>
      <c r="AE1150" s="6"/>
      <c r="AF1150" s="6">
        <f t="shared" si="90"/>
        <v>0</v>
      </c>
    </row>
    <row r="1151" spans="1:32" x14ac:dyDescent="0.2">
      <c r="A1151" s="1">
        <v>972</v>
      </c>
      <c r="B1151" s="4" t="s">
        <v>60</v>
      </c>
      <c r="C1151" s="4">
        <v>46002</v>
      </c>
      <c r="D1151" s="5" t="s">
        <v>60</v>
      </c>
      <c r="E1151" s="5"/>
      <c r="F1151" s="5" t="s">
        <v>1331</v>
      </c>
      <c r="G1151" s="5" t="s">
        <v>1331</v>
      </c>
      <c r="H1151" s="5">
        <f t="shared" si="91"/>
        <v>16</v>
      </c>
      <c r="I1151" s="5"/>
      <c r="J1151" s="5" t="s">
        <v>1331</v>
      </c>
      <c r="K1151" s="5" t="s">
        <v>1331</v>
      </c>
      <c r="L1151" s="5" t="s">
        <v>1332</v>
      </c>
      <c r="M1151" s="5" t="s">
        <v>1331</v>
      </c>
      <c r="N1151" s="5" t="s">
        <v>24</v>
      </c>
      <c r="O1151" s="6">
        <v>3</v>
      </c>
      <c r="P1151" s="6">
        <v>3000</v>
      </c>
      <c r="Q1151" s="6">
        <f t="shared" si="87"/>
        <v>9000</v>
      </c>
      <c r="R1151" s="6"/>
      <c r="S1151" s="6">
        <f t="shared" si="88"/>
        <v>0</v>
      </c>
      <c r="T1151" s="5" t="s">
        <v>25</v>
      </c>
      <c r="X1151" s="5" t="s">
        <v>1331</v>
      </c>
      <c r="Y1151" s="5" t="s">
        <v>1332</v>
      </c>
      <c r="Z1151" s="5" t="s">
        <v>1331</v>
      </c>
      <c r="AA1151" s="5" t="s">
        <v>24</v>
      </c>
      <c r="AB1151" s="6">
        <v>3</v>
      </c>
      <c r="AC1151" s="6">
        <v>3000</v>
      </c>
      <c r="AD1151" s="6">
        <f t="shared" si="89"/>
        <v>9000</v>
      </c>
      <c r="AE1151" s="6"/>
      <c r="AF1151" s="6">
        <f t="shared" si="90"/>
        <v>0</v>
      </c>
    </row>
    <row r="1152" spans="1:32" x14ac:dyDescent="0.2">
      <c r="A1152" s="1">
        <v>1066</v>
      </c>
      <c r="B1152" s="4" t="s">
        <v>60</v>
      </c>
      <c r="C1152" s="4">
        <v>46003</v>
      </c>
      <c r="D1152" s="5" t="s">
        <v>60</v>
      </c>
      <c r="E1152" s="5"/>
      <c r="F1152" s="5" t="s">
        <v>1331</v>
      </c>
      <c r="G1152" s="5" t="s">
        <v>1331</v>
      </c>
      <c r="H1152" s="5">
        <f t="shared" si="91"/>
        <v>16</v>
      </c>
      <c r="I1152" s="5"/>
      <c r="J1152" s="5" t="s">
        <v>1331</v>
      </c>
      <c r="K1152" s="5" t="s">
        <v>1331</v>
      </c>
      <c r="L1152" s="5" t="s">
        <v>1332</v>
      </c>
      <c r="M1152" s="5" t="s">
        <v>1331</v>
      </c>
      <c r="N1152" s="5" t="s">
        <v>24</v>
      </c>
      <c r="O1152" s="6">
        <v>1</v>
      </c>
      <c r="P1152" s="6">
        <v>3000</v>
      </c>
      <c r="Q1152" s="6">
        <f t="shared" si="87"/>
        <v>3000</v>
      </c>
      <c r="R1152" s="6"/>
      <c r="S1152" s="6">
        <f t="shared" si="88"/>
        <v>0</v>
      </c>
      <c r="T1152" s="5" t="s">
        <v>25</v>
      </c>
      <c r="X1152" s="5" t="s">
        <v>1331</v>
      </c>
      <c r="Y1152" s="5" t="s">
        <v>1332</v>
      </c>
      <c r="Z1152" s="5" t="s">
        <v>1331</v>
      </c>
      <c r="AA1152" s="5" t="s">
        <v>24</v>
      </c>
      <c r="AB1152" s="6">
        <v>1</v>
      </c>
      <c r="AC1152" s="6">
        <v>3000</v>
      </c>
      <c r="AD1152" s="6">
        <f t="shared" si="89"/>
        <v>3000</v>
      </c>
      <c r="AE1152" s="6"/>
      <c r="AF1152" s="6">
        <f t="shared" si="90"/>
        <v>0</v>
      </c>
    </row>
    <row r="1153" spans="1:32" x14ac:dyDescent="0.2">
      <c r="A1153" s="1">
        <v>1472</v>
      </c>
      <c r="B1153" s="5" t="s">
        <v>116</v>
      </c>
      <c r="C1153" s="4">
        <v>46004</v>
      </c>
      <c r="D1153" s="5" t="s">
        <v>116</v>
      </c>
      <c r="E1153" s="5"/>
      <c r="F1153" s="5" t="s">
        <v>1331</v>
      </c>
      <c r="G1153" s="5" t="s">
        <v>1331</v>
      </c>
      <c r="H1153" s="5">
        <f t="shared" si="91"/>
        <v>16</v>
      </c>
      <c r="I1153" s="5"/>
      <c r="J1153" s="5" t="s">
        <v>1331</v>
      </c>
      <c r="K1153" s="5" t="s">
        <v>1331</v>
      </c>
      <c r="L1153" s="5" t="s">
        <v>1332</v>
      </c>
      <c r="M1153" s="5" t="s">
        <v>1331</v>
      </c>
      <c r="N1153" s="5" t="s">
        <v>24</v>
      </c>
      <c r="O1153" s="6">
        <v>1</v>
      </c>
      <c r="P1153" s="6">
        <v>3000</v>
      </c>
      <c r="Q1153" s="6">
        <f t="shared" si="87"/>
        <v>3000</v>
      </c>
      <c r="R1153" s="6"/>
      <c r="S1153" s="6">
        <f t="shared" si="88"/>
        <v>0</v>
      </c>
      <c r="T1153" s="5" t="s">
        <v>25</v>
      </c>
      <c r="X1153" s="5" t="s">
        <v>1331</v>
      </c>
      <c r="Y1153" s="5" t="s">
        <v>1332</v>
      </c>
      <c r="Z1153" s="5" t="s">
        <v>1331</v>
      </c>
      <c r="AA1153" s="5" t="s">
        <v>24</v>
      </c>
      <c r="AB1153" s="6">
        <v>1</v>
      </c>
      <c r="AC1153" s="6">
        <v>3000</v>
      </c>
      <c r="AD1153" s="6">
        <f t="shared" si="89"/>
        <v>3000</v>
      </c>
      <c r="AE1153" s="6"/>
      <c r="AF1153" s="6">
        <f t="shared" si="90"/>
        <v>0</v>
      </c>
    </row>
    <row r="1154" spans="1:32" x14ac:dyDescent="0.2">
      <c r="A1154" s="1">
        <v>1899</v>
      </c>
      <c r="B1154" s="4" t="s">
        <v>57</v>
      </c>
      <c r="C1154" s="4">
        <v>46010</v>
      </c>
      <c r="D1154" s="5" t="s">
        <v>49</v>
      </c>
      <c r="E1154" s="5"/>
      <c r="F1154" s="5" t="s">
        <v>1331</v>
      </c>
      <c r="G1154" s="5" t="s">
        <v>1331</v>
      </c>
      <c r="H1154" s="5">
        <f t="shared" si="91"/>
        <v>16</v>
      </c>
      <c r="I1154" s="5"/>
      <c r="J1154" s="5" t="s">
        <v>1331</v>
      </c>
      <c r="K1154" s="5" t="s">
        <v>1331</v>
      </c>
      <c r="L1154" s="5" t="s">
        <v>1332</v>
      </c>
      <c r="M1154" s="5" t="s">
        <v>1331</v>
      </c>
      <c r="N1154" s="5" t="s">
        <v>24</v>
      </c>
      <c r="O1154" s="6">
        <v>20</v>
      </c>
      <c r="P1154" s="7">
        <v>3000</v>
      </c>
      <c r="Q1154" s="6">
        <f t="shared" si="87"/>
        <v>60000</v>
      </c>
      <c r="R1154" s="7">
        <v>1750</v>
      </c>
      <c r="S1154" s="6">
        <f t="shared" si="88"/>
        <v>35000</v>
      </c>
      <c r="T1154" s="5" t="s">
        <v>25</v>
      </c>
      <c r="X1154" s="5" t="s">
        <v>1331</v>
      </c>
      <c r="Y1154" s="5" t="s">
        <v>1332</v>
      </c>
      <c r="Z1154" s="5" t="s">
        <v>1331</v>
      </c>
      <c r="AA1154" s="5" t="s">
        <v>24</v>
      </c>
      <c r="AB1154" s="6">
        <v>20</v>
      </c>
      <c r="AC1154" s="7">
        <v>3000</v>
      </c>
      <c r="AD1154" s="6">
        <f t="shared" si="89"/>
        <v>60000</v>
      </c>
      <c r="AE1154" s="7">
        <v>1750</v>
      </c>
      <c r="AF1154" s="6">
        <f t="shared" si="90"/>
        <v>35000</v>
      </c>
    </row>
    <row r="1155" spans="1:32" x14ac:dyDescent="0.2">
      <c r="A1155" s="1">
        <v>2155</v>
      </c>
      <c r="B1155" s="4" t="s">
        <v>79</v>
      </c>
      <c r="C1155" s="4">
        <v>46011</v>
      </c>
      <c r="D1155" s="5" t="s">
        <v>1333</v>
      </c>
      <c r="E1155" s="5"/>
      <c r="F1155" s="5" t="s">
        <v>1331</v>
      </c>
      <c r="G1155" s="5" t="s">
        <v>1331</v>
      </c>
      <c r="H1155" s="5">
        <f t="shared" si="91"/>
        <v>16</v>
      </c>
      <c r="I1155" s="5"/>
      <c r="J1155" s="5" t="s">
        <v>1331</v>
      </c>
      <c r="K1155" s="5" t="s">
        <v>1331</v>
      </c>
      <c r="L1155" s="5" t="s">
        <v>1332</v>
      </c>
      <c r="M1155" s="5" t="s">
        <v>1331</v>
      </c>
      <c r="N1155" s="5" t="s">
        <v>24</v>
      </c>
      <c r="O1155" s="6">
        <v>1</v>
      </c>
      <c r="P1155" s="7">
        <v>3000</v>
      </c>
      <c r="Q1155" s="6">
        <f t="shared" si="87"/>
        <v>3000</v>
      </c>
      <c r="R1155" s="7">
        <v>1750</v>
      </c>
      <c r="S1155" s="6">
        <f t="shared" si="88"/>
        <v>1750</v>
      </c>
      <c r="T1155" s="5" t="s">
        <v>25</v>
      </c>
      <c r="X1155" s="5" t="s">
        <v>1331</v>
      </c>
      <c r="Y1155" s="5" t="s">
        <v>1332</v>
      </c>
      <c r="Z1155" s="5" t="s">
        <v>1331</v>
      </c>
      <c r="AA1155" s="5" t="s">
        <v>24</v>
      </c>
      <c r="AB1155" s="6">
        <v>1</v>
      </c>
      <c r="AC1155" s="7">
        <v>3000</v>
      </c>
      <c r="AD1155" s="6">
        <f t="shared" si="89"/>
        <v>3000</v>
      </c>
      <c r="AE1155" s="7">
        <v>1750</v>
      </c>
      <c r="AF1155" s="6">
        <f t="shared" si="90"/>
        <v>1750</v>
      </c>
    </row>
    <row r="1156" spans="1:32" x14ac:dyDescent="0.2">
      <c r="A1156" s="1">
        <v>657</v>
      </c>
      <c r="B1156" s="4" t="s">
        <v>85</v>
      </c>
      <c r="C1156" s="4">
        <v>45999</v>
      </c>
      <c r="D1156" s="5" t="s">
        <v>762</v>
      </c>
      <c r="E1156" s="5"/>
      <c r="F1156" s="5" t="s">
        <v>1334</v>
      </c>
      <c r="G1156" s="5" t="s">
        <v>1334</v>
      </c>
      <c r="H1156" s="5">
        <f t="shared" si="91"/>
        <v>9</v>
      </c>
      <c r="I1156" s="5"/>
      <c r="J1156" s="5" t="s">
        <v>1331</v>
      </c>
      <c r="K1156" s="5" t="s">
        <v>1331</v>
      </c>
      <c r="L1156" s="5" t="s">
        <v>1332</v>
      </c>
      <c r="M1156" s="5" t="s">
        <v>1331</v>
      </c>
      <c r="N1156" s="5" t="s">
        <v>24</v>
      </c>
      <c r="O1156" s="6">
        <v>1</v>
      </c>
      <c r="P1156" s="6">
        <v>3000</v>
      </c>
      <c r="Q1156" s="6">
        <f t="shared" si="87"/>
        <v>3000</v>
      </c>
      <c r="R1156" s="6"/>
      <c r="S1156" s="6">
        <f t="shared" si="88"/>
        <v>0</v>
      </c>
      <c r="T1156" s="5" t="s">
        <v>25</v>
      </c>
      <c r="X1156" s="5" t="s">
        <v>1334</v>
      </c>
      <c r="Y1156" s="5" t="s">
        <v>1332</v>
      </c>
      <c r="Z1156" s="5" t="s">
        <v>1331</v>
      </c>
      <c r="AA1156" s="5" t="s">
        <v>24</v>
      </c>
      <c r="AB1156" s="6">
        <v>1</v>
      </c>
      <c r="AC1156" s="6">
        <v>3000</v>
      </c>
      <c r="AD1156" s="6">
        <f t="shared" si="89"/>
        <v>3000</v>
      </c>
      <c r="AE1156" s="6"/>
      <c r="AF1156" s="6">
        <f t="shared" si="90"/>
        <v>0</v>
      </c>
    </row>
    <row r="1157" spans="1:32" x14ac:dyDescent="0.2">
      <c r="A1157" s="1">
        <v>817</v>
      </c>
      <c r="B1157" s="4" t="s">
        <v>85</v>
      </c>
      <c r="C1157" s="4">
        <v>46000</v>
      </c>
      <c r="D1157" s="5" t="s">
        <v>636</v>
      </c>
      <c r="E1157" s="5"/>
      <c r="F1157" s="5" t="s">
        <v>1335</v>
      </c>
      <c r="G1157" s="5" t="s">
        <v>1335</v>
      </c>
      <c r="H1157" s="5">
        <f t="shared" si="91"/>
        <v>17</v>
      </c>
      <c r="I1157" s="5"/>
      <c r="J1157" s="5" t="s">
        <v>1334</v>
      </c>
      <c r="K1157" s="5" t="s">
        <v>1334</v>
      </c>
      <c r="L1157" s="5" t="s">
        <v>1336</v>
      </c>
      <c r="M1157" s="5" t="s">
        <v>1334</v>
      </c>
      <c r="N1157" s="5" t="s">
        <v>24</v>
      </c>
      <c r="O1157" s="6">
        <v>7</v>
      </c>
      <c r="P1157" s="6">
        <v>5500</v>
      </c>
      <c r="Q1157" s="6">
        <f t="shared" si="87"/>
        <v>38500</v>
      </c>
      <c r="R1157" s="6"/>
      <c r="S1157" s="6">
        <f t="shared" si="88"/>
        <v>0</v>
      </c>
      <c r="T1157" s="5" t="s">
        <v>25</v>
      </c>
      <c r="X1157" s="5" t="s">
        <v>1335</v>
      </c>
      <c r="Y1157" s="5" t="s">
        <v>1336</v>
      </c>
      <c r="Z1157" s="5" t="s">
        <v>1334</v>
      </c>
      <c r="AA1157" s="5" t="s">
        <v>24</v>
      </c>
      <c r="AB1157" s="6">
        <v>7</v>
      </c>
      <c r="AC1157" s="6">
        <v>5500</v>
      </c>
      <c r="AD1157" s="6">
        <f t="shared" si="89"/>
        <v>38500</v>
      </c>
      <c r="AE1157" s="6"/>
      <c r="AF1157" s="6">
        <f t="shared" si="90"/>
        <v>0</v>
      </c>
    </row>
    <row r="1158" spans="1:32" x14ac:dyDescent="0.2">
      <c r="A1158" s="1">
        <v>613</v>
      </c>
      <c r="B1158" s="4" t="s">
        <v>85</v>
      </c>
      <c r="C1158" s="4">
        <v>45999</v>
      </c>
      <c r="D1158" s="5" t="s">
        <v>843</v>
      </c>
      <c r="E1158" s="5"/>
      <c r="F1158" s="5" t="s">
        <v>1337</v>
      </c>
      <c r="G1158" s="5" t="s">
        <v>1337</v>
      </c>
      <c r="H1158" s="5">
        <f t="shared" si="91"/>
        <v>16</v>
      </c>
      <c r="I1158" s="5"/>
      <c r="J1158" s="5" t="s">
        <v>1337</v>
      </c>
      <c r="K1158" s="5" t="s">
        <v>1337</v>
      </c>
      <c r="L1158" s="5" t="s">
        <v>1336</v>
      </c>
      <c r="M1158" s="5" t="s">
        <v>1337</v>
      </c>
      <c r="N1158" s="5" t="s">
        <v>24</v>
      </c>
      <c r="O1158" s="6">
        <v>1</v>
      </c>
      <c r="P1158" s="6">
        <v>6000</v>
      </c>
      <c r="Q1158" s="6">
        <f t="shared" si="87"/>
        <v>6000</v>
      </c>
      <c r="R1158" s="6"/>
      <c r="S1158" s="6">
        <f t="shared" si="88"/>
        <v>0</v>
      </c>
      <c r="T1158" s="5" t="s">
        <v>25</v>
      </c>
      <c r="X1158" s="5" t="s">
        <v>1337</v>
      </c>
      <c r="Y1158" s="5" t="s">
        <v>1336</v>
      </c>
      <c r="Z1158" s="5" t="s">
        <v>1337</v>
      </c>
      <c r="AA1158" s="5" t="s">
        <v>24</v>
      </c>
      <c r="AB1158" s="6">
        <v>1</v>
      </c>
      <c r="AC1158" s="6">
        <v>6000</v>
      </c>
      <c r="AD1158" s="6">
        <f t="shared" si="89"/>
        <v>6000</v>
      </c>
      <c r="AE1158" s="6"/>
      <c r="AF1158" s="6">
        <f t="shared" si="90"/>
        <v>0</v>
      </c>
    </row>
    <row r="1159" spans="1:32" x14ac:dyDescent="0.2">
      <c r="A1159" s="1">
        <v>1882</v>
      </c>
      <c r="B1159" s="4" t="s">
        <v>57</v>
      </c>
      <c r="C1159" s="4">
        <v>46010</v>
      </c>
      <c r="D1159" s="5" t="s">
        <v>47</v>
      </c>
      <c r="E1159" s="5"/>
      <c r="F1159" s="5" t="s">
        <v>1338</v>
      </c>
      <c r="G1159" s="5" t="s">
        <v>1338</v>
      </c>
      <c r="H1159" s="5">
        <f t="shared" si="91"/>
        <v>16</v>
      </c>
      <c r="I1159" s="5"/>
      <c r="J1159" s="5" t="s">
        <v>1337</v>
      </c>
      <c r="K1159" s="5" t="s">
        <v>1337</v>
      </c>
      <c r="L1159" s="5" t="s">
        <v>1336</v>
      </c>
      <c r="M1159" s="5" t="s">
        <v>1337</v>
      </c>
      <c r="N1159" s="5" t="s">
        <v>24</v>
      </c>
      <c r="O1159" s="6">
        <v>6</v>
      </c>
      <c r="P1159" s="7">
        <v>6000</v>
      </c>
      <c r="Q1159" s="6">
        <f t="shared" si="87"/>
        <v>36000</v>
      </c>
      <c r="R1159" s="7">
        <v>6500</v>
      </c>
      <c r="S1159" s="6">
        <f t="shared" si="88"/>
        <v>39000</v>
      </c>
      <c r="T1159" s="5" t="s">
        <v>25</v>
      </c>
      <c r="X1159" s="5" t="s">
        <v>1338</v>
      </c>
      <c r="Y1159" s="5" t="s">
        <v>1336</v>
      </c>
      <c r="Z1159" s="5" t="s">
        <v>1337</v>
      </c>
      <c r="AA1159" s="5" t="s">
        <v>24</v>
      </c>
      <c r="AB1159" s="6">
        <v>6</v>
      </c>
      <c r="AC1159" s="7">
        <v>6000</v>
      </c>
      <c r="AD1159" s="6">
        <f t="shared" si="89"/>
        <v>36000</v>
      </c>
      <c r="AE1159" s="7">
        <v>6500</v>
      </c>
      <c r="AF1159" s="6">
        <f t="shared" si="90"/>
        <v>39000</v>
      </c>
    </row>
    <row r="1160" spans="1:32" x14ac:dyDescent="0.2">
      <c r="A1160" s="1">
        <v>452</v>
      </c>
      <c r="B1160" s="4" t="s">
        <v>105</v>
      </c>
      <c r="C1160" s="4">
        <v>45999</v>
      </c>
      <c r="D1160" s="5" t="s">
        <v>132</v>
      </c>
      <c r="E1160" s="5"/>
      <c r="F1160" s="5" t="s">
        <v>1339</v>
      </c>
      <c r="G1160" s="5" t="s">
        <v>1339</v>
      </c>
      <c r="H1160" s="5">
        <f t="shared" si="91"/>
        <v>17</v>
      </c>
      <c r="I1160" s="5"/>
      <c r="J1160" s="5" t="s">
        <v>1337</v>
      </c>
      <c r="K1160" s="5" t="s">
        <v>1337</v>
      </c>
      <c r="L1160" s="5" t="s">
        <v>1336</v>
      </c>
      <c r="M1160" s="5" t="s">
        <v>1337</v>
      </c>
      <c r="N1160" s="5" t="s">
        <v>24</v>
      </c>
      <c r="O1160" s="6">
        <v>2</v>
      </c>
      <c r="P1160" s="6">
        <v>6000</v>
      </c>
      <c r="Q1160" s="6">
        <f t="shared" si="87"/>
        <v>12000</v>
      </c>
      <c r="R1160" s="6"/>
      <c r="S1160" s="6">
        <f t="shared" si="88"/>
        <v>0</v>
      </c>
      <c r="T1160" s="5" t="s">
        <v>25</v>
      </c>
      <c r="X1160" s="5" t="s">
        <v>1339</v>
      </c>
      <c r="Y1160" s="5" t="s">
        <v>1336</v>
      </c>
      <c r="Z1160" s="5" t="s">
        <v>1337</v>
      </c>
      <c r="AA1160" s="5" t="s">
        <v>24</v>
      </c>
      <c r="AB1160" s="6">
        <v>2</v>
      </c>
      <c r="AC1160" s="6">
        <v>6000</v>
      </c>
      <c r="AD1160" s="6">
        <f t="shared" si="89"/>
        <v>12000</v>
      </c>
      <c r="AE1160" s="6"/>
      <c r="AF1160" s="6">
        <f t="shared" si="90"/>
        <v>0</v>
      </c>
    </row>
    <row r="1161" spans="1:32" x14ac:dyDescent="0.2">
      <c r="A1161" s="1">
        <v>462</v>
      </c>
      <c r="B1161" s="4" t="s">
        <v>105</v>
      </c>
      <c r="C1161" s="4">
        <v>45999</v>
      </c>
      <c r="D1161" s="5" t="s">
        <v>141</v>
      </c>
      <c r="E1161" s="5"/>
      <c r="F1161" s="5" t="s">
        <v>1339</v>
      </c>
      <c r="G1161" s="5" t="s">
        <v>1339</v>
      </c>
      <c r="H1161" s="5">
        <f t="shared" si="91"/>
        <v>17</v>
      </c>
      <c r="I1161" s="5"/>
      <c r="J1161" s="5" t="s">
        <v>1337</v>
      </c>
      <c r="K1161" s="5" t="s">
        <v>1337</v>
      </c>
      <c r="L1161" s="5" t="s">
        <v>1336</v>
      </c>
      <c r="M1161" s="5" t="s">
        <v>1337</v>
      </c>
      <c r="N1161" s="5" t="s">
        <v>24</v>
      </c>
      <c r="O1161" s="6">
        <v>1</v>
      </c>
      <c r="P1161" s="6">
        <v>6000</v>
      </c>
      <c r="Q1161" s="6">
        <f t="shared" ref="Q1161:Q1224" si="92">+IFERROR(O1161*P1161,0)</f>
        <v>6000</v>
      </c>
      <c r="R1161" s="6"/>
      <c r="S1161" s="6">
        <f t="shared" ref="S1161:S1224" si="93">+IFERROR(O1161*R1161,0)</f>
        <v>0</v>
      </c>
      <c r="T1161" s="5" t="s">
        <v>25</v>
      </c>
      <c r="X1161" s="5" t="s">
        <v>1339</v>
      </c>
      <c r="Y1161" s="5" t="s">
        <v>1336</v>
      </c>
      <c r="Z1161" s="5" t="s">
        <v>1337</v>
      </c>
      <c r="AA1161" s="5" t="s">
        <v>24</v>
      </c>
      <c r="AB1161" s="6">
        <v>1</v>
      </c>
      <c r="AC1161" s="6">
        <v>6000</v>
      </c>
      <c r="AD1161" s="6">
        <f t="shared" ref="AD1161:AD1224" si="94">+IFERROR(AB1161*AC1161,0)</f>
        <v>6000</v>
      </c>
      <c r="AE1161" s="6"/>
      <c r="AF1161" s="6">
        <f t="shared" ref="AF1161:AF1224" si="95">+IFERROR(AB1161*AE1161,0)</f>
        <v>0</v>
      </c>
    </row>
    <row r="1162" spans="1:32" x14ac:dyDescent="0.2">
      <c r="A1162" s="1">
        <v>815</v>
      </c>
      <c r="B1162" s="4" t="s">
        <v>85</v>
      </c>
      <c r="C1162" s="4">
        <v>46000</v>
      </c>
      <c r="D1162" s="5" t="s">
        <v>636</v>
      </c>
      <c r="E1162" s="5"/>
      <c r="F1162" s="5" t="s">
        <v>1339</v>
      </c>
      <c r="G1162" s="5" t="s">
        <v>1339</v>
      </c>
      <c r="H1162" s="5">
        <f t="shared" ref="H1162:H1225" si="96">+LEN(G1162)</f>
        <v>17</v>
      </c>
      <c r="I1162" s="5"/>
      <c r="J1162" s="5" t="s">
        <v>1337</v>
      </c>
      <c r="K1162" s="5" t="s">
        <v>1337</v>
      </c>
      <c r="L1162" s="5" t="s">
        <v>1336</v>
      </c>
      <c r="M1162" s="5" t="s">
        <v>1337</v>
      </c>
      <c r="N1162" s="5" t="s">
        <v>24</v>
      </c>
      <c r="O1162" s="6">
        <v>1</v>
      </c>
      <c r="P1162" s="6">
        <v>6000</v>
      </c>
      <c r="Q1162" s="6">
        <f t="shared" si="92"/>
        <v>6000</v>
      </c>
      <c r="R1162" s="6"/>
      <c r="S1162" s="6">
        <f t="shared" si="93"/>
        <v>0</v>
      </c>
      <c r="T1162" s="5" t="s">
        <v>25</v>
      </c>
      <c r="X1162" s="5" t="s">
        <v>1339</v>
      </c>
      <c r="Y1162" s="5" t="s">
        <v>1336</v>
      </c>
      <c r="Z1162" s="5" t="s">
        <v>1337</v>
      </c>
      <c r="AA1162" s="5" t="s">
        <v>24</v>
      </c>
      <c r="AB1162" s="6">
        <v>1</v>
      </c>
      <c r="AC1162" s="6">
        <v>6000</v>
      </c>
      <c r="AD1162" s="6">
        <f t="shared" si="94"/>
        <v>6000</v>
      </c>
      <c r="AE1162" s="6"/>
      <c r="AF1162" s="6">
        <f t="shared" si="95"/>
        <v>0</v>
      </c>
    </row>
    <row r="1163" spans="1:32" x14ac:dyDescent="0.2">
      <c r="A1163" s="1">
        <v>590</v>
      </c>
      <c r="B1163" s="4" t="s">
        <v>85</v>
      </c>
      <c r="C1163" s="4">
        <v>45999</v>
      </c>
      <c r="D1163" s="5" t="s">
        <v>201</v>
      </c>
      <c r="E1163" s="5"/>
      <c r="F1163" s="5" t="s">
        <v>1340</v>
      </c>
      <c r="G1163" s="5" t="s">
        <v>1340</v>
      </c>
      <c r="H1163" s="5">
        <f t="shared" si="96"/>
        <v>16</v>
      </c>
      <c r="I1163" s="5"/>
      <c r="J1163" s="5" t="s">
        <v>1337</v>
      </c>
      <c r="K1163" s="5" t="s">
        <v>1337</v>
      </c>
      <c r="L1163" s="5" t="s">
        <v>1336</v>
      </c>
      <c r="M1163" s="5" t="s">
        <v>1337</v>
      </c>
      <c r="N1163" s="5" t="s">
        <v>24</v>
      </c>
      <c r="O1163" s="6">
        <v>1</v>
      </c>
      <c r="P1163" s="6">
        <v>6000</v>
      </c>
      <c r="Q1163" s="6">
        <f t="shared" si="92"/>
        <v>6000</v>
      </c>
      <c r="R1163" s="6"/>
      <c r="S1163" s="6">
        <f t="shared" si="93"/>
        <v>0</v>
      </c>
      <c r="T1163" s="5" t="s">
        <v>25</v>
      </c>
      <c r="X1163" s="5" t="s">
        <v>1340</v>
      </c>
      <c r="Y1163" s="5" t="s">
        <v>1336</v>
      </c>
      <c r="Z1163" s="5" t="s">
        <v>1337</v>
      </c>
      <c r="AA1163" s="5" t="s">
        <v>24</v>
      </c>
      <c r="AB1163" s="6">
        <v>1</v>
      </c>
      <c r="AC1163" s="6">
        <v>6000</v>
      </c>
      <c r="AD1163" s="6">
        <f t="shared" si="94"/>
        <v>6000</v>
      </c>
      <c r="AE1163" s="6"/>
      <c r="AF1163" s="6">
        <f t="shared" si="95"/>
        <v>0</v>
      </c>
    </row>
    <row r="1164" spans="1:32" x14ac:dyDescent="0.2">
      <c r="A1164" s="1">
        <v>482</v>
      </c>
      <c r="B1164" s="4" t="s">
        <v>105</v>
      </c>
      <c r="C1164" s="4">
        <v>45999</v>
      </c>
      <c r="D1164" s="5" t="s">
        <v>143</v>
      </c>
      <c r="E1164" s="5"/>
      <c r="F1164" s="5" t="s">
        <v>1341</v>
      </c>
      <c r="G1164" s="5" t="s">
        <v>1341</v>
      </c>
      <c r="H1164" s="5">
        <f t="shared" si="96"/>
        <v>17</v>
      </c>
      <c r="I1164" s="5"/>
      <c r="J1164" s="5" t="s">
        <v>1341</v>
      </c>
      <c r="K1164" s="5" t="s">
        <v>1341</v>
      </c>
      <c r="L1164" s="5" t="s">
        <v>1336</v>
      </c>
      <c r="M1164" s="5" t="s">
        <v>1341</v>
      </c>
      <c r="N1164" s="5" t="s">
        <v>24</v>
      </c>
      <c r="O1164" s="6">
        <v>1</v>
      </c>
      <c r="P1164" s="6">
        <v>3000</v>
      </c>
      <c r="Q1164" s="6">
        <f t="shared" si="92"/>
        <v>3000</v>
      </c>
      <c r="R1164" s="6"/>
      <c r="S1164" s="6">
        <f t="shared" si="93"/>
        <v>0</v>
      </c>
      <c r="T1164" s="5" t="s">
        <v>25</v>
      </c>
      <c r="X1164" s="5" t="s">
        <v>1341</v>
      </c>
      <c r="Y1164" s="5" t="s">
        <v>1336</v>
      </c>
      <c r="Z1164" s="5" t="s">
        <v>1341</v>
      </c>
      <c r="AA1164" s="5" t="s">
        <v>24</v>
      </c>
      <c r="AB1164" s="6">
        <v>1</v>
      </c>
      <c r="AC1164" s="6">
        <v>3000</v>
      </c>
      <c r="AD1164" s="6">
        <f t="shared" si="94"/>
        <v>3000</v>
      </c>
      <c r="AE1164" s="6"/>
      <c r="AF1164" s="6">
        <f t="shared" si="95"/>
        <v>0</v>
      </c>
    </row>
    <row r="1165" spans="1:32" x14ac:dyDescent="0.2">
      <c r="A1165" s="1">
        <v>1883</v>
      </c>
      <c r="B1165" s="4" t="s">
        <v>57</v>
      </c>
      <c r="C1165" s="4">
        <v>46010</v>
      </c>
      <c r="D1165" s="5" t="s">
        <v>47</v>
      </c>
      <c r="E1165" s="5"/>
      <c r="F1165" s="5" t="s">
        <v>1342</v>
      </c>
      <c r="G1165" s="5" t="s">
        <v>1342</v>
      </c>
      <c r="H1165" s="5">
        <f t="shared" si="96"/>
        <v>16</v>
      </c>
      <c r="I1165" s="5"/>
      <c r="J1165" s="5" t="s">
        <v>1341</v>
      </c>
      <c r="K1165" s="5" t="s">
        <v>1341</v>
      </c>
      <c r="L1165" s="5" t="s">
        <v>1336</v>
      </c>
      <c r="M1165" s="5" t="s">
        <v>1341</v>
      </c>
      <c r="N1165" s="5" t="s">
        <v>24</v>
      </c>
      <c r="O1165" s="6">
        <v>3</v>
      </c>
      <c r="P1165" s="7">
        <v>3500</v>
      </c>
      <c r="Q1165" s="6">
        <f t="shared" si="92"/>
        <v>10500</v>
      </c>
      <c r="R1165" s="7">
        <v>3000</v>
      </c>
      <c r="S1165" s="6">
        <f t="shared" si="93"/>
        <v>9000</v>
      </c>
      <c r="T1165" s="5" t="s">
        <v>25</v>
      </c>
      <c r="X1165" s="5" t="s">
        <v>1342</v>
      </c>
      <c r="Y1165" s="5" t="s">
        <v>1336</v>
      </c>
      <c r="Z1165" s="5" t="s">
        <v>1341</v>
      </c>
      <c r="AA1165" s="5" t="s">
        <v>24</v>
      </c>
      <c r="AB1165" s="6">
        <v>3</v>
      </c>
      <c r="AC1165" s="7">
        <v>3500</v>
      </c>
      <c r="AD1165" s="6">
        <f t="shared" si="94"/>
        <v>10500</v>
      </c>
      <c r="AE1165" s="7">
        <v>3000</v>
      </c>
      <c r="AF1165" s="6">
        <f t="shared" si="95"/>
        <v>9000</v>
      </c>
    </row>
    <row r="1166" spans="1:32" x14ac:dyDescent="0.2">
      <c r="A1166" s="1">
        <v>814</v>
      </c>
      <c r="B1166" s="4" t="s">
        <v>85</v>
      </c>
      <c r="C1166" s="4">
        <v>46000</v>
      </c>
      <c r="D1166" s="5" t="s">
        <v>636</v>
      </c>
      <c r="E1166" s="5"/>
      <c r="F1166" s="5" t="s">
        <v>1343</v>
      </c>
      <c r="G1166" s="5" t="s">
        <v>1343</v>
      </c>
      <c r="H1166" s="5">
        <f t="shared" si="96"/>
        <v>17</v>
      </c>
      <c r="I1166" s="5"/>
      <c r="J1166" s="5" t="s">
        <v>1341</v>
      </c>
      <c r="K1166" s="5" t="s">
        <v>1341</v>
      </c>
      <c r="L1166" s="5" t="s">
        <v>1336</v>
      </c>
      <c r="M1166" s="5" t="s">
        <v>1341</v>
      </c>
      <c r="N1166" s="5" t="s">
        <v>24</v>
      </c>
      <c r="O1166" s="6">
        <v>5</v>
      </c>
      <c r="P1166" s="6">
        <v>3000</v>
      </c>
      <c r="Q1166" s="6">
        <f t="shared" si="92"/>
        <v>15000</v>
      </c>
      <c r="R1166" s="6"/>
      <c r="S1166" s="6">
        <f t="shared" si="93"/>
        <v>0</v>
      </c>
      <c r="T1166" s="5" t="s">
        <v>25</v>
      </c>
      <c r="X1166" s="5" t="s">
        <v>1343</v>
      </c>
      <c r="Y1166" s="5" t="s">
        <v>1336</v>
      </c>
      <c r="Z1166" s="5" t="s">
        <v>1341</v>
      </c>
      <c r="AA1166" s="5" t="s">
        <v>24</v>
      </c>
      <c r="AB1166" s="6">
        <v>5</v>
      </c>
      <c r="AC1166" s="6">
        <v>3000</v>
      </c>
      <c r="AD1166" s="6">
        <f t="shared" si="94"/>
        <v>15000</v>
      </c>
      <c r="AE1166" s="6"/>
      <c r="AF1166" s="6">
        <f t="shared" si="95"/>
        <v>0</v>
      </c>
    </row>
    <row r="1167" spans="1:32" x14ac:dyDescent="0.2">
      <c r="A1167" s="1">
        <v>1004</v>
      </c>
      <c r="B1167" s="4" t="s">
        <v>60</v>
      </c>
      <c r="C1167" s="4">
        <v>46002</v>
      </c>
      <c r="D1167" s="5" t="s">
        <v>60</v>
      </c>
      <c r="E1167" s="5"/>
      <c r="F1167" s="5" t="s">
        <v>1344</v>
      </c>
      <c r="G1167" s="5" t="s">
        <v>1344</v>
      </c>
      <c r="H1167" s="5">
        <f t="shared" si="96"/>
        <v>14</v>
      </c>
      <c r="I1167" s="5"/>
      <c r="J1167" s="5" t="s">
        <v>1345</v>
      </c>
      <c r="K1167" s="5" t="s">
        <v>1345</v>
      </c>
      <c r="L1167" s="5" t="s">
        <v>1346</v>
      </c>
      <c r="M1167" s="5" t="s">
        <v>1345</v>
      </c>
      <c r="N1167" s="5" t="s">
        <v>24</v>
      </c>
      <c r="O1167" s="6">
        <v>4</v>
      </c>
      <c r="P1167" s="6">
        <v>750</v>
      </c>
      <c r="Q1167" s="6">
        <f t="shared" si="92"/>
        <v>3000</v>
      </c>
      <c r="R1167" s="6"/>
      <c r="S1167" s="6">
        <f t="shared" si="93"/>
        <v>0</v>
      </c>
      <c r="T1167" s="5" t="s">
        <v>25</v>
      </c>
      <c r="X1167" s="5" t="s">
        <v>1344</v>
      </c>
      <c r="Y1167" s="5" t="s">
        <v>1346</v>
      </c>
      <c r="Z1167" s="5" t="s">
        <v>1345</v>
      </c>
      <c r="AA1167" s="5" t="s">
        <v>24</v>
      </c>
      <c r="AB1167" s="6">
        <v>4</v>
      </c>
      <c r="AC1167" s="6">
        <v>750</v>
      </c>
      <c r="AD1167" s="6">
        <f t="shared" si="94"/>
        <v>3000</v>
      </c>
      <c r="AE1167" s="6"/>
      <c r="AF1167" s="6">
        <f t="shared" si="95"/>
        <v>0</v>
      </c>
    </row>
    <row r="1168" spans="1:32" x14ac:dyDescent="0.2">
      <c r="A1168" s="1">
        <v>3</v>
      </c>
      <c r="B1168" s="4" t="s">
        <v>27</v>
      </c>
      <c r="C1168" s="4">
        <v>45998</v>
      </c>
      <c r="D1168" s="5" t="s">
        <v>35</v>
      </c>
      <c r="E1168" s="5"/>
      <c r="F1168" s="5" t="s">
        <v>1347</v>
      </c>
      <c r="G1168" s="5" t="s">
        <v>1347</v>
      </c>
      <c r="H1168" s="5">
        <f t="shared" si="96"/>
        <v>15</v>
      </c>
      <c r="I1168" s="5"/>
      <c r="J1168" s="5" t="s">
        <v>1345</v>
      </c>
      <c r="K1168" s="5" t="s">
        <v>1345</v>
      </c>
      <c r="L1168" s="5" t="s">
        <v>1346</v>
      </c>
      <c r="M1168" s="5" t="s">
        <v>1345</v>
      </c>
      <c r="N1168" s="5" t="s">
        <v>241</v>
      </c>
      <c r="O1168" s="6">
        <v>25</v>
      </c>
      <c r="P1168" s="6">
        <v>500</v>
      </c>
      <c r="Q1168" s="6">
        <f t="shared" si="92"/>
        <v>12500</v>
      </c>
      <c r="R1168" s="6"/>
      <c r="S1168" s="6">
        <f t="shared" si="93"/>
        <v>0</v>
      </c>
      <c r="T1168" s="5" t="s">
        <v>25</v>
      </c>
      <c r="X1168" s="5" t="s">
        <v>1347</v>
      </c>
      <c r="Y1168" s="5" t="s">
        <v>1346</v>
      </c>
      <c r="Z1168" s="5" t="s">
        <v>1345</v>
      </c>
      <c r="AA1168" s="5" t="s">
        <v>241</v>
      </c>
      <c r="AB1168" s="6">
        <v>25</v>
      </c>
      <c r="AC1168" s="6">
        <v>500</v>
      </c>
      <c r="AD1168" s="6">
        <f t="shared" si="94"/>
        <v>12500</v>
      </c>
      <c r="AE1168" s="6"/>
      <c r="AF1168" s="6">
        <f t="shared" si="95"/>
        <v>0</v>
      </c>
    </row>
    <row r="1169" spans="1:32" x14ac:dyDescent="0.2">
      <c r="A1169" s="1">
        <v>776</v>
      </c>
      <c r="B1169" s="4" t="s">
        <v>85</v>
      </c>
      <c r="C1169" s="4">
        <v>46000</v>
      </c>
      <c r="D1169" s="5" t="s">
        <v>534</v>
      </c>
      <c r="E1169" s="5"/>
      <c r="F1169" s="5" t="s">
        <v>1348</v>
      </c>
      <c r="G1169" s="5" t="s">
        <v>1348</v>
      </c>
      <c r="H1169" s="5">
        <f t="shared" si="96"/>
        <v>13</v>
      </c>
      <c r="I1169" s="5"/>
      <c r="J1169" s="5" t="s">
        <v>1348</v>
      </c>
      <c r="K1169" s="5" t="s">
        <v>1348</v>
      </c>
      <c r="L1169" s="5" t="s">
        <v>1346</v>
      </c>
      <c r="M1169" s="5" t="s">
        <v>1348</v>
      </c>
      <c r="N1169" s="5" t="s">
        <v>24</v>
      </c>
      <c r="O1169" s="6">
        <v>20</v>
      </c>
      <c r="P1169" s="6">
        <v>500</v>
      </c>
      <c r="Q1169" s="6">
        <f t="shared" si="92"/>
        <v>10000</v>
      </c>
      <c r="R1169" s="6"/>
      <c r="S1169" s="6">
        <f t="shared" si="93"/>
        <v>0</v>
      </c>
      <c r="T1169" s="5" t="s">
        <v>25</v>
      </c>
      <c r="X1169" s="5" t="s">
        <v>1348</v>
      </c>
      <c r="Y1169" s="5" t="s">
        <v>1346</v>
      </c>
      <c r="Z1169" s="5" t="s">
        <v>1348</v>
      </c>
      <c r="AA1169" s="5" t="s">
        <v>24</v>
      </c>
      <c r="AB1169" s="6">
        <v>20</v>
      </c>
      <c r="AC1169" s="6">
        <v>500</v>
      </c>
      <c r="AD1169" s="6">
        <f t="shared" si="94"/>
        <v>10000</v>
      </c>
      <c r="AE1169" s="6"/>
      <c r="AF1169" s="6">
        <f t="shared" si="95"/>
        <v>0</v>
      </c>
    </row>
    <row r="1170" spans="1:32" x14ac:dyDescent="0.2">
      <c r="A1170" s="1">
        <v>1012</v>
      </c>
      <c r="B1170" s="4" t="s">
        <v>60</v>
      </c>
      <c r="C1170" s="4">
        <v>46003</v>
      </c>
      <c r="D1170" s="5" t="s">
        <v>60</v>
      </c>
      <c r="E1170" s="5"/>
      <c r="F1170" s="5" t="s">
        <v>1348</v>
      </c>
      <c r="G1170" s="5" t="s">
        <v>1348</v>
      </c>
      <c r="H1170" s="5">
        <f t="shared" si="96"/>
        <v>13</v>
      </c>
      <c r="I1170" s="5"/>
      <c r="J1170" s="5" t="s">
        <v>1348</v>
      </c>
      <c r="K1170" s="5" t="s">
        <v>1348</v>
      </c>
      <c r="L1170" s="5" t="s">
        <v>1346</v>
      </c>
      <c r="M1170" s="5" t="s">
        <v>1348</v>
      </c>
      <c r="N1170" s="5" t="s">
        <v>24</v>
      </c>
      <c r="O1170" s="6">
        <v>20</v>
      </c>
      <c r="P1170" s="6">
        <v>500</v>
      </c>
      <c r="Q1170" s="6">
        <f t="shared" si="92"/>
        <v>10000</v>
      </c>
      <c r="R1170" s="6"/>
      <c r="S1170" s="6">
        <f t="shared" si="93"/>
        <v>0</v>
      </c>
      <c r="T1170" s="5" t="s">
        <v>25</v>
      </c>
      <c r="X1170" s="5" t="s">
        <v>1348</v>
      </c>
      <c r="Y1170" s="5" t="s">
        <v>1346</v>
      </c>
      <c r="Z1170" s="5" t="s">
        <v>1348</v>
      </c>
      <c r="AA1170" s="5" t="s">
        <v>24</v>
      </c>
      <c r="AB1170" s="6">
        <v>20</v>
      </c>
      <c r="AC1170" s="6">
        <v>500</v>
      </c>
      <c r="AD1170" s="6">
        <f t="shared" si="94"/>
        <v>10000</v>
      </c>
      <c r="AE1170" s="6"/>
      <c r="AF1170" s="6">
        <f t="shared" si="95"/>
        <v>0</v>
      </c>
    </row>
    <row r="1171" spans="1:32" x14ac:dyDescent="0.2">
      <c r="A1171" s="1">
        <v>1107</v>
      </c>
      <c r="B1171" s="4" t="s">
        <v>60</v>
      </c>
      <c r="C1171" s="4">
        <v>46003</v>
      </c>
      <c r="D1171" s="5" t="s">
        <v>60</v>
      </c>
      <c r="E1171" s="5"/>
      <c r="F1171" s="5" t="s">
        <v>1348</v>
      </c>
      <c r="G1171" s="5" t="s">
        <v>1348</v>
      </c>
      <c r="H1171" s="5">
        <f t="shared" si="96"/>
        <v>13</v>
      </c>
      <c r="I1171" s="5"/>
      <c r="J1171" s="5" t="s">
        <v>1348</v>
      </c>
      <c r="K1171" s="5" t="s">
        <v>1348</v>
      </c>
      <c r="L1171" s="5" t="s">
        <v>1346</v>
      </c>
      <c r="M1171" s="5" t="s">
        <v>1348</v>
      </c>
      <c r="N1171" s="5" t="s">
        <v>24</v>
      </c>
      <c r="O1171" s="6">
        <v>20</v>
      </c>
      <c r="P1171" s="6">
        <v>500</v>
      </c>
      <c r="Q1171" s="6">
        <f t="shared" si="92"/>
        <v>10000</v>
      </c>
      <c r="R1171" s="6"/>
      <c r="S1171" s="6">
        <f t="shared" si="93"/>
        <v>0</v>
      </c>
      <c r="T1171" s="5" t="s">
        <v>25</v>
      </c>
      <c r="X1171" s="5" t="s">
        <v>1348</v>
      </c>
      <c r="Y1171" s="5" t="s">
        <v>1346</v>
      </c>
      <c r="Z1171" s="5" t="s">
        <v>1348</v>
      </c>
      <c r="AA1171" s="5" t="s">
        <v>24</v>
      </c>
      <c r="AB1171" s="6">
        <v>20</v>
      </c>
      <c r="AC1171" s="6">
        <v>500</v>
      </c>
      <c r="AD1171" s="6">
        <f t="shared" si="94"/>
        <v>10000</v>
      </c>
      <c r="AE1171" s="6"/>
      <c r="AF1171" s="6">
        <f t="shared" si="95"/>
        <v>0</v>
      </c>
    </row>
    <row r="1172" spans="1:32" x14ac:dyDescent="0.2">
      <c r="A1172" s="1">
        <v>456</v>
      </c>
      <c r="B1172" s="4" t="s">
        <v>105</v>
      </c>
      <c r="C1172" s="4">
        <v>45999</v>
      </c>
      <c r="D1172" s="5" t="s">
        <v>141</v>
      </c>
      <c r="E1172" s="5"/>
      <c r="F1172" s="5" t="s">
        <v>1349</v>
      </c>
      <c r="G1172" s="5" t="s">
        <v>1349</v>
      </c>
      <c r="H1172" s="5">
        <f t="shared" si="96"/>
        <v>13</v>
      </c>
      <c r="I1172" s="5"/>
      <c r="J1172" s="5" t="s">
        <v>1349</v>
      </c>
      <c r="K1172" s="5" t="s">
        <v>1349</v>
      </c>
      <c r="L1172" s="5" t="s">
        <v>1346</v>
      </c>
      <c r="M1172" s="5" t="s">
        <v>1349</v>
      </c>
      <c r="N1172" s="5" t="s">
        <v>24</v>
      </c>
      <c r="O1172" s="6">
        <v>3</v>
      </c>
      <c r="P1172" s="6">
        <v>750</v>
      </c>
      <c r="Q1172" s="6">
        <f t="shared" si="92"/>
        <v>2250</v>
      </c>
      <c r="R1172" s="6"/>
      <c r="S1172" s="6">
        <f t="shared" si="93"/>
        <v>0</v>
      </c>
      <c r="T1172" s="5" t="s">
        <v>25</v>
      </c>
      <c r="X1172" s="5" t="s">
        <v>1349</v>
      </c>
      <c r="Y1172" s="5" t="s">
        <v>1346</v>
      </c>
      <c r="Z1172" s="5" t="s">
        <v>1349</v>
      </c>
      <c r="AA1172" s="5" t="s">
        <v>24</v>
      </c>
      <c r="AB1172" s="6">
        <v>3</v>
      </c>
      <c r="AC1172" s="6">
        <v>750</v>
      </c>
      <c r="AD1172" s="6">
        <f t="shared" si="94"/>
        <v>2250</v>
      </c>
      <c r="AE1172" s="6"/>
      <c r="AF1172" s="6">
        <f t="shared" si="95"/>
        <v>0</v>
      </c>
    </row>
    <row r="1173" spans="1:32" x14ac:dyDescent="0.2">
      <c r="A1173" s="1">
        <v>480</v>
      </c>
      <c r="B1173" s="4" t="s">
        <v>105</v>
      </c>
      <c r="C1173" s="4">
        <v>45999</v>
      </c>
      <c r="D1173" s="5" t="s">
        <v>138</v>
      </c>
      <c r="E1173" s="5"/>
      <c r="F1173" s="5" t="s">
        <v>1349</v>
      </c>
      <c r="G1173" s="5" t="s">
        <v>1349</v>
      </c>
      <c r="H1173" s="5">
        <f t="shared" si="96"/>
        <v>13</v>
      </c>
      <c r="I1173" s="5"/>
      <c r="J1173" s="5" t="s">
        <v>1349</v>
      </c>
      <c r="K1173" s="5" t="s">
        <v>1349</v>
      </c>
      <c r="L1173" s="5" t="s">
        <v>1346</v>
      </c>
      <c r="M1173" s="5" t="s">
        <v>1349</v>
      </c>
      <c r="N1173" s="5" t="s">
        <v>24</v>
      </c>
      <c r="O1173" s="6">
        <v>1</v>
      </c>
      <c r="P1173" s="6">
        <v>750</v>
      </c>
      <c r="Q1173" s="6">
        <f t="shared" si="92"/>
        <v>750</v>
      </c>
      <c r="R1173" s="6"/>
      <c r="S1173" s="6">
        <f t="shared" si="93"/>
        <v>0</v>
      </c>
      <c r="T1173" s="5" t="s">
        <v>25</v>
      </c>
      <c r="X1173" s="5" t="s">
        <v>1349</v>
      </c>
      <c r="Y1173" s="5" t="s">
        <v>1346</v>
      </c>
      <c r="Z1173" s="5" t="s">
        <v>1349</v>
      </c>
      <c r="AA1173" s="5" t="s">
        <v>24</v>
      </c>
      <c r="AB1173" s="6">
        <v>1</v>
      </c>
      <c r="AC1173" s="6">
        <v>750</v>
      </c>
      <c r="AD1173" s="6">
        <f t="shared" si="94"/>
        <v>750</v>
      </c>
      <c r="AE1173" s="6"/>
      <c r="AF1173" s="6">
        <f t="shared" si="95"/>
        <v>0</v>
      </c>
    </row>
    <row r="1174" spans="1:32" x14ac:dyDescent="0.2">
      <c r="A1174" s="1">
        <v>584</v>
      </c>
      <c r="B1174" s="4" t="s">
        <v>85</v>
      </c>
      <c r="C1174" s="4">
        <v>45999</v>
      </c>
      <c r="D1174" s="5" t="s">
        <v>145</v>
      </c>
      <c r="E1174" s="5"/>
      <c r="F1174" s="5" t="s">
        <v>1349</v>
      </c>
      <c r="G1174" s="5" t="s">
        <v>1349</v>
      </c>
      <c r="H1174" s="5">
        <f t="shared" si="96"/>
        <v>13</v>
      </c>
      <c r="I1174" s="5"/>
      <c r="J1174" s="5" t="s">
        <v>1349</v>
      </c>
      <c r="K1174" s="5" t="s">
        <v>1349</v>
      </c>
      <c r="L1174" s="5" t="s">
        <v>1346</v>
      </c>
      <c r="M1174" s="5" t="s">
        <v>1349</v>
      </c>
      <c r="N1174" s="5" t="s">
        <v>24</v>
      </c>
      <c r="O1174" s="6">
        <v>1</v>
      </c>
      <c r="P1174" s="6">
        <v>750</v>
      </c>
      <c r="Q1174" s="6">
        <f t="shared" si="92"/>
        <v>750</v>
      </c>
      <c r="R1174" s="6"/>
      <c r="S1174" s="6">
        <f t="shared" si="93"/>
        <v>0</v>
      </c>
      <c r="T1174" s="5" t="s">
        <v>25</v>
      </c>
      <c r="X1174" s="5" t="s">
        <v>1349</v>
      </c>
      <c r="Y1174" s="5" t="s">
        <v>1346</v>
      </c>
      <c r="Z1174" s="5" t="s">
        <v>1349</v>
      </c>
      <c r="AA1174" s="5" t="s">
        <v>24</v>
      </c>
      <c r="AB1174" s="6">
        <v>1</v>
      </c>
      <c r="AC1174" s="6">
        <v>750</v>
      </c>
      <c r="AD1174" s="6">
        <f t="shared" si="94"/>
        <v>750</v>
      </c>
      <c r="AE1174" s="6"/>
      <c r="AF1174" s="6">
        <f t="shared" si="95"/>
        <v>0</v>
      </c>
    </row>
    <row r="1175" spans="1:32" x14ac:dyDescent="0.2">
      <c r="A1175" s="1">
        <v>986</v>
      </c>
      <c r="B1175" s="4" t="s">
        <v>60</v>
      </c>
      <c r="C1175" s="4">
        <v>46002</v>
      </c>
      <c r="D1175" s="5" t="s">
        <v>60</v>
      </c>
      <c r="E1175" s="5"/>
      <c r="F1175" s="5" t="s">
        <v>1349</v>
      </c>
      <c r="G1175" s="5" t="s">
        <v>1349</v>
      </c>
      <c r="H1175" s="5">
        <f t="shared" si="96"/>
        <v>13</v>
      </c>
      <c r="I1175" s="5"/>
      <c r="J1175" s="5" t="s">
        <v>1349</v>
      </c>
      <c r="K1175" s="5" t="s">
        <v>1349</v>
      </c>
      <c r="L1175" s="5" t="s">
        <v>1346</v>
      </c>
      <c r="M1175" s="5" t="s">
        <v>1349</v>
      </c>
      <c r="N1175" s="5" t="s">
        <v>24</v>
      </c>
      <c r="O1175" s="6">
        <v>2</v>
      </c>
      <c r="P1175" s="6">
        <v>750</v>
      </c>
      <c r="Q1175" s="6">
        <f t="shared" si="92"/>
        <v>1500</v>
      </c>
      <c r="R1175" s="6"/>
      <c r="S1175" s="6">
        <f t="shared" si="93"/>
        <v>0</v>
      </c>
      <c r="T1175" s="5" t="s">
        <v>25</v>
      </c>
      <c r="X1175" s="5" t="s">
        <v>1349</v>
      </c>
      <c r="Y1175" s="5" t="s">
        <v>1346</v>
      </c>
      <c r="Z1175" s="5" t="s">
        <v>1349</v>
      </c>
      <c r="AA1175" s="5" t="s">
        <v>24</v>
      </c>
      <c r="AB1175" s="6">
        <v>2</v>
      </c>
      <c r="AC1175" s="6">
        <v>750</v>
      </c>
      <c r="AD1175" s="6">
        <f t="shared" si="94"/>
        <v>1500</v>
      </c>
      <c r="AE1175" s="6"/>
      <c r="AF1175" s="6">
        <f t="shared" si="95"/>
        <v>0</v>
      </c>
    </row>
    <row r="1176" spans="1:32" x14ac:dyDescent="0.2">
      <c r="A1176" s="1">
        <v>1112</v>
      </c>
      <c r="B1176" s="4" t="s">
        <v>60</v>
      </c>
      <c r="C1176" s="4">
        <v>46003</v>
      </c>
      <c r="D1176" s="5" t="s">
        <v>60</v>
      </c>
      <c r="E1176" s="5"/>
      <c r="F1176" s="5" t="s">
        <v>1349</v>
      </c>
      <c r="G1176" s="5" t="s">
        <v>1349</v>
      </c>
      <c r="H1176" s="5">
        <f t="shared" si="96"/>
        <v>13</v>
      </c>
      <c r="I1176" s="5"/>
      <c r="J1176" s="5" t="s">
        <v>1349</v>
      </c>
      <c r="K1176" s="5" t="s">
        <v>1349</v>
      </c>
      <c r="L1176" s="5" t="s">
        <v>1346</v>
      </c>
      <c r="M1176" s="5" t="s">
        <v>1349</v>
      </c>
      <c r="N1176" s="5" t="s">
        <v>24</v>
      </c>
      <c r="O1176" s="6">
        <v>6</v>
      </c>
      <c r="P1176" s="6">
        <v>750</v>
      </c>
      <c r="Q1176" s="6">
        <f t="shared" si="92"/>
        <v>4500</v>
      </c>
      <c r="R1176" s="6"/>
      <c r="S1176" s="6">
        <f t="shared" si="93"/>
        <v>0</v>
      </c>
      <c r="T1176" s="5" t="s">
        <v>25</v>
      </c>
      <c r="X1176" s="5" t="s">
        <v>1349</v>
      </c>
      <c r="Y1176" s="5" t="s">
        <v>1346</v>
      </c>
      <c r="Z1176" s="5" t="s">
        <v>1349</v>
      </c>
      <c r="AA1176" s="5" t="s">
        <v>24</v>
      </c>
      <c r="AB1176" s="6">
        <v>6</v>
      </c>
      <c r="AC1176" s="6">
        <v>750</v>
      </c>
      <c r="AD1176" s="6">
        <f t="shared" si="94"/>
        <v>4500</v>
      </c>
      <c r="AE1176" s="6"/>
      <c r="AF1176" s="6">
        <f t="shared" si="95"/>
        <v>0</v>
      </c>
    </row>
    <row r="1177" spans="1:32" x14ac:dyDescent="0.2">
      <c r="A1177" s="1">
        <v>1123</v>
      </c>
      <c r="B1177" s="4" t="s">
        <v>60</v>
      </c>
      <c r="C1177" s="4">
        <v>46003</v>
      </c>
      <c r="D1177" s="5" t="s">
        <v>60</v>
      </c>
      <c r="E1177" s="5"/>
      <c r="F1177" s="5" t="s">
        <v>1349</v>
      </c>
      <c r="G1177" s="5" t="s">
        <v>1349</v>
      </c>
      <c r="H1177" s="5">
        <f t="shared" si="96"/>
        <v>13</v>
      </c>
      <c r="I1177" s="5"/>
      <c r="J1177" s="5" t="s">
        <v>1349</v>
      </c>
      <c r="K1177" s="5" t="s">
        <v>1349</v>
      </c>
      <c r="L1177" s="5" t="s">
        <v>1346</v>
      </c>
      <c r="M1177" s="5" t="s">
        <v>1349</v>
      </c>
      <c r="N1177" s="5" t="s">
        <v>24</v>
      </c>
      <c r="O1177" s="6">
        <v>2</v>
      </c>
      <c r="P1177" s="6">
        <v>750</v>
      </c>
      <c r="Q1177" s="6">
        <f t="shared" si="92"/>
        <v>1500</v>
      </c>
      <c r="R1177" s="6"/>
      <c r="S1177" s="6">
        <f t="shared" si="93"/>
        <v>0</v>
      </c>
      <c r="T1177" s="5" t="s">
        <v>25</v>
      </c>
      <c r="X1177" s="5" t="s">
        <v>1349</v>
      </c>
      <c r="Y1177" s="5" t="s">
        <v>1346</v>
      </c>
      <c r="Z1177" s="5" t="s">
        <v>1349</v>
      </c>
      <c r="AA1177" s="5" t="s">
        <v>24</v>
      </c>
      <c r="AB1177" s="6">
        <v>2</v>
      </c>
      <c r="AC1177" s="6">
        <v>750</v>
      </c>
      <c r="AD1177" s="6">
        <f t="shared" si="94"/>
        <v>1500</v>
      </c>
      <c r="AE1177" s="6"/>
      <c r="AF1177" s="6">
        <f t="shared" si="95"/>
        <v>0</v>
      </c>
    </row>
    <row r="1178" spans="1:32" x14ac:dyDescent="0.2">
      <c r="A1178" s="1">
        <v>2179</v>
      </c>
      <c r="B1178" s="4" t="s">
        <v>79</v>
      </c>
      <c r="C1178" s="4">
        <v>46011</v>
      </c>
      <c r="D1178" s="5" t="s">
        <v>351</v>
      </c>
      <c r="E1178" s="5"/>
      <c r="F1178" s="5" t="s">
        <v>1350</v>
      </c>
      <c r="G1178" s="5" t="s">
        <v>1350</v>
      </c>
      <c r="H1178" s="5">
        <f t="shared" si="96"/>
        <v>20</v>
      </c>
      <c r="I1178" s="5"/>
      <c r="J1178" s="5" t="s">
        <v>1349</v>
      </c>
      <c r="K1178" s="5" t="s">
        <v>1349</v>
      </c>
      <c r="L1178" s="5" t="s">
        <v>1346</v>
      </c>
      <c r="M1178" s="5" t="s">
        <v>1349</v>
      </c>
      <c r="N1178" s="5" t="s">
        <v>24</v>
      </c>
      <c r="O1178" s="6">
        <v>12</v>
      </c>
      <c r="P1178" s="7">
        <v>1000</v>
      </c>
      <c r="Q1178" s="6">
        <f t="shared" si="92"/>
        <v>12000</v>
      </c>
      <c r="R1178" s="7">
        <v>708</v>
      </c>
      <c r="S1178" s="6">
        <f t="shared" si="93"/>
        <v>8496</v>
      </c>
      <c r="T1178" s="5" t="s">
        <v>25</v>
      </c>
      <c r="X1178" s="5" t="s">
        <v>1350</v>
      </c>
      <c r="Y1178" s="5" t="s">
        <v>1346</v>
      </c>
      <c r="Z1178" s="5" t="s">
        <v>1349</v>
      </c>
      <c r="AA1178" s="5" t="s">
        <v>24</v>
      </c>
      <c r="AB1178" s="6">
        <v>12</v>
      </c>
      <c r="AC1178" s="7">
        <v>1000</v>
      </c>
      <c r="AD1178" s="6">
        <f t="shared" si="94"/>
        <v>12000</v>
      </c>
      <c r="AE1178" s="7">
        <v>708</v>
      </c>
      <c r="AF1178" s="6">
        <f t="shared" si="95"/>
        <v>8496</v>
      </c>
    </row>
    <row r="1179" spans="1:32" x14ac:dyDescent="0.2">
      <c r="A1179" s="1">
        <v>2130</v>
      </c>
      <c r="B1179" s="4" t="s">
        <v>79</v>
      </c>
      <c r="C1179" s="4">
        <v>46011</v>
      </c>
      <c r="D1179" s="5" t="s">
        <v>590</v>
      </c>
      <c r="E1179" s="5"/>
      <c r="F1179" s="5" t="s">
        <v>1351</v>
      </c>
      <c r="G1179" s="5" t="s">
        <v>1351</v>
      </c>
      <c r="H1179" s="5">
        <f t="shared" si="96"/>
        <v>15</v>
      </c>
      <c r="I1179" s="5"/>
      <c r="J1179" s="5" t="s">
        <v>1349</v>
      </c>
      <c r="K1179" s="5" t="s">
        <v>1349</v>
      </c>
      <c r="L1179" s="5" t="s">
        <v>1346</v>
      </c>
      <c r="M1179" s="5" t="s">
        <v>1349</v>
      </c>
      <c r="N1179" s="5" t="s">
        <v>24</v>
      </c>
      <c r="O1179" s="6">
        <v>14</v>
      </c>
      <c r="P1179" s="7">
        <v>1000</v>
      </c>
      <c r="Q1179" s="6">
        <f t="shared" si="92"/>
        <v>14000</v>
      </c>
      <c r="R1179" s="7">
        <v>400</v>
      </c>
      <c r="S1179" s="6">
        <f t="shared" si="93"/>
        <v>5600</v>
      </c>
      <c r="T1179" s="5" t="s">
        <v>25</v>
      </c>
      <c r="X1179" s="5" t="s">
        <v>1351</v>
      </c>
      <c r="Y1179" s="5" t="s">
        <v>1346</v>
      </c>
      <c r="Z1179" s="5" t="s">
        <v>1349</v>
      </c>
      <c r="AA1179" s="5" t="s">
        <v>24</v>
      </c>
      <c r="AB1179" s="6">
        <v>14</v>
      </c>
      <c r="AC1179" s="7">
        <v>1000</v>
      </c>
      <c r="AD1179" s="6">
        <f t="shared" si="94"/>
        <v>14000</v>
      </c>
      <c r="AE1179" s="7">
        <v>400</v>
      </c>
      <c r="AF1179" s="6">
        <f t="shared" si="95"/>
        <v>5600</v>
      </c>
    </row>
    <row r="1180" spans="1:32" x14ac:dyDescent="0.2">
      <c r="A1180" s="1">
        <v>642</v>
      </c>
      <c r="B1180" s="4" t="s">
        <v>85</v>
      </c>
      <c r="C1180" s="4">
        <v>45999</v>
      </c>
      <c r="D1180" s="5" t="s">
        <v>566</v>
      </c>
      <c r="E1180" s="5"/>
      <c r="F1180" s="5" t="s">
        <v>1352</v>
      </c>
      <c r="G1180" s="5" t="s">
        <v>1352</v>
      </c>
      <c r="H1180" s="5">
        <f t="shared" si="96"/>
        <v>16</v>
      </c>
      <c r="I1180" s="5"/>
      <c r="J1180" s="5" t="s">
        <v>1352</v>
      </c>
      <c r="K1180" s="5" t="s">
        <v>1352</v>
      </c>
      <c r="L1180" s="5" t="s">
        <v>1346</v>
      </c>
      <c r="M1180" s="5" t="s">
        <v>1352</v>
      </c>
      <c r="N1180" s="5" t="s">
        <v>24</v>
      </c>
      <c r="O1180" s="6">
        <v>20</v>
      </c>
      <c r="P1180" s="6">
        <v>1000</v>
      </c>
      <c r="Q1180" s="6">
        <f t="shared" si="92"/>
        <v>20000</v>
      </c>
      <c r="R1180" s="6"/>
      <c r="S1180" s="6">
        <f t="shared" si="93"/>
        <v>0</v>
      </c>
      <c r="T1180" s="5" t="s">
        <v>25</v>
      </c>
      <c r="X1180" s="5" t="s">
        <v>1352</v>
      </c>
      <c r="Y1180" s="5" t="s">
        <v>1346</v>
      </c>
      <c r="Z1180" s="5" t="s">
        <v>1352</v>
      </c>
      <c r="AA1180" s="5" t="s">
        <v>24</v>
      </c>
      <c r="AB1180" s="6">
        <v>20</v>
      </c>
      <c r="AC1180" s="6">
        <v>1000</v>
      </c>
      <c r="AD1180" s="6">
        <f t="shared" si="94"/>
        <v>20000</v>
      </c>
      <c r="AE1180" s="6"/>
      <c r="AF1180" s="6">
        <f t="shared" si="95"/>
        <v>0</v>
      </c>
    </row>
    <row r="1181" spans="1:32" x14ac:dyDescent="0.2">
      <c r="A1181" s="1">
        <v>1054</v>
      </c>
      <c r="B1181" s="4" t="s">
        <v>60</v>
      </c>
      <c r="C1181" s="4">
        <v>46003</v>
      </c>
      <c r="D1181" s="5" t="s">
        <v>60</v>
      </c>
      <c r="E1181" s="5"/>
      <c r="F1181" s="5" t="s">
        <v>1352</v>
      </c>
      <c r="G1181" s="5" t="s">
        <v>1352</v>
      </c>
      <c r="H1181" s="5">
        <f t="shared" si="96"/>
        <v>16</v>
      </c>
      <c r="I1181" s="5"/>
      <c r="J1181" s="5" t="s">
        <v>1352</v>
      </c>
      <c r="K1181" s="5" t="s">
        <v>1352</v>
      </c>
      <c r="L1181" s="5" t="s">
        <v>1346</v>
      </c>
      <c r="M1181" s="5" t="s">
        <v>1352</v>
      </c>
      <c r="N1181" s="5" t="s">
        <v>24</v>
      </c>
      <c r="O1181" s="6">
        <v>40</v>
      </c>
      <c r="P1181" s="6">
        <v>1000</v>
      </c>
      <c r="Q1181" s="6">
        <f t="shared" si="92"/>
        <v>40000</v>
      </c>
      <c r="R1181" s="6"/>
      <c r="S1181" s="6">
        <f t="shared" si="93"/>
        <v>0</v>
      </c>
      <c r="T1181" s="5" t="s">
        <v>25</v>
      </c>
      <c r="X1181" s="5" t="s">
        <v>1352</v>
      </c>
      <c r="Y1181" s="5" t="s">
        <v>1346</v>
      </c>
      <c r="Z1181" s="5" t="s">
        <v>1352</v>
      </c>
      <c r="AA1181" s="5" t="s">
        <v>24</v>
      </c>
      <c r="AB1181" s="6">
        <v>40</v>
      </c>
      <c r="AC1181" s="6">
        <v>1000</v>
      </c>
      <c r="AD1181" s="6">
        <f t="shared" si="94"/>
        <v>40000</v>
      </c>
      <c r="AE1181" s="6"/>
      <c r="AF1181" s="6">
        <f t="shared" si="95"/>
        <v>0</v>
      </c>
    </row>
    <row r="1182" spans="1:32" x14ac:dyDescent="0.2">
      <c r="A1182" s="1">
        <v>1819</v>
      </c>
      <c r="B1182" s="5" t="s">
        <v>247</v>
      </c>
      <c r="C1182" s="4">
        <v>46010</v>
      </c>
      <c r="D1182" s="5" t="s">
        <v>27</v>
      </c>
      <c r="E1182" s="5"/>
      <c r="F1182" s="5" t="s">
        <v>1353</v>
      </c>
      <c r="G1182" s="5" t="s">
        <v>1353</v>
      </c>
      <c r="H1182" s="5">
        <f t="shared" si="96"/>
        <v>21</v>
      </c>
      <c r="I1182" s="5"/>
      <c r="J1182" s="5" t="s">
        <v>1354</v>
      </c>
      <c r="K1182" s="5" t="s">
        <v>1354</v>
      </c>
      <c r="L1182" s="5" t="s">
        <v>1355</v>
      </c>
      <c r="M1182" s="5" t="s">
        <v>1354</v>
      </c>
      <c r="N1182" s="5" t="s">
        <v>24</v>
      </c>
      <c r="O1182" s="6">
        <v>1</v>
      </c>
      <c r="P1182" s="7">
        <v>2000</v>
      </c>
      <c r="Q1182" s="6">
        <f t="shared" si="92"/>
        <v>2000</v>
      </c>
      <c r="R1182" s="7">
        <v>750</v>
      </c>
      <c r="S1182" s="6">
        <f t="shared" si="93"/>
        <v>750</v>
      </c>
      <c r="T1182" s="5" t="s">
        <v>25</v>
      </c>
      <c r="X1182" s="5" t="s">
        <v>1353</v>
      </c>
      <c r="Y1182" s="5" t="s">
        <v>1355</v>
      </c>
      <c r="Z1182" s="5" t="s">
        <v>1354</v>
      </c>
      <c r="AA1182" s="5" t="s">
        <v>24</v>
      </c>
      <c r="AB1182" s="6">
        <v>1</v>
      </c>
      <c r="AC1182" s="7">
        <v>2000</v>
      </c>
      <c r="AD1182" s="6">
        <f t="shared" si="94"/>
        <v>2000</v>
      </c>
      <c r="AE1182" s="7">
        <v>750</v>
      </c>
      <c r="AF1182" s="6">
        <f t="shared" si="95"/>
        <v>750</v>
      </c>
    </row>
    <row r="1183" spans="1:32" x14ac:dyDescent="0.2">
      <c r="A1183" s="1">
        <v>2090</v>
      </c>
      <c r="B1183" s="5" t="s">
        <v>247</v>
      </c>
      <c r="C1183" s="4">
        <v>46011</v>
      </c>
      <c r="D1183" s="5" t="s">
        <v>27</v>
      </c>
      <c r="E1183" s="5"/>
      <c r="F1183" s="5" t="s">
        <v>1353</v>
      </c>
      <c r="G1183" s="5" t="s">
        <v>1353</v>
      </c>
      <c r="H1183" s="5">
        <f t="shared" si="96"/>
        <v>21</v>
      </c>
      <c r="I1183" s="5"/>
      <c r="J1183" s="5" t="s">
        <v>1354</v>
      </c>
      <c r="K1183" s="5" t="s">
        <v>1354</v>
      </c>
      <c r="L1183" s="5" t="s">
        <v>1355</v>
      </c>
      <c r="M1183" s="5" t="s">
        <v>1354</v>
      </c>
      <c r="N1183" s="5" t="s">
        <v>24</v>
      </c>
      <c r="O1183" s="6">
        <v>12</v>
      </c>
      <c r="P1183" s="7">
        <v>2000</v>
      </c>
      <c r="Q1183" s="6">
        <f t="shared" si="92"/>
        <v>24000</v>
      </c>
      <c r="R1183" s="7">
        <v>750</v>
      </c>
      <c r="S1183" s="6">
        <f t="shared" si="93"/>
        <v>9000</v>
      </c>
      <c r="T1183" s="5" t="s">
        <v>25</v>
      </c>
      <c r="X1183" s="5" t="s">
        <v>1353</v>
      </c>
      <c r="Y1183" s="5" t="s">
        <v>1355</v>
      </c>
      <c r="Z1183" s="5" t="s">
        <v>1354</v>
      </c>
      <c r="AA1183" s="5" t="s">
        <v>24</v>
      </c>
      <c r="AB1183" s="6">
        <v>12</v>
      </c>
      <c r="AC1183" s="7">
        <v>2000</v>
      </c>
      <c r="AD1183" s="6">
        <f t="shared" si="94"/>
        <v>24000</v>
      </c>
      <c r="AE1183" s="7">
        <v>750</v>
      </c>
      <c r="AF1183" s="6">
        <f t="shared" si="95"/>
        <v>9000</v>
      </c>
    </row>
    <row r="1184" spans="1:32" x14ac:dyDescent="0.2">
      <c r="A1184" s="1">
        <v>2188</v>
      </c>
      <c r="B1184" s="4" t="s">
        <v>79</v>
      </c>
      <c r="C1184" s="4">
        <v>46011</v>
      </c>
      <c r="D1184" s="5" t="s">
        <v>1356</v>
      </c>
      <c r="E1184" s="5"/>
      <c r="F1184" s="5" t="s">
        <v>1353</v>
      </c>
      <c r="G1184" s="5" t="s">
        <v>1353</v>
      </c>
      <c r="H1184" s="5">
        <f t="shared" si="96"/>
        <v>21</v>
      </c>
      <c r="I1184" s="5"/>
      <c r="J1184" s="5" t="s">
        <v>1354</v>
      </c>
      <c r="K1184" s="5" t="s">
        <v>1354</v>
      </c>
      <c r="L1184" s="5" t="s">
        <v>1355</v>
      </c>
      <c r="M1184" s="5" t="s">
        <v>1354</v>
      </c>
      <c r="N1184" s="5" t="s">
        <v>24</v>
      </c>
      <c r="O1184" s="6">
        <v>6</v>
      </c>
      <c r="P1184" s="7">
        <v>2000</v>
      </c>
      <c r="Q1184" s="6">
        <f t="shared" si="92"/>
        <v>12000</v>
      </c>
      <c r="R1184" s="7">
        <v>750</v>
      </c>
      <c r="S1184" s="6">
        <f t="shared" si="93"/>
        <v>4500</v>
      </c>
      <c r="T1184" s="5" t="s">
        <v>25</v>
      </c>
      <c r="X1184" s="5" t="s">
        <v>1353</v>
      </c>
      <c r="Y1184" s="5" t="s">
        <v>1355</v>
      </c>
      <c r="Z1184" s="5" t="s">
        <v>1354</v>
      </c>
      <c r="AA1184" s="5" t="s">
        <v>24</v>
      </c>
      <c r="AB1184" s="6">
        <v>6</v>
      </c>
      <c r="AC1184" s="7">
        <v>2000</v>
      </c>
      <c r="AD1184" s="6">
        <f t="shared" si="94"/>
        <v>12000</v>
      </c>
      <c r="AE1184" s="7">
        <v>750</v>
      </c>
      <c r="AF1184" s="6">
        <f t="shared" si="95"/>
        <v>4500</v>
      </c>
    </row>
    <row r="1185" spans="1:32" x14ac:dyDescent="0.2">
      <c r="A1185" s="1">
        <v>882</v>
      </c>
      <c r="B1185" s="4" t="s">
        <v>72</v>
      </c>
      <c r="C1185" s="4">
        <v>46001</v>
      </c>
      <c r="D1185" s="5" t="s">
        <v>78</v>
      </c>
      <c r="E1185" s="5"/>
      <c r="F1185" s="5" t="s">
        <v>1357</v>
      </c>
      <c r="G1185" s="5" t="s">
        <v>1357</v>
      </c>
      <c r="H1185" s="5">
        <f t="shared" si="96"/>
        <v>25</v>
      </c>
      <c r="I1185" s="5"/>
      <c r="J1185" s="5" t="s">
        <v>1358</v>
      </c>
      <c r="K1185" s="5" t="s">
        <v>1358</v>
      </c>
      <c r="L1185" s="5" t="s">
        <v>1359</v>
      </c>
      <c r="M1185" s="5" t="s">
        <v>1358</v>
      </c>
      <c r="N1185" s="5" t="s">
        <v>24</v>
      </c>
      <c r="O1185" s="6">
        <v>6</v>
      </c>
      <c r="P1185" s="6">
        <v>1000</v>
      </c>
      <c r="Q1185" s="6">
        <f t="shared" si="92"/>
        <v>6000</v>
      </c>
      <c r="R1185" s="6"/>
      <c r="S1185" s="6">
        <f t="shared" si="93"/>
        <v>0</v>
      </c>
      <c r="T1185" s="5" t="s">
        <v>25</v>
      </c>
      <c r="X1185" s="5" t="s">
        <v>1357</v>
      </c>
      <c r="Y1185" s="5" t="s">
        <v>1359</v>
      </c>
      <c r="Z1185" s="5" t="s">
        <v>1358</v>
      </c>
      <c r="AA1185" s="5" t="s">
        <v>24</v>
      </c>
      <c r="AB1185" s="6">
        <v>6</v>
      </c>
      <c r="AC1185" s="6">
        <v>1000</v>
      </c>
      <c r="AD1185" s="6">
        <f t="shared" si="94"/>
        <v>6000</v>
      </c>
      <c r="AE1185" s="6"/>
      <c r="AF1185" s="6">
        <f t="shared" si="95"/>
        <v>0</v>
      </c>
    </row>
    <row r="1186" spans="1:32" x14ac:dyDescent="0.2">
      <c r="A1186" s="1">
        <v>2563</v>
      </c>
      <c r="B1186" s="5" t="s">
        <v>26</v>
      </c>
      <c r="C1186" s="4">
        <v>46009</v>
      </c>
      <c r="D1186" s="5" t="s">
        <v>27</v>
      </c>
      <c r="E1186" s="5" t="s">
        <v>1360</v>
      </c>
      <c r="F1186" s="5" t="s">
        <v>1361</v>
      </c>
      <c r="G1186" s="5" t="s">
        <v>1361</v>
      </c>
      <c r="H1186" s="5">
        <f t="shared" si="96"/>
        <v>45</v>
      </c>
      <c r="I1186" s="5"/>
      <c r="J1186" s="5" t="s">
        <v>1362</v>
      </c>
      <c r="K1186" s="5" t="s">
        <v>1362</v>
      </c>
      <c r="L1186" s="5" t="s">
        <v>1363</v>
      </c>
      <c r="M1186" s="5" t="s">
        <v>1362</v>
      </c>
      <c r="N1186" s="5" t="s">
        <v>24</v>
      </c>
      <c r="O1186" s="6">
        <v>1</v>
      </c>
      <c r="P1186" s="6">
        <v>45000</v>
      </c>
      <c r="Q1186" s="6">
        <f t="shared" si="92"/>
        <v>45000</v>
      </c>
      <c r="R1186" s="6">
        <v>35000</v>
      </c>
      <c r="S1186" s="6">
        <f t="shared" si="93"/>
        <v>35000</v>
      </c>
      <c r="T1186" s="5" t="s">
        <v>34</v>
      </c>
      <c r="X1186" s="5" t="s">
        <v>1361</v>
      </c>
      <c r="Y1186" s="5" t="s">
        <v>1363</v>
      </c>
      <c r="Z1186" s="5" t="s">
        <v>1362</v>
      </c>
      <c r="AA1186" s="5" t="s">
        <v>24</v>
      </c>
      <c r="AB1186" s="6">
        <v>1</v>
      </c>
      <c r="AC1186" s="6">
        <v>45000</v>
      </c>
      <c r="AD1186" s="6">
        <f t="shared" si="94"/>
        <v>45000</v>
      </c>
      <c r="AE1186" s="6">
        <v>35000</v>
      </c>
      <c r="AF1186" s="6">
        <f t="shared" si="95"/>
        <v>35000</v>
      </c>
    </row>
    <row r="1187" spans="1:32" x14ac:dyDescent="0.2">
      <c r="A1187" s="1">
        <v>585</v>
      </c>
      <c r="B1187" s="4" t="s">
        <v>85</v>
      </c>
      <c r="C1187" s="4">
        <v>45999</v>
      </c>
      <c r="D1187" s="5" t="s">
        <v>145</v>
      </c>
      <c r="E1187" s="5"/>
      <c r="F1187" s="5" t="s">
        <v>1364</v>
      </c>
      <c r="G1187" s="5" t="s">
        <v>1364</v>
      </c>
      <c r="H1187" s="5">
        <f t="shared" si="96"/>
        <v>18</v>
      </c>
      <c r="I1187" s="5"/>
      <c r="J1187" s="5" t="s">
        <v>1364</v>
      </c>
      <c r="K1187" s="5" t="s">
        <v>1364</v>
      </c>
      <c r="L1187" s="5" t="s">
        <v>1365</v>
      </c>
      <c r="M1187" s="5" t="s">
        <v>1364</v>
      </c>
      <c r="N1187" s="5" t="s">
        <v>24</v>
      </c>
      <c r="O1187" s="6">
        <v>1</v>
      </c>
      <c r="P1187" s="6">
        <v>2500</v>
      </c>
      <c r="Q1187" s="6">
        <f t="shared" si="92"/>
        <v>2500</v>
      </c>
      <c r="R1187" s="6"/>
      <c r="S1187" s="6">
        <f t="shared" si="93"/>
        <v>0</v>
      </c>
      <c r="T1187" s="5" t="s">
        <v>25</v>
      </c>
      <c r="X1187" s="5" t="s">
        <v>1364</v>
      </c>
      <c r="Y1187" s="5" t="s">
        <v>1365</v>
      </c>
      <c r="Z1187" s="5" t="s">
        <v>1364</v>
      </c>
      <c r="AA1187" s="5" t="s">
        <v>24</v>
      </c>
      <c r="AB1187" s="6">
        <v>1</v>
      </c>
      <c r="AC1187" s="6">
        <v>2500</v>
      </c>
      <c r="AD1187" s="6">
        <f t="shared" si="94"/>
        <v>2500</v>
      </c>
      <c r="AE1187" s="6"/>
      <c r="AF1187" s="6">
        <f t="shared" si="95"/>
        <v>0</v>
      </c>
    </row>
    <row r="1188" spans="1:32" x14ac:dyDescent="0.2">
      <c r="A1188" s="1">
        <v>612</v>
      </c>
      <c r="B1188" s="4" t="s">
        <v>85</v>
      </c>
      <c r="C1188" s="4">
        <v>45999</v>
      </c>
      <c r="D1188" s="5" t="s">
        <v>843</v>
      </c>
      <c r="E1188" s="5"/>
      <c r="F1188" s="5" t="s">
        <v>1366</v>
      </c>
      <c r="G1188" s="5" t="s">
        <v>1366</v>
      </c>
      <c r="H1188" s="5">
        <f t="shared" si="96"/>
        <v>19</v>
      </c>
      <c r="I1188" s="5"/>
      <c r="J1188" s="5" t="s">
        <v>1364</v>
      </c>
      <c r="K1188" s="5" t="s">
        <v>1364</v>
      </c>
      <c r="L1188" s="5" t="s">
        <v>1365</v>
      </c>
      <c r="M1188" s="5" t="s">
        <v>1364</v>
      </c>
      <c r="N1188" s="5" t="s">
        <v>24</v>
      </c>
      <c r="O1188" s="6">
        <v>1</v>
      </c>
      <c r="P1188" s="6">
        <v>2500</v>
      </c>
      <c r="Q1188" s="6">
        <f t="shared" si="92"/>
        <v>2500</v>
      </c>
      <c r="R1188" s="6"/>
      <c r="S1188" s="6">
        <f t="shared" si="93"/>
        <v>0</v>
      </c>
      <c r="T1188" s="5" t="s">
        <v>25</v>
      </c>
      <c r="X1188" s="5" t="s">
        <v>1366</v>
      </c>
      <c r="Y1188" s="5" t="s">
        <v>1365</v>
      </c>
      <c r="Z1188" s="5" t="s">
        <v>1364</v>
      </c>
      <c r="AA1188" s="5" t="s">
        <v>24</v>
      </c>
      <c r="AB1188" s="6">
        <v>1</v>
      </c>
      <c r="AC1188" s="6">
        <v>2500</v>
      </c>
      <c r="AD1188" s="6">
        <f t="shared" si="94"/>
        <v>2500</v>
      </c>
      <c r="AE1188" s="6"/>
      <c r="AF1188" s="6">
        <f t="shared" si="95"/>
        <v>0</v>
      </c>
    </row>
    <row r="1189" spans="1:32" x14ac:dyDescent="0.2">
      <c r="A1189" s="1">
        <v>551</v>
      </c>
      <c r="B1189" s="4" t="s">
        <v>105</v>
      </c>
      <c r="C1189" s="4">
        <v>45999</v>
      </c>
      <c r="D1189" s="5" t="s">
        <v>84</v>
      </c>
      <c r="E1189" s="5"/>
      <c r="F1189" s="5" t="s">
        <v>1367</v>
      </c>
      <c r="G1189" s="5" t="s">
        <v>1367</v>
      </c>
      <c r="H1189" s="5">
        <f t="shared" si="96"/>
        <v>23</v>
      </c>
      <c r="I1189" s="5"/>
      <c r="J1189" s="5" t="s">
        <v>1368</v>
      </c>
      <c r="K1189" s="5" t="s">
        <v>1368</v>
      </c>
      <c r="L1189" s="5" t="s">
        <v>1365</v>
      </c>
      <c r="M1189" s="5" t="s">
        <v>1368</v>
      </c>
      <c r="N1189" s="5" t="s">
        <v>24</v>
      </c>
      <c r="O1189" s="6">
        <v>1</v>
      </c>
      <c r="P1189" s="6">
        <v>2500</v>
      </c>
      <c r="Q1189" s="6">
        <f t="shared" si="92"/>
        <v>2500</v>
      </c>
      <c r="R1189" s="6"/>
      <c r="S1189" s="6">
        <f t="shared" si="93"/>
        <v>0</v>
      </c>
      <c r="T1189" s="5" t="s">
        <v>25</v>
      </c>
      <c r="X1189" s="5" t="s">
        <v>1367</v>
      </c>
      <c r="Y1189" s="5" t="s">
        <v>1365</v>
      </c>
      <c r="Z1189" s="5" t="s">
        <v>1368</v>
      </c>
      <c r="AA1189" s="5" t="s">
        <v>24</v>
      </c>
      <c r="AB1189" s="6">
        <v>1</v>
      </c>
      <c r="AC1189" s="6">
        <v>2500</v>
      </c>
      <c r="AD1189" s="6">
        <f t="shared" si="94"/>
        <v>2500</v>
      </c>
      <c r="AE1189" s="6"/>
      <c r="AF1189" s="6">
        <f t="shared" si="95"/>
        <v>0</v>
      </c>
    </row>
    <row r="1190" spans="1:32" x14ac:dyDescent="0.2">
      <c r="A1190" s="1">
        <v>552</v>
      </c>
      <c r="B1190" s="4" t="s">
        <v>105</v>
      </c>
      <c r="C1190" s="4">
        <v>45999</v>
      </c>
      <c r="D1190" s="5" t="s">
        <v>84</v>
      </c>
      <c r="E1190" s="5"/>
      <c r="F1190" s="5" t="s">
        <v>1369</v>
      </c>
      <c r="G1190" s="5" t="s">
        <v>1369</v>
      </c>
      <c r="H1190" s="5">
        <f t="shared" si="96"/>
        <v>24</v>
      </c>
      <c r="I1190" s="5"/>
      <c r="J1190" s="5" t="s">
        <v>1368</v>
      </c>
      <c r="K1190" s="5" t="s">
        <v>1368</v>
      </c>
      <c r="L1190" s="5" t="s">
        <v>1365</v>
      </c>
      <c r="M1190" s="5" t="s">
        <v>1368</v>
      </c>
      <c r="N1190" s="5" t="s">
        <v>24</v>
      </c>
      <c r="O1190" s="6">
        <v>3</v>
      </c>
      <c r="P1190" s="6">
        <v>2500</v>
      </c>
      <c r="Q1190" s="6">
        <f t="shared" si="92"/>
        <v>7500</v>
      </c>
      <c r="R1190" s="6"/>
      <c r="S1190" s="6">
        <f t="shared" si="93"/>
        <v>0</v>
      </c>
      <c r="T1190" s="5" t="s">
        <v>25</v>
      </c>
      <c r="X1190" s="5" t="s">
        <v>1369</v>
      </c>
      <c r="Y1190" s="5" t="s">
        <v>1365</v>
      </c>
      <c r="Z1190" s="5" t="s">
        <v>1368</v>
      </c>
      <c r="AA1190" s="5" t="s">
        <v>24</v>
      </c>
      <c r="AB1190" s="6">
        <v>3</v>
      </c>
      <c r="AC1190" s="6">
        <v>2500</v>
      </c>
      <c r="AD1190" s="6">
        <f t="shared" si="94"/>
        <v>7500</v>
      </c>
      <c r="AE1190" s="6"/>
      <c r="AF1190" s="6">
        <f t="shared" si="95"/>
        <v>0</v>
      </c>
    </row>
    <row r="1191" spans="1:32" x14ac:dyDescent="0.2">
      <c r="A1191" s="1">
        <v>656</v>
      </c>
      <c r="B1191" s="4" t="s">
        <v>85</v>
      </c>
      <c r="C1191" s="4">
        <v>45999</v>
      </c>
      <c r="D1191" s="5" t="s">
        <v>659</v>
      </c>
      <c r="E1191" s="5"/>
      <c r="F1191" s="5" t="s">
        <v>1368</v>
      </c>
      <c r="G1191" s="5" t="s">
        <v>1368</v>
      </c>
      <c r="H1191" s="5">
        <f t="shared" si="96"/>
        <v>16</v>
      </c>
      <c r="I1191" s="5"/>
      <c r="J1191" s="5" t="s">
        <v>1368</v>
      </c>
      <c r="K1191" s="5" t="s">
        <v>1368</v>
      </c>
      <c r="L1191" s="5" t="s">
        <v>1365</v>
      </c>
      <c r="M1191" s="5" t="s">
        <v>1368</v>
      </c>
      <c r="N1191" s="5" t="s">
        <v>24</v>
      </c>
      <c r="O1191" s="6">
        <v>1</v>
      </c>
      <c r="P1191" s="6">
        <v>2500</v>
      </c>
      <c r="Q1191" s="6">
        <f t="shared" si="92"/>
        <v>2500</v>
      </c>
      <c r="R1191" s="6"/>
      <c r="S1191" s="6">
        <f t="shared" si="93"/>
        <v>0</v>
      </c>
      <c r="T1191" s="5" t="s">
        <v>25</v>
      </c>
      <c r="X1191" s="5" t="s">
        <v>1368</v>
      </c>
      <c r="Y1191" s="5" t="s">
        <v>1365</v>
      </c>
      <c r="Z1191" s="5" t="s">
        <v>1368</v>
      </c>
      <c r="AA1191" s="5" t="s">
        <v>24</v>
      </c>
      <c r="AB1191" s="6">
        <v>1</v>
      </c>
      <c r="AC1191" s="6">
        <v>2500</v>
      </c>
      <c r="AD1191" s="6">
        <f t="shared" si="94"/>
        <v>2500</v>
      </c>
      <c r="AE1191" s="6"/>
      <c r="AF1191" s="6">
        <f t="shared" si="95"/>
        <v>0</v>
      </c>
    </row>
    <row r="1192" spans="1:32" x14ac:dyDescent="0.2">
      <c r="A1192" s="1">
        <v>156</v>
      </c>
      <c r="B1192" s="4" t="s">
        <v>27</v>
      </c>
      <c r="C1192" s="4">
        <v>45998</v>
      </c>
      <c r="D1192" s="5" t="s">
        <v>35</v>
      </c>
      <c r="E1192" s="5"/>
      <c r="F1192" s="5" t="s">
        <v>1370</v>
      </c>
      <c r="G1192" s="5" t="s">
        <v>1370</v>
      </c>
      <c r="H1192" s="5">
        <f t="shared" si="96"/>
        <v>12</v>
      </c>
      <c r="I1192" s="5"/>
      <c r="J1192" s="5" t="s">
        <v>1371</v>
      </c>
      <c r="K1192" s="5" t="s">
        <v>1371</v>
      </c>
      <c r="L1192" s="5" t="s">
        <v>1372</v>
      </c>
      <c r="M1192" s="5" t="s">
        <v>1371</v>
      </c>
      <c r="N1192" s="5" t="s">
        <v>241</v>
      </c>
      <c r="O1192" s="6">
        <v>9</v>
      </c>
      <c r="P1192" s="6">
        <v>1250</v>
      </c>
      <c r="Q1192" s="6">
        <f t="shared" si="92"/>
        <v>11250</v>
      </c>
      <c r="R1192" s="6"/>
      <c r="S1192" s="6">
        <f t="shared" si="93"/>
        <v>0</v>
      </c>
      <c r="T1192" s="5" t="s">
        <v>25</v>
      </c>
      <c r="X1192" s="5" t="s">
        <v>1370</v>
      </c>
      <c r="Y1192" s="5" t="s">
        <v>1372</v>
      </c>
      <c r="Z1192" s="5" t="s">
        <v>1371</v>
      </c>
      <c r="AA1192" s="5" t="s">
        <v>241</v>
      </c>
      <c r="AB1192" s="6">
        <v>9</v>
      </c>
      <c r="AC1192" s="6">
        <v>1250</v>
      </c>
      <c r="AD1192" s="6">
        <f t="shared" si="94"/>
        <v>11250</v>
      </c>
      <c r="AE1192" s="6"/>
      <c r="AF1192" s="6">
        <f t="shared" si="95"/>
        <v>0</v>
      </c>
    </row>
    <row r="1193" spans="1:32" x14ac:dyDescent="0.2">
      <c r="A1193" s="1">
        <v>218</v>
      </c>
      <c r="B1193" s="4" t="s">
        <v>27</v>
      </c>
      <c r="C1193" s="4">
        <v>45998</v>
      </c>
      <c r="D1193" s="5" t="s">
        <v>35</v>
      </c>
      <c r="E1193" s="5"/>
      <c r="F1193" s="5" t="s">
        <v>1373</v>
      </c>
      <c r="G1193" s="5" t="s">
        <v>1373</v>
      </c>
      <c r="H1193" s="5">
        <f t="shared" si="96"/>
        <v>20</v>
      </c>
      <c r="I1193" s="5"/>
      <c r="J1193" s="5" t="s">
        <v>1374</v>
      </c>
      <c r="K1193" s="5" t="s">
        <v>1374</v>
      </c>
      <c r="L1193" s="5" t="s">
        <v>1372</v>
      </c>
      <c r="M1193" s="5" t="s">
        <v>1374</v>
      </c>
      <c r="N1193" s="5" t="s">
        <v>241</v>
      </c>
      <c r="O1193" s="6">
        <v>14</v>
      </c>
      <c r="P1193" s="6">
        <v>1000</v>
      </c>
      <c r="Q1193" s="6">
        <f t="shared" si="92"/>
        <v>14000</v>
      </c>
      <c r="R1193" s="6"/>
      <c r="S1193" s="6">
        <f t="shared" si="93"/>
        <v>0</v>
      </c>
      <c r="T1193" s="5" t="s">
        <v>25</v>
      </c>
      <c r="X1193" s="5" t="s">
        <v>1373</v>
      </c>
      <c r="Y1193" s="5" t="s">
        <v>1372</v>
      </c>
      <c r="Z1193" s="5" t="s">
        <v>1374</v>
      </c>
      <c r="AA1193" s="5" t="s">
        <v>241</v>
      </c>
      <c r="AB1193" s="6">
        <v>14</v>
      </c>
      <c r="AC1193" s="6">
        <v>1000</v>
      </c>
      <c r="AD1193" s="6">
        <f t="shared" si="94"/>
        <v>14000</v>
      </c>
      <c r="AE1193" s="6"/>
      <c r="AF1193" s="6">
        <f t="shared" si="95"/>
        <v>0</v>
      </c>
    </row>
    <row r="1194" spans="1:32" x14ac:dyDescent="0.2">
      <c r="A1194" s="1">
        <v>223</v>
      </c>
      <c r="B1194" s="4" t="s">
        <v>27</v>
      </c>
      <c r="C1194" s="4">
        <v>45998</v>
      </c>
      <c r="D1194" s="5" t="s">
        <v>35</v>
      </c>
      <c r="E1194" s="5"/>
      <c r="F1194" s="5" t="s">
        <v>1375</v>
      </c>
      <c r="G1194" s="5" t="s">
        <v>1375</v>
      </c>
      <c r="H1194" s="5">
        <f t="shared" si="96"/>
        <v>17</v>
      </c>
      <c r="I1194" s="5"/>
      <c r="J1194" s="5" t="s">
        <v>1374</v>
      </c>
      <c r="K1194" s="5" t="s">
        <v>1374</v>
      </c>
      <c r="L1194" s="5" t="s">
        <v>1372</v>
      </c>
      <c r="M1194" s="5" t="s">
        <v>1374</v>
      </c>
      <c r="N1194" s="5" t="s">
        <v>241</v>
      </c>
      <c r="O1194" s="6">
        <v>17</v>
      </c>
      <c r="P1194" s="6">
        <v>1000</v>
      </c>
      <c r="Q1194" s="6">
        <f t="shared" si="92"/>
        <v>17000</v>
      </c>
      <c r="R1194" s="6"/>
      <c r="S1194" s="6">
        <f t="shared" si="93"/>
        <v>0</v>
      </c>
      <c r="T1194" s="5" t="s">
        <v>25</v>
      </c>
      <c r="X1194" s="5" t="s">
        <v>1375</v>
      </c>
      <c r="Y1194" s="5" t="s">
        <v>1372</v>
      </c>
      <c r="Z1194" s="5" t="s">
        <v>1374</v>
      </c>
      <c r="AA1194" s="5" t="s">
        <v>241</v>
      </c>
      <c r="AB1194" s="6">
        <v>17</v>
      </c>
      <c r="AC1194" s="6">
        <v>1000</v>
      </c>
      <c r="AD1194" s="6">
        <f t="shared" si="94"/>
        <v>17000</v>
      </c>
      <c r="AE1194" s="6"/>
      <c r="AF1194" s="6">
        <f t="shared" si="95"/>
        <v>0</v>
      </c>
    </row>
    <row r="1195" spans="1:32" x14ac:dyDescent="0.2">
      <c r="A1195" s="1">
        <v>224</v>
      </c>
      <c r="B1195" s="4" t="s">
        <v>27</v>
      </c>
      <c r="C1195" s="4">
        <v>45998</v>
      </c>
      <c r="D1195" s="5" t="s">
        <v>35</v>
      </c>
      <c r="E1195" s="5"/>
      <c r="F1195" s="5" t="s">
        <v>1376</v>
      </c>
      <c r="G1195" s="5" t="s">
        <v>1376</v>
      </c>
      <c r="H1195" s="5">
        <f t="shared" si="96"/>
        <v>17</v>
      </c>
      <c r="I1195" s="5"/>
      <c r="J1195" s="5" t="s">
        <v>1374</v>
      </c>
      <c r="K1195" s="5" t="s">
        <v>1374</v>
      </c>
      <c r="L1195" s="5" t="s">
        <v>1372</v>
      </c>
      <c r="M1195" s="5" t="s">
        <v>1374</v>
      </c>
      <c r="N1195" s="5" t="s">
        <v>241</v>
      </c>
      <c r="O1195" s="6">
        <v>10</v>
      </c>
      <c r="P1195" s="6">
        <v>1250</v>
      </c>
      <c r="Q1195" s="6">
        <f t="shared" si="92"/>
        <v>12500</v>
      </c>
      <c r="R1195" s="6"/>
      <c r="S1195" s="6">
        <f t="shared" si="93"/>
        <v>0</v>
      </c>
      <c r="T1195" s="5" t="s">
        <v>25</v>
      </c>
      <c r="X1195" s="5" t="s">
        <v>1376</v>
      </c>
      <c r="Y1195" s="5" t="s">
        <v>1372</v>
      </c>
      <c r="Z1195" s="5" t="s">
        <v>1374</v>
      </c>
      <c r="AA1195" s="5" t="s">
        <v>241</v>
      </c>
      <c r="AB1195" s="6">
        <v>10</v>
      </c>
      <c r="AC1195" s="6">
        <v>1250</v>
      </c>
      <c r="AD1195" s="6">
        <f t="shared" si="94"/>
        <v>12500</v>
      </c>
      <c r="AE1195" s="6"/>
      <c r="AF1195" s="6">
        <f t="shared" si="95"/>
        <v>0</v>
      </c>
    </row>
    <row r="1196" spans="1:32" x14ac:dyDescent="0.2">
      <c r="A1196" s="1">
        <v>235</v>
      </c>
      <c r="B1196" s="4" t="s">
        <v>27</v>
      </c>
      <c r="C1196" s="4">
        <v>45998</v>
      </c>
      <c r="D1196" s="5" t="s">
        <v>35</v>
      </c>
      <c r="E1196" s="5"/>
      <c r="F1196" s="5" t="s">
        <v>1377</v>
      </c>
      <c r="G1196" s="5" t="s">
        <v>1377</v>
      </c>
      <c r="H1196" s="5">
        <f t="shared" si="96"/>
        <v>16</v>
      </c>
      <c r="I1196" s="5"/>
      <c r="J1196" s="5" t="s">
        <v>1371</v>
      </c>
      <c r="K1196" s="5" t="s">
        <v>1371</v>
      </c>
      <c r="L1196" s="5" t="s">
        <v>1372</v>
      </c>
      <c r="M1196" s="5" t="s">
        <v>1371</v>
      </c>
      <c r="N1196" s="5" t="s">
        <v>241</v>
      </c>
      <c r="O1196" s="6">
        <v>18</v>
      </c>
      <c r="P1196" s="6">
        <v>1250</v>
      </c>
      <c r="Q1196" s="6">
        <f t="shared" si="92"/>
        <v>22500</v>
      </c>
      <c r="R1196" s="6"/>
      <c r="S1196" s="6">
        <f t="shared" si="93"/>
        <v>0</v>
      </c>
      <c r="T1196" s="5" t="s">
        <v>25</v>
      </c>
      <c r="X1196" s="5" t="s">
        <v>1377</v>
      </c>
      <c r="Y1196" s="5" t="s">
        <v>1372</v>
      </c>
      <c r="Z1196" s="5" t="s">
        <v>1371</v>
      </c>
      <c r="AA1196" s="5" t="s">
        <v>241</v>
      </c>
      <c r="AB1196" s="6">
        <v>18</v>
      </c>
      <c r="AC1196" s="6">
        <v>1250</v>
      </c>
      <c r="AD1196" s="6">
        <f t="shared" si="94"/>
        <v>22500</v>
      </c>
      <c r="AE1196" s="6"/>
      <c r="AF1196" s="6">
        <f t="shared" si="95"/>
        <v>0</v>
      </c>
    </row>
    <row r="1197" spans="1:32" x14ac:dyDescent="0.2">
      <c r="A1197" s="1">
        <v>19</v>
      </c>
      <c r="B1197" s="4" t="s">
        <v>27</v>
      </c>
      <c r="C1197" s="4">
        <v>45998</v>
      </c>
      <c r="D1197" s="5" t="s">
        <v>35</v>
      </c>
      <c r="E1197" s="5"/>
      <c r="F1197" s="5" t="s">
        <v>1378</v>
      </c>
      <c r="G1197" s="5" t="s">
        <v>1378</v>
      </c>
      <c r="H1197" s="5">
        <f t="shared" si="96"/>
        <v>18</v>
      </c>
      <c r="I1197" s="5"/>
      <c r="J1197" s="5" t="s">
        <v>1371</v>
      </c>
      <c r="K1197" s="5" t="s">
        <v>1371</v>
      </c>
      <c r="L1197" s="5" t="s">
        <v>1372</v>
      </c>
      <c r="M1197" s="5" t="s">
        <v>1371</v>
      </c>
      <c r="N1197" s="5" t="s">
        <v>241</v>
      </c>
      <c r="O1197" s="6">
        <v>5</v>
      </c>
      <c r="P1197" s="6">
        <v>1000</v>
      </c>
      <c r="Q1197" s="6">
        <f t="shared" si="92"/>
        <v>5000</v>
      </c>
      <c r="R1197" s="6"/>
      <c r="S1197" s="6">
        <f t="shared" si="93"/>
        <v>0</v>
      </c>
      <c r="T1197" s="5" t="s">
        <v>25</v>
      </c>
      <c r="X1197" s="5" t="s">
        <v>1378</v>
      </c>
      <c r="Y1197" s="5" t="s">
        <v>1372</v>
      </c>
      <c r="Z1197" s="5" t="s">
        <v>1371</v>
      </c>
      <c r="AA1197" s="5" t="s">
        <v>241</v>
      </c>
      <c r="AB1197" s="6">
        <v>5</v>
      </c>
      <c r="AC1197" s="6">
        <v>1000</v>
      </c>
      <c r="AD1197" s="6">
        <f t="shared" si="94"/>
        <v>5000</v>
      </c>
      <c r="AE1197" s="6"/>
      <c r="AF1197" s="6">
        <f t="shared" si="95"/>
        <v>0</v>
      </c>
    </row>
    <row r="1198" spans="1:32" x14ac:dyDescent="0.2">
      <c r="A1198" s="1">
        <v>18</v>
      </c>
      <c r="B1198" s="4" t="s">
        <v>27</v>
      </c>
      <c r="C1198" s="4">
        <v>45998</v>
      </c>
      <c r="D1198" s="5" t="s">
        <v>35</v>
      </c>
      <c r="E1198" s="5"/>
      <c r="F1198" s="5" t="s">
        <v>1379</v>
      </c>
      <c r="G1198" s="5" t="s">
        <v>1379</v>
      </c>
      <c r="H1198" s="5">
        <f t="shared" si="96"/>
        <v>18</v>
      </c>
      <c r="I1198" s="5"/>
      <c r="J1198" s="5" t="s">
        <v>1371</v>
      </c>
      <c r="K1198" s="5" t="s">
        <v>1371</v>
      </c>
      <c r="L1198" s="5" t="s">
        <v>1372</v>
      </c>
      <c r="M1198" s="5" t="s">
        <v>1371</v>
      </c>
      <c r="N1198" s="5" t="s">
        <v>241</v>
      </c>
      <c r="O1198" s="6">
        <v>5</v>
      </c>
      <c r="P1198" s="6">
        <v>1500</v>
      </c>
      <c r="Q1198" s="6">
        <f t="shared" si="92"/>
        <v>7500</v>
      </c>
      <c r="R1198" s="6"/>
      <c r="S1198" s="6">
        <f t="shared" si="93"/>
        <v>0</v>
      </c>
      <c r="T1198" s="5" t="s">
        <v>25</v>
      </c>
      <c r="X1198" s="5" t="s">
        <v>1379</v>
      </c>
      <c r="Y1198" s="5" t="s">
        <v>1372</v>
      </c>
      <c r="Z1198" s="5" t="s">
        <v>1371</v>
      </c>
      <c r="AA1198" s="5" t="s">
        <v>241</v>
      </c>
      <c r="AB1198" s="6">
        <v>5</v>
      </c>
      <c r="AC1198" s="6">
        <v>1500</v>
      </c>
      <c r="AD1198" s="6">
        <f t="shared" si="94"/>
        <v>7500</v>
      </c>
      <c r="AE1198" s="6"/>
      <c r="AF1198" s="6">
        <f t="shared" si="95"/>
        <v>0</v>
      </c>
    </row>
    <row r="1199" spans="1:32" x14ac:dyDescent="0.2">
      <c r="A1199" s="1">
        <v>20</v>
      </c>
      <c r="B1199" s="4" t="s">
        <v>27</v>
      </c>
      <c r="C1199" s="4">
        <v>45998</v>
      </c>
      <c r="D1199" s="5" t="s">
        <v>35</v>
      </c>
      <c r="E1199" s="5"/>
      <c r="F1199" s="5" t="s">
        <v>1380</v>
      </c>
      <c r="G1199" s="5" t="s">
        <v>1380</v>
      </c>
      <c r="H1199" s="5">
        <f t="shared" si="96"/>
        <v>18</v>
      </c>
      <c r="I1199" s="5"/>
      <c r="J1199" s="5" t="s">
        <v>1371</v>
      </c>
      <c r="K1199" s="5" t="s">
        <v>1371</v>
      </c>
      <c r="L1199" s="5" t="s">
        <v>1372</v>
      </c>
      <c r="M1199" s="5" t="s">
        <v>1371</v>
      </c>
      <c r="N1199" s="5" t="s">
        <v>241</v>
      </c>
      <c r="O1199" s="6">
        <v>10</v>
      </c>
      <c r="P1199" s="6">
        <v>2000</v>
      </c>
      <c r="Q1199" s="6">
        <f t="shared" si="92"/>
        <v>20000</v>
      </c>
      <c r="R1199" s="6"/>
      <c r="S1199" s="6">
        <f t="shared" si="93"/>
        <v>0</v>
      </c>
      <c r="T1199" s="5" t="s">
        <v>25</v>
      </c>
      <c r="X1199" s="5" t="s">
        <v>1380</v>
      </c>
      <c r="Y1199" s="5" t="s">
        <v>1372</v>
      </c>
      <c r="Z1199" s="5" t="s">
        <v>1371</v>
      </c>
      <c r="AA1199" s="5" t="s">
        <v>241</v>
      </c>
      <c r="AB1199" s="6">
        <v>10</v>
      </c>
      <c r="AC1199" s="6">
        <v>2000</v>
      </c>
      <c r="AD1199" s="6">
        <f t="shared" si="94"/>
        <v>20000</v>
      </c>
      <c r="AE1199" s="6"/>
      <c r="AF1199" s="6">
        <f t="shared" si="95"/>
        <v>0</v>
      </c>
    </row>
    <row r="1200" spans="1:32" x14ac:dyDescent="0.2">
      <c r="A1200" s="1">
        <v>134</v>
      </c>
      <c r="B1200" s="4" t="s">
        <v>27</v>
      </c>
      <c r="C1200" s="4">
        <v>45998</v>
      </c>
      <c r="D1200" s="5" t="s">
        <v>35</v>
      </c>
      <c r="E1200" s="5"/>
      <c r="F1200" s="5" t="s">
        <v>1381</v>
      </c>
      <c r="G1200" s="5" t="s">
        <v>1381</v>
      </c>
      <c r="H1200" s="5">
        <f t="shared" si="96"/>
        <v>21</v>
      </c>
      <c r="I1200" s="5"/>
      <c r="J1200" s="5" t="s">
        <v>1371</v>
      </c>
      <c r="K1200" s="5" t="s">
        <v>1371</v>
      </c>
      <c r="L1200" s="5" t="s">
        <v>1372</v>
      </c>
      <c r="M1200" s="5" t="s">
        <v>1371</v>
      </c>
      <c r="N1200" s="5" t="s">
        <v>241</v>
      </c>
      <c r="O1200" s="6">
        <v>4</v>
      </c>
      <c r="P1200" s="6">
        <v>1000</v>
      </c>
      <c r="Q1200" s="6">
        <f t="shared" si="92"/>
        <v>4000</v>
      </c>
      <c r="R1200" s="6"/>
      <c r="S1200" s="6">
        <f t="shared" si="93"/>
        <v>0</v>
      </c>
      <c r="T1200" s="5" t="s">
        <v>25</v>
      </c>
      <c r="X1200" s="5" t="s">
        <v>1381</v>
      </c>
      <c r="Y1200" s="5" t="s">
        <v>1372</v>
      </c>
      <c r="Z1200" s="5" t="s">
        <v>1371</v>
      </c>
      <c r="AA1200" s="5" t="s">
        <v>241</v>
      </c>
      <c r="AB1200" s="6">
        <v>4</v>
      </c>
      <c r="AC1200" s="6">
        <v>1000</v>
      </c>
      <c r="AD1200" s="6">
        <f t="shared" si="94"/>
        <v>4000</v>
      </c>
      <c r="AE1200" s="6"/>
      <c r="AF1200" s="6">
        <f t="shared" si="95"/>
        <v>0</v>
      </c>
    </row>
    <row r="1201" spans="1:32" x14ac:dyDescent="0.2">
      <c r="A1201" s="1">
        <v>898</v>
      </c>
      <c r="B1201" s="5" t="s">
        <v>27</v>
      </c>
      <c r="C1201" s="4">
        <v>46002</v>
      </c>
      <c r="D1201" s="5" t="s">
        <v>27</v>
      </c>
      <c r="E1201" s="5"/>
      <c r="F1201" s="5" t="s">
        <v>1382</v>
      </c>
      <c r="G1201" s="5" t="s">
        <v>1382</v>
      </c>
      <c r="H1201" s="5">
        <f t="shared" si="96"/>
        <v>23</v>
      </c>
      <c r="I1201" s="5"/>
      <c r="J1201" s="5" t="s">
        <v>1383</v>
      </c>
      <c r="K1201" s="5" t="s">
        <v>1383</v>
      </c>
      <c r="L1201" s="5" t="s">
        <v>1384</v>
      </c>
      <c r="M1201" s="5" t="s">
        <v>1383</v>
      </c>
      <c r="N1201" s="5" t="s">
        <v>24</v>
      </c>
      <c r="O1201" s="6">
        <v>3</v>
      </c>
      <c r="P1201" s="6">
        <v>11000</v>
      </c>
      <c r="Q1201" s="6">
        <f t="shared" si="92"/>
        <v>33000</v>
      </c>
      <c r="R1201" s="6"/>
      <c r="S1201" s="6">
        <f t="shared" si="93"/>
        <v>0</v>
      </c>
      <c r="T1201" s="5" t="s">
        <v>25</v>
      </c>
      <c r="X1201" s="5" t="s">
        <v>1382</v>
      </c>
      <c r="Y1201" s="5" t="s">
        <v>1384</v>
      </c>
      <c r="Z1201" s="5" t="s">
        <v>1383</v>
      </c>
      <c r="AA1201" s="5" t="s">
        <v>24</v>
      </c>
      <c r="AB1201" s="6">
        <v>3</v>
      </c>
      <c r="AC1201" s="6">
        <v>11000</v>
      </c>
      <c r="AD1201" s="6">
        <f t="shared" si="94"/>
        <v>33000</v>
      </c>
      <c r="AE1201" s="6"/>
      <c r="AF1201" s="6">
        <f t="shared" si="95"/>
        <v>0</v>
      </c>
    </row>
    <row r="1202" spans="1:32" x14ac:dyDescent="0.2">
      <c r="A1202" s="1">
        <v>945</v>
      </c>
      <c r="B1202" s="4" t="s">
        <v>60</v>
      </c>
      <c r="C1202" s="4">
        <v>46002</v>
      </c>
      <c r="D1202" s="5" t="s">
        <v>60</v>
      </c>
      <c r="E1202" s="5"/>
      <c r="F1202" s="5" t="s">
        <v>1385</v>
      </c>
      <c r="G1202" s="5" t="s">
        <v>1385</v>
      </c>
      <c r="H1202" s="5">
        <f t="shared" si="96"/>
        <v>24</v>
      </c>
      <c r="I1202" s="5"/>
      <c r="J1202" s="5" t="s">
        <v>1383</v>
      </c>
      <c r="K1202" s="5" t="s">
        <v>1383</v>
      </c>
      <c r="L1202" s="5" t="s">
        <v>1384</v>
      </c>
      <c r="M1202" s="5" t="s">
        <v>1383</v>
      </c>
      <c r="N1202" s="5" t="s">
        <v>24</v>
      </c>
      <c r="O1202" s="6">
        <v>14</v>
      </c>
      <c r="P1202" s="6">
        <v>11000</v>
      </c>
      <c r="Q1202" s="6">
        <f t="shared" si="92"/>
        <v>154000</v>
      </c>
      <c r="R1202" s="6"/>
      <c r="S1202" s="6">
        <f t="shared" si="93"/>
        <v>0</v>
      </c>
      <c r="T1202" s="5" t="s">
        <v>25</v>
      </c>
      <c r="X1202" s="5" t="s">
        <v>1385</v>
      </c>
      <c r="Y1202" s="5" t="s">
        <v>1384</v>
      </c>
      <c r="Z1202" s="5" t="s">
        <v>1383</v>
      </c>
      <c r="AA1202" s="5" t="s">
        <v>24</v>
      </c>
      <c r="AB1202" s="6">
        <v>14</v>
      </c>
      <c r="AC1202" s="6">
        <v>11000</v>
      </c>
      <c r="AD1202" s="6">
        <f t="shared" si="94"/>
        <v>154000</v>
      </c>
      <c r="AE1202" s="6"/>
      <c r="AF1202" s="6">
        <f t="shared" si="95"/>
        <v>0</v>
      </c>
    </row>
    <row r="1203" spans="1:32" x14ac:dyDescent="0.2">
      <c r="A1203" s="1">
        <v>893</v>
      </c>
      <c r="B1203" s="5" t="s">
        <v>27</v>
      </c>
      <c r="C1203" s="4">
        <v>46002</v>
      </c>
      <c r="D1203" s="5" t="s">
        <v>27</v>
      </c>
      <c r="E1203" s="5"/>
      <c r="F1203" s="5" t="s">
        <v>1386</v>
      </c>
      <c r="G1203" s="5" t="s">
        <v>1386</v>
      </c>
      <c r="H1203" s="5">
        <f t="shared" si="96"/>
        <v>16</v>
      </c>
      <c r="I1203" s="5"/>
      <c r="J1203" s="5" t="s">
        <v>1387</v>
      </c>
      <c r="K1203" s="5" t="s">
        <v>1387</v>
      </c>
      <c r="L1203" s="5" t="s">
        <v>1384</v>
      </c>
      <c r="M1203" s="5" t="s">
        <v>1387</v>
      </c>
      <c r="N1203" s="5" t="s">
        <v>24</v>
      </c>
      <c r="O1203" s="6">
        <v>1</v>
      </c>
      <c r="P1203" s="6">
        <v>11500</v>
      </c>
      <c r="Q1203" s="6">
        <f t="shared" si="92"/>
        <v>11500</v>
      </c>
      <c r="R1203" s="6"/>
      <c r="S1203" s="6">
        <f t="shared" si="93"/>
        <v>0</v>
      </c>
      <c r="T1203" s="5" t="s">
        <v>25</v>
      </c>
      <c r="X1203" s="5" t="s">
        <v>1386</v>
      </c>
      <c r="Y1203" s="5" t="s">
        <v>1384</v>
      </c>
      <c r="Z1203" s="5" t="s">
        <v>1387</v>
      </c>
      <c r="AA1203" s="5" t="s">
        <v>24</v>
      </c>
      <c r="AB1203" s="6">
        <v>1</v>
      </c>
      <c r="AC1203" s="6">
        <v>11500</v>
      </c>
      <c r="AD1203" s="6">
        <f t="shared" si="94"/>
        <v>11500</v>
      </c>
      <c r="AE1203" s="6"/>
      <c r="AF1203" s="6">
        <f t="shared" si="95"/>
        <v>0</v>
      </c>
    </row>
    <row r="1204" spans="1:32" x14ac:dyDescent="0.2">
      <c r="A1204" s="1">
        <v>952</v>
      </c>
      <c r="B1204" s="4" t="s">
        <v>60</v>
      </c>
      <c r="C1204" s="4">
        <v>46002</v>
      </c>
      <c r="D1204" s="5" t="s">
        <v>60</v>
      </c>
      <c r="E1204" s="5"/>
      <c r="F1204" s="5" t="s">
        <v>1386</v>
      </c>
      <c r="G1204" s="5" t="s">
        <v>1386</v>
      </c>
      <c r="H1204" s="5">
        <f t="shared" si="96"/>
        <v>16</v>
      </c>
      <c r="I1204" s="5"/>
      <c r="J1204" s="5" t="s">
        <v>1387</v>
      </c>
      <c r="K1204" s="5" t="s">
        <v>1387</v>
      </c>
      <c r="L1204" s="5" t="s">
        <v>1384</v>
      </c>
      <c r="M1204" s="5" t="s">
        <v>1387</v>
      </c>
      <c r="N1204" s="5" t="s">
        <v>24</v>
      </c>
      <c r="O1204" s="6">
        <v>2</v>
      </c>
      <c r="P1204" s="6">
        <v>11500</v>
      </c>
      <c r="Q1204" s="6">
        <f t="shared" si="92"/>
        <v>23000</v>
      </c>
      <c r="R1204" s="6"/>
      <c r="S1204" s="6">
        <f t="shared" si="93"/>
        <v>0</v>
      </c>
      <c r="T1204" s="5" t="s">
        <v>25</v>
      </c>
      <c r="X1204" s="5" t="s">
        <v>1386</v>
      </c>
      <c r="Y1204" s="5" t="s">
        <v>1384</v>
      </c>
      <c r="Z1204" s="5" t="s">
        <v>1387</v>
      </c>
      <c r="AA1204" s="5" t="s">
        <v>24</v>
      </c>
      <c r="AB1204" s="6">
        <v>2</v>
      </c>
      <c r="AC1204" s="6">
        <v>11500</v>
      </c>
      <c r="AD1204" s="6">
        <f t="shared" si="94"/>
        <v>23000</v>
      </c>
      <c r="AE1204" s="6"/>
      <c r="AF1204" s="6">
        <f t="shared" si="95"/>
        <v>0</v>
      </c>
    </row>
    <row r="1205" spans="1:32" x14ac:dyDescent="0.2">
      <c r="A1205" s="1">
        <v>827</v>
      </c>
      <c r="B1205" s="4" t="s">
        <v>353</v>
      </c>
      <c r="C1205" s="4">
        <v>46001</v>
      </c>
      <c r="D1205" s="5" t="s">
        <v>354</v>
      </c>
      <c r="E1205" s="5"/>
      <c r="F1205" s="5" t="s">
        <v>1388</v>
      </c>
      <c r="G1205" s="5" t="s">
        <v>1388</v>
      </c>
      <c r="H1205" s="5">
        <f t="shared" si="96"/>
        <v>10</v>
      </c>
      <c r="I1205" s="5"/>
      <c r="J1205" s="5" t="s">
        <v>1388</v>
      </c>
      <c r="K1205" s="5" t="s">
        <v>1388</v>
      </c>
      <c r="L1205" s="5" t="s">
        <v>1389</v>
      </c>
      <c r="M1205" s="5" t="s">
        <v>1388</v>
      </c>
      <c r="N1205" s="5" t="s">
        <v>237</v>
      </c>
      <c r="O1205" s="6">
        <v>3</v>
      </c>
      <c r="P1205" s="6">
        <v>500</v>
      </c>
      <c r="Q1205" s="6">
        <f t="shared" si="92"/>
        <v>1500</v>
      </c>
      <c r="R1205" s="6"/>
      <c r="S1205" s="6">
        <f t="shared" si="93"/>
        <v>0</v>
      </c>
      <c r="T1205" s="5" t="s">
        <v>25</v>
      </c>
      <c r="X1205" s="5" t="s">
        <v>1388</v>
      </c>
      <c r="Y1205" s="5" t="s">
        <v>1389</v>
      </c>
      <c r="Z1205" s="5" t="s">
        <v>1388</v>
      </c>
      <c r="AA1205" s="5" t="s">
        <v>237</v>
      </c>
      <c r="AB1205" s="6">
        <v>3</v>
      </c>
      <c r="AC1205" s="6">
        <v>500</v>
      </c>
      <c r="AD1205" s="6">
        <f t="shared" si="94"/>
        <v>1500</v>
      </c>
      <c r="AE1205" s="6"/>
      <c r="AF1205" s="6">
        <f t="shared" si="95"/>
        <v>0</v>
      </c>
    </row>
    <row r="1206" spans="1:32" x14ac:dyDescent="0.2">
      <c r="A1206" s="1">
        <v>828</v>
      </c>
      <c r="B1206" s="4" t="s">
        <v>353</v>
      </c>
      <c r="C1206" s="4">
        <v>46001</v>
      </c>
      <c r="D1206" s="5" t="s">
        <v>354</v>
      </c>
      <c r="E1206" s="5"/>
      <c r="F1206" s="5" t="s">
        <v>1390</v>
      </c>
      <c r="G1206" s="5" t="s">
        <v>1390</v>
      </c>
      <c r="H1206" s="5">
        <f t="shared" si="96"/>
        <v>15</v>
      </c>
      <c r="I1206" s="5"/>
      <c r="J1206" s="5" t="s">
        <v>1390</v>
      </c>
      <c r="K1206" s="5" t="s">
        <v>1390</v>
      </c>
      <c r="L1206" s="5" t="s">
        <v>1389</v>
      </c>
      <c r="M1206" s="5" t="s">
        <v>1390</v>
      </c>
      <c r="N1206" s="5" t="s">
        <v>237</v>
      </c>
      <c r="O1206" s="6">
        <v>2</v>
      </c>
      <c r="P1206" s="6">
        <v>500</v>
      </c>
      <c r="Q1206" s="6">
        <f t="shared" si="92"/>
        <v>1000</v>
      </c>
      <c r="R1206" s="6"/>
      <c r="S1206" s="6">
        <f t="shared" si="93"/>
        <v>0</v>
      </c>
      <c r="T1206" s="5" t="s">
        <v>25</v>
      </c>
      <c r="X1206" s="5" t="s">
        <v>1390</v>
      </c>
      <c r="Y1206" s="5" t="s">
        <v>1389</v>
      </c>
      <c r="Z1206" s="5" t="s">
        <v>1390</v>
      </c>
      <c r="AA1206" s="5" t="s">
        <v>237</v>
      </c>
      <c r="AB1206" s="6">
        <v>2</v>
      </c>
      <c r="AC1206" s="6">
        <v>500</v>
      </c>
      <c r="AD1206" s="6">
        <f t="shared" si="94"/>
        <v>1000</v>
      </c>
      <c r="AE1206" s="6"/>
      <c r="AF1206" s="6">
        <f t="shared" si="95"/>
        <v>0</v>
      </c>
    </row>
    <row r="1207" spans="1:32" x14ac:dyDescent="0.2">
      <c r="A1207" s="1">
        <v>846</v>
      </c>
      <c r="B1207" s="4" t="s">
        <v>353</v>
      </c>
      <c r="C1207" s="4">
        <v>46001</v>
      </c>
      <c r="D1207" s="5" t="s">
        <v>1391</v>
      </c>
      <c r="E1207" s="5"/>
      <c r="F1207" s="5" t="s">
        <v>1390</v>
      </c>
      <c r="G1207" s="5" t="s">
        <v>1390</v>
      </c>
      <c r="H1207" s="5">
        <f t="shared" si="96"/>
        <v>15</v>
      </c>
      <c r="I1207" s="5"/>
      <c r="J1207" s="5" t="s">
        <v>1390</v>
      </c>
      <c r="K1207" s="5" t="s">
        <v>1390</v>
      </c>
      <c r="L1207" s="5" t="s">
        <v>1389</v>
      </c>
      <c r="M1207" s="5" t="s">
        <v>1390</v>
      </c>
      <c r="N1207" s="5" t="s">
        <v>237</v>
      </c>
      <c r="O1207" s="6">
        <v>1</v>
      </c>
      <c r="P1207" s="6">
        <v>500</v>
      </c>
      <c r="Q1207" s="6">
        <f t="shared" si="92"/>
        <v>500</v>
      </c>
      <c r="R1207" s="6"/>
      <c r="S1207" s="6">
        <f t="shared" si="93"/>
        <v>0</v>
      </c>
      <c r="T1207" s="5" t="s">
        <v>25</v>
      </c>
      <c r="X1207" s="5" t="s">
        <v>1390</v>
      </c>
      <c r="Y1207" s="5" t="s">
        <v>1389</v>
      </c>
      <c r="Z1207" s="5" t="s">
        <v>1390</v>
      </c>
      <c r="AA1207" s="5" t="s">
        <v>237</v>
      </c>
      <c r="AB1207" s="6">
        <v>1</v>
      </c>
      <c r="AC1207" s="6">
        <v>500</v>
      </c>
      <c r="AD1207" s="6">
        <f t="shared" si="94"/>
        <v>500</v>
      </c>
      <c r="AE1207" s="6"/>
      <c r="AF1207" s="6">
        <f t="shared" si="95"/>
        <v>0</v>
      </c>
    </row>
    <row r="1208" spans="1:32" x14ac:dyDescent="0.2">
      <c r="A1208" s="1">
        <v>2327</v>
      </c>
      <c r="B1208" s="4" t="s">
        <v>90</v>
      </c>
      <c r="C1208" s="4">
        <v>46007</v>
      </c>
      <c r="D1208" s="5" t="s">
        <v>164</v>
      </c>
      <c r="E1208" s="5" t="s">
        <v>1392</v>
      </c>
      <c r="F1208" s="5" t="s">
        <v>1393</v>
      </c>
      <c r="G1208" s="5" t="s">
        <v>1393</v>
      </c>
      <c r="H1208" s="5">
        <f t="shared" si="96"/>
        <v>33</v>
      </c>
      <c r="I1208" s="5"/>
      <c r="J1208" s="5" t="s">
        <v>1394</v>
      </c>
      <c r="K1208" s="5" t="s">
        <v>1394</v>
      </c>
      <c r="L1208" s="5" t="s">
        <v>1395</v>
      </c>
      <c r="M1208" s="5" t="s">
        <v>1394</v>
      </c>
      <c r="N1208" s="5" t="s">
        <v>24</v>
      </c>
      <c r="O1208" s="6">
        <v>2</v>
      </c>
      <c r="P1208" s="6">
        <v>3000</v>
      </c>
      <c r="Q1208" s="6">
        <f t="shared" si="92"/>
        <v>6000</v>
      </c>
      <c r="R1208" s="6">
        <v>2250</v>
      </c>
      <c r="S1208" s="6">
        <f t="shared" si="93"/>
        <v>4500</v>
      </c>
      <c r="T1208" s="5" t="s">
        <v>34</v>
      </c>
      <c r="X1208" s="5" t="s">
        <v>1393</v>
      </c>
      <c r="Y1208" s="5" t="s">
        <v>1395</v>
      </c>
      <c r="Z1208" s="5" t="s">
        <v>1394</v>
      </c>
      <c r="AA1208" s="5" t="s">
        <v>24</v>
      </c>
      <c r="AB1208" s="6">
        <v>2</v>
      </c>
      <c r="AC1208" s="6">
        <v>3000</v>
      </c>
      <c r="AD1208" s="6">
        <f t="shared" si="94"/>
        <v>6000</v>
      </c>
      <c r="AE1208" s="6">
        <v>2250</v>
      </c>
      <c r="AF1208" s="6">
        <f t="shared" si="95"/>
        <v>4500</v>
      </c>
    </row>
    <row r="1209" spans="1:32" x14ac:dyDescent="0.2">
      <c r="A1209" s="1">
        <v>2478</v>
      </c>
      <c r="B1209" s="4" t="s">
        <v>38</v>
      </c>
      <c r="C1209" s="4">
        <v>46008</v>
      </c>
      <c r="D1209" s="5" t="s">
        <v>573</v>
      </c>
      <c r="E1209" s="5" t="s">
        <v>1392</v>
      </c>
      <c r="F1209" s="5" t="s">
        <v>1393</v>
      </c>
      <c r="G1209" s="5" t="s">
        <v>1393</v>
      </c>
      <c r="H1209" s="5">
        <f t="shared" si="96"/>
        <v>33</v>
      </c>
      <c r="I1209" s="5"/>
      <c r="J1209" s="5" t="s">
        <v>1394</v>
      </c>
      <c r="K1209" s="5" t="s">
        <v>1394</v>
      </c>
      <c r="L1209" s="5" t="s">
        <v>1395</v>
      </c>
      <c r="M1209" s="5" t="s">
        <v>1394</v>
      </c>
      <c r="N1209" s="5" t="s">
        <v>24</v>
      </c>
      <c r="O1209" s="6">
        <v>6</v>
      </c>
      <c r="P1209" s="6">
        <v>3000</v>
      </c>
      <c r="Q1209" s="6">
        <f t="shared" si="92"/>
        <v>18000</v>
      </c>
      <c r="R1209" s="6">
        <v>2250</v>
      </c>
      <c r="S1209" s="6">
        <f t="shared" si="93"/>
        <v>13500</v>
      </c>
      <c r="T1209" s="5" t="s">
        <v>34</v>
      </c>
      <c r="X1209" s="5" t="s">
        <v>1393</v>
      </c>
      <c r="Y1209" s="5" t="s">
        <v>1395</v>
      </c>
      <c r="Z1209" s="5" t="s">
        <v>1394</v>
      </c>
      <c r="AA1209" s="5" t="s">
        <v>24</v>
      </c>
      <c r="AB1209" s="6">
        <v>6</v>
      </c>
      <c r="AC1209" s="6">
        <v>3000</v>
      </c>
      <c r="AD1209" s="6">
        <f t="shared" si="94"/>
        <v>18000</v>
      </c>
      <c r="AE1209" s="6">
        <v>2250</v>
      </c>
      <c r="AF1209" s="6">
        <f t="shared" si="95"/>
        <v>13500</v>
      </c>
    </row>
    <row r="1210" spans="1:32" x14ac:dyDescent="0.2">
      <c r="A1210" s="1">
        <v>2600</v>
      </c>
      <c r="B1210" s="4" t="s">
        <v>46</v>
      </c>
      <c r="C1210" s="4">
        <v>46009</v>
      </c>
      <c r="D1210" s="5" t="s">
        <v>164</v>
      </c>
      <c r="E1210" s="5" t="s">
        <v>1392</v>
      </c>
      <c r="F1210" s="5" t="s">
        <v>1393</v>
      </c>
      <c r="G1210" s="5" t="s">
        <v>1393</v>
      </c>
      <c r="H1210" s="5">
        <f t="shared" si="96"/>
        <v>33</v>
      </c>
      <c r="I1210" s="5"/>
      <c r="J1210" s="5" t="s">
        <v>1394</v>
      </c>
      <c r="K1210" s="5" t="s">
        <v>1394</v>
      </c>
      <c r="L1210" s="5" t="s">
        <v>1395</v>
      </c>
      <c r="M1210" s="5" t="s">
        <v>1394</v>
      </c>
      <c r="N1210" s="5" t="s">
        <v>24</v>
      </c>
      <c r="O1210" s="6">
        <v>9</v>
      </c>
      <c r="P1210" s="6">
        <v>3000</v>
      </c>
      <c r="Q1210" s="6">
        <f t="shared" si="92"/>
        <v>27000</v>
      </c>
      <c r="R1210" s="6">
        <v>2250</v>
      </c>
      <c r="S1210" s="6">
        <f t="shared" si="93"/>
        <v>20250</v>
      </c>
      <c r="T1210" s="5" t="s">
        <v>34</v>
      </c>
      <c r="X1210" s="5" t="s">
        <v>1393</v>
      </c>
      <c r="Y1210" s="5" t="s">
        <v>1395</v>
      </c>
      <c r="Z1210" s="5" t="s">
        <v>1394</v>
      </c>
      <c r="AA1210" s="5" t="s">
        <v>24</v>
      </c>
      <c r="AB1210" s="6">
        <v>9</v>
      </c>
      <c r="AC1210" s="6">
        <v>3000</v>
      </c>
      <c r="AD1210" s="6">
        <f t="shared" si="94"/>
        <v>27000</v>
      </c>
      <c r="AE1210" s="6">
        <v>2250</v>
      </c>
      <c r="AF1210" s="6">
        <f t="shared" si="95"/>
        <v>20250</v>
      </c>
    </row>
    <row r="1211" spans="1:32" x14ac:dyDescent="0.2">
      <c r="A1211" s="1">
        <v>481</v>
      </c>
      <c r="B1211" s="4" t="s">
        <v>105</v>
      </c>
      <c r="C1211" s="4">
        <v>45999</v>
      </c>
      <c r="D1211" s="5" t="s">
        <v>138</v>
      </c>
      <c r="E1211" s="5"/>
      <c r="F1211" s="5" t="s">
        <v>1396</v>
      </c>
      <c r="G1211" s="5" t="s">
        <v>1396</v>
      </c>
      <c r="H1211" s="5">
        <f t="shared" si="96"/>
        <v>13</v>
      </c>
      <c r="I1211" s="5"/>
      <c r="J1211" s="5" t="s">
        <v>1397</v>
      </c>
      <c r="K1211" s="5" t="s">
        <v>1397</v>
      </c>
      <c r="L1211" s="5" t="s">
        <v>1395</v>
      </c>
      <c r="M1211" s="5" t="s">
        <v>1397</v>
      </c>
      <c r="N1211" s="5" t="s">
        <v>24</v>
      </c>
      <c r="O1211" s="6">
        <v>3</v>
      </c>
      <c r="P1211" s="6">
        <v>5000</v>
      </c>
      <c r="Q1211" s="6">
        <f t="shared" si="92"/>
        <v>15000</v>
      </c>
      <c r="R1211" s="6"/>
      <c r="S1211" s="6">
        <f t="shared" si="93"/>
        <v>0</v>
      </c>
      <c r="T1211" s="5" t="s">
        <v>25</v>
      </c>
      <c r="X1211" s="5" t="s">
        <v>1396</v>
      </c>
      <c r="Y1211" s="5" t="s">
        <v>1395</v>
      </c>
      <c r="Z1211" s="5" t="s">
        <v>1397</v>
      </c>
      <c r="AA1211" s="5" t="s">
        <v>24</v>
      </c>
      <c r="AB1211" s="6">
        <v>3</v>
      </c>
      <c r="AC1211" s="6">
        <v>5000</v>
      </c>
      <c r="AD1211" s="6">
        <f t="shared" si="94"/>
        <v>15000</v>
      </c>
      <c r="AE1211" s="6"/>
      <c r="AF1211" s="6">
        <f t="shared" si="95"/>
        <v>0</v>
      </c>
    </row>
    <row r="1212" spans="1:32" x14ac:dyDescent="0.2">
      <c r="A1212" s="1">
        <v>754</v>
      </c>
      <c r="B1212" s="4" t="s">
        <v>85</v>
      </c>
      <c r="C1212" s="4">
        <v>46000</v>
      </c>
      <c r="D1212" s="5" t="s">
        <v>239</v>
      </c>
      <c r="E1212" s="5"/>
      <c r="F1212" s="5" t="s">
        <v>1398</v>
      </c>
      <c r="G1212" s="5" t="s">
        <v>1398</v>
      </c>
      <c r="H1212" s="5">
        <f t="shared" si="96"/>
        <v>12</v>
      </c>
      <c r="I1212" s="5"/>
      <c r="J1212" s="5" t="s">
        <v>1397</v>
      </c>
      <c r="K1212" s="5" t="s">
        <v>1397</v>
      </c>
      <c r="L1212" s="5" t="s">
        <v>1395</v>
      </c>
      <c r="M1212" s="5" t="s">
        <v>1397</v>
      </c>
      <c r="N1212" s="5" t="s">
        <v>24</v>
      </c>
      <c r="O1212" s="6">
        <v>54</v>
      </c>
      <c r="P1212" s="6">
        <v>1000</v>
      </c>
      <c r="Q1212" s="6">
        <f t="shared" si="92"/>
        <v>54000</v>
      </c>
      <c r="R1212" s="6"/>
      <c r="S1212" s="6">
        <f t="shared" si="93"/>
        <v>0</v>
      </c>
      <c r="T1212" s="5" t="s">
        <v>25</v>
      </c>
      <c r="X1212" s="5" t="s">
        <v>1398</v>
      </c>
      <c r="Y1212" s="5" t="s">
        <v>1395</v>
      </c>
      <c r="Z1212" s="5" t="s">
        <v>1397</v>
      </c>
      <c r="AA1212" s="5" t="s">
        <v>24</v>
      </c>
      <c r="AB1212" s="6">
        <v>54</v>
      </c>
      <c r="AC1212" s="6">
        <v>1000</v>
      </c>
      <c r="AD1212" s="6">
        <f t="shared" si="94"/>
        <v>54000</v>
      </c>
      <c r="AE1212" s="6"/>
      <c r="AF1212" s="6">
        <f t="shared" si="95"/>
        <v>0</v>
      </c>
    </row>
    <row r="1213" spans="1:32" x14ac:dyDescent="0.2">
      <c r="A1213" s="1">
        <v>744</v>
      </c>
      <c r="B1213" s="4" t="s">
        <v>85</v>
      </c>
      <c r="C1213" s="4">
        <v>45999</v>
      </c>
      <c r="D1213" s="5" t="s">
        <v>86</v>
      </c>
      <c r="E1213" s="5"/>
      <c r="F1213" s="5" t="s">
        <v>1399</v>
      </c>
      <c r="G1213" s="5" t="s">
        <v>1399</v>
      </c>
      <c r="H1213" s="5">
        <f t="shared" si="96"/>
        <v>15</v>
      </c>
      <c r="I1213" s="5"/>
      <c r="J1213" s="5" t="s">
        <v>1397</v>
      </c>
      <c r="K1213" s="5" t="s">
        <v>1397</v>
      </c>
      <c r="L1213" s="5" t="s">
        <v>1395</v>
      </c>
      <c r="M1213" s="5" t="s">
        <v>1397</v>
      </c>
      <c r="N1213" s="5" t="s">
        <v>24</v>
      </c>
      <c r="O1213" s="6">
        <v>5</v>
      </c>
      <c r="P1213" s="6">
        <v>5000</v>
      </c>
      <c r="Q1213" s="6">
        <f t="shared" si="92"/>
        <v>25000</v>
      </c>
      <c r="R1213" s="6"/>
      <c r="S1213" s="6">
        <f t="shared" si="93"/>
        <v>0</v>
      </c>
      <c r="T1213" s="5" t="s">
        <v>25</v>
      </c>
      <c r="X1213" s="5" t="s">
        <v>1399</v>
      </c>
      <c r="Y1213" s="5" t="s">
        <v>1395</v>
      </c>
      <c r="Z1213" s="5" t="s">
        <v>1397</v>
      </c>
      <c r="AA1213" s="5" t="s">
        <v>24</v>
      </c>
      <c r="AB1213" s="6">
        <v>5</v>
      </c>
      <c r="AC1213" s="6">
        <v>5000</v>
      </c>
      <c r="AD1213" s="6">
        <f t="shared" si="94"/>
        <v>25000</v>
      </c>
      <c r="AE1213" s="6"/>
      <c r="AF1213" s="6">
        <f t="shared" si="95"/>
        <v>0</v>
      </c>
    </row>
    <row r="1214" spans="1:32" x14ac:dyDescent="0.2">
      <c r="A1214" s="1">
        <v>342</v>
      </c>
      <c r="B1214" s="4" t="s">
        <v>48</v>
      </c>
      <c r="C1214" s="4">
        <v>45998</v>
      </c>
      <c r="D1214" s="5" t="s">
        <v>149</v>
      </c>
      <c r="E1214" s="5"/>
      <c r="F1214" s="5" t="s">
        <v>1400</v>
      </c>
      <c r="G1214" s="5" t="s">
        <v>1400</v>
      </c>
      <c r="H1214" s="5">
        <f t="shared" si="96"/>
        <v>9</v>
      </c>
      <c r="I1214" s="5"/>
      <c r="J1214" s="5" t="s">
        <v>1397</v>
      </c>
      <c r="K1214" s="5" t="s">
        <v>1397</v>
      </c>
      <c r="L1214" s="5" t="s">
        <v>1395</v>
      </c>
      <c r="M1214" s="5" t="s">
        <v>1397</v>
      </c>
      <c r="N1214" s="5" t="s">
        <v>24</v>
      </c>
      <c r="O1214" s="6">
        <v>3</v>
      </c>
      <c r="P1214" s="6">
        <v>1000</v>
      </c>
      <c r="Q1214" s="6">
        <f t="shared" si="92"/>
        <v>3000</v>
      </c>
      <c r="R1214" s="6"/>
      <c r="S1214" s="6">
        <f t="shared" si="93"/>
        <v>0</v>
      </c>
      <c r="T1214" s="5" t="s">
        <v>25</v>
      </c>
      <c r="X1214" s="5" t="s">
        <v>1400</v>
      </c>
      <c r="Y1214" s="5" t="s">
        <v>1395</v>
      </c>
      <c r="Z1214" s="5" t="s">
        <v>1397</v>
      </c>
      <c r="AA1214" s="5" t="s">
        <v>24</v>
      </c>
      <c r="AB1214" s="6">
        <v>3</v>
      </c>
      <c r="AC1214" s="6">
        <v>1000</v>
      </c>
      <c r="AD1214" s="6">
        <f t="shared" si="94"/>
        <v>3000</v>
      </c>
      <c r="AE1214" s="6"/>
      <c r="AF1214" s="6">
        <f t="shared" si="95"/>
        <v>0</v>
      </c>
    </row>
    <row r="1215" spans="1:32" x14ac:dyDescent="0.2">
      <c r="A1215" s="1">
        <v>356</v>
      </c>
      <c r="B1215" s="4" t="s">
        <v>48</v>
      </c>
      <c r="C1215" s="4">
        <v>45998</v>
      </c>
      <c r="D1215" s="5" t="s">
        <v>321</v>
      </c>
      <c r="E1215" s="5"/>
      <c r="F1215" s="5" t="s">
        <v>1401</v>
      </c>
      <c r="G1215" s="5" t="s">
        <v>1401</v>
      </c>
      <c r="H1215" s="5">
        <f t="shared" si="96"/>
        <v>11</v>
      </c>
      <c r="I1215" s="5"/>
      <c r="J1215" s="5" t="s">
        <v>1397</v>
      </c>
      <c r="K1215" s="5" t="s">
        <v>1397</v>
      </c>
      <c r="L1215" s="5" t="s">
        <v>1395</v>
      </c>
      <c r="M1215" s="5" t="s">
        <v>1397</v>
      </c>
      <c r="N1215" s="5" t="s">
        <v>24</v>
      </c>
      <c r="O1215" s="6">
        <v>50</v>
      </c>
      <c r="P1215" s="6">
        <v>1000</v>
      </c>
      <c r="Q1215" s="6">
        <f t="shared" si="92"/>
        <v>50000</v>
      </c>
      <c r="R1215" s="6"/>
      <c r="S1215" s="6">
        <f t="shared" si="93"/>
        <v>0</v>
      </c>
      <c r="T1215" s="5" t="s">
        <v>25</v>
      </c>
      <c r="X1215" s="5" t="s">
        <v>1401</v>
      </c>
      <c r="Y1215" s="5" t="s">
        <v>1395</v>
      </c>
      <c r="Z1215" s="5" t="s">
        <v>1397</v>
      </c>
      <c r="AA1215" s="5" t="s">
        <v>24</v>
      </c>
      <c r="AB1215" s="6">
        <v>50</v>
      </c>
      <c r="AC1215" s="6">
        <v>1000</v>
      </c>
      <c r="AD1215" s="6">
        <f t="shared" si="94"/>
        <v>50000</v>
      </c>
      <c r="AE1215" s="6"/>
      <c r="AF1215" s="6">
        <f t="shared" si="95"/>
        <v>0</v>
      </c>
    </row>
    <row r="1216" spans="1:32" x14ac:dyDescent="0.2">
      <c r="A1216" s="1">
        <v>372</v>
      </c>
      <c r="B1216" s="4" t="s">
        <v>48</v>
      </c>
      <c r="C1216" s="4">
        <v>45998</v>
      </c>
      <c r="D1216" s="5" t="s">
        <v>67</v>
      </c>
      <c r="E1216" s="5"/>
      <c r="F1216" s="5" t="s">
        <v>1401</v>
      </c>
      <c r="G1216" s="5" t="s">
        <v>1401</v>
      </c>
      <c r="H1216" s="5">
        <f t="shared" si="96"/>
        <v>11</v>
      </c>
      <c r="I1216" s="5"/>
      <c r="J1216" s="5" t="s">
        <v>1397</v>
      </c>
      <c r="K1216" s="5" t="s">
        <v>1397</v>
      </c>
      <c r="L1216" s="5" t="s">
        <v>1395</v>
      </c>
      <c r="M1216" s="5" t="s">
        <v>1397</v>
      </c>
      <c r="N1216" s="5" t="s">
        <v>24</v>
      </c>
      <c r="O1216" s="6">
        <v>2</v>
      </c>
      <c r="P1216" s="6">
        <v>1000</v>
      </c>
      <c r="Q1216" s="6">
        <f t="shared" si="92"/>
        <v>2000</v>
      </c>
      <c r="R1216" s="6"/>
      <c r="S1216" s="6">
        <f t="shared" si="93"/>
        <v>0</v>
      </c>
      <c r="T1216" s="5" t="s">
        <v>25</v>
      </c>
      <c r="X1216" s="5" t="s">
        <v>1401</v>
      </c>
      <c r="Y1216" s="5" t="s">
        <v>1395</v>
      </c>
      <c r="Z1216" s="5" t="s">
        <v>1397</v>
      </c>
      <c r="AA1216" s="5" t="s">
        <v>24</v>
      </c>
      <c r="AB1216" s="6">
        <v>2</v>
      </c>
      <c r="AC1216" s="6">
        <v>1000</v>
      </c>
      <c r="AD1216" s="6">
        <f t="shared" si="94"/>
        <v>2000</v>
      </c>
      <c r="AE1216" s="6"/>
      <c r="AF1216" s="6">
        <f t="shared" si="95"/>
        <v>0</v>
      </c>
    </row>
    <row r="1217" spans="1:32" x14ac:dyDescent="0.2">
      <c r="A1217" s="1">
        <v>407</v>
      </c>
      <c r="B1217" s="4" t="s">
        <v>48</v>
      </c>
      <c r="C1217" s="4">
        <v>45998</v>
      </c>
      <c r="D1217" s="5" t="s">
        <v>164</v>
      </c>
      <c r="E1217" s="5"/>
      <c r="F1217" s="5" t="s">
        <v>1401</v>
      </c>
      <c r="G1217" s="5" t="s">
        <v>1401</v>
      </c>
      <c r="H1217" s="5">
        <f t="shared" si="96"/>
        <v>11</v>
      </c>
      <c r="I1217" s="5"/>
      <c r="J1217" s="5" t="s">
        <v>1397</v>
      </c>
      <c r="K1217" s="5" t="s">
        <v>1397</v>
      </c>
      <c r="L1217" s="5" t="s">
        <v>1395</v>
      </c>
      <c r="M1217" s="5" t="s">
        <v>1397</v>
      </c>
      <c r="N1217" s="5" t="s">
        <v>24</v>
      </c>
      <c r="O1217" s="6">
        <v>1</v>
      </c>
      <c r="P1217" s="6">
        <v>1000</v>
      </c>
      <c r="Q1217" s="6">
        <f t="shared" si="92"/>
        <v>1000</v>
      </c>
      <c r="R1217" s="6"/>
      <c r="S1217" s="6">
        <f t="shared" si="93"/>
        <v>0</v>
      </c>
      <c r="T1217" s="5" t="s">
        <v>25</v>
      </c>
      <c r="X1217" s="5" t="s">
        <v>1401</v>
      </c>
      <c r="Y1217" s="5" t="s">
        <v>1395</v>
      </c>
      <c r="Z1217" s="5" t="s">
        <v>1397</v>
      </c>
      <c r="AA1217" s="5" t="s">
        <v>24</v>
      </c>
      <c r="AB1217" s="6">
        <v>1</v>
      </c>
      <c r="AC1217" s="6">
        <v>1000</v>
      </c>
      <c r="AD1217" s="6">
        <f t="shared" si="94"/>
        <v>1000</v>
      </c>
      <c r="AE1217" s="6"/>
      <c r="AF1217" s="6">
        <f t="shared" si="95"/>
        <v>0</v>
      </c>
    </row>
    <row r="1218" spans="1:32" x14ac:dyDescent="0.2">
      <c r="A1218" s="1">
        <v>2505</v>
      </c>
      <c r="B1218" s="5" t="s">
        <v>26</v>
      </c>
      <c r="C1218" s="4">
        <v>46009</v>
      </c>
      <c r="D1218" s="5" t="s">
        <v>27</v>
      </c>
      <c r="E1218" s="5" t="s">
        <v>1402</v>
      </c>
      <c r="F1218" s="5" t="s">
        <v>1403</v>
      </c>
      <c r="G1218" s="5" t="s">
        <v>1403</v>
      </c>
      <c r="H1218" s="5">
        <f t="shared" si="96"/>
        <v>24</v>
      </c>
      <c r="I1218" s="5"/>
      <c r="J1218" s="5" t="s">
        <v>1404</v>
      </c>
      <c r="K1218" s="5" t="s">
        <v>1404</v>
      </c>
      <c r="L1218" s="5" t="s">
        <v>1405</v>
      </c>
      <c r="M1218" s="5" t="s">
        <v>1404</v>
      </c>
      <c r="N1218" s="5" t="s">
        <v>24</v>
      </c>
      <c r="O1218" s="6">
        <v>2</v>
      </c>
      <c r="P1218" s="6">
        <v>20000</v>
      </c>
      <c r="Q1218" s="6">
        <f t="shared" si="92"/>
        <v>40000</v>
      </c>
      <c r="R1218" s="6">
        <v>17500</v>
      </c>
      <c r="S1218" s="6">
        <f t="shared" si="93"/>
        <v>35000</v>
      </c>
      <c r="T1218" s="5" t="s">
        <v>34</v>
      </c>
      <c r="X1218" s="5" t="s">
        <v>1403</v>
      </c>
      <c r="Y1218" s="5" t="s">
        <v>1405</v>
      </c>
      <c r="Z1218" s="5" t="s">
        <v>1404</v>
      </c>
      <c r="AA1218" s="5" t="s">
        <v>24</v>
      </c>
      <c r="AB1218" s="6">
        <v>2</v>
      </c>
      <c r="AC1218" s="6">
        <v>20000</v>
      </c>
      <c r="AD1218" s="6">
        <f t="shared" si="94"/>
        <v>40000</v>
      </c>
      <c r="AE1218" s="6">
        <v>17500</v>
      </c>
      <c r="AF1218" s="6">
        <f t="shared" si="95"/>
        <v>35000</v>
      </c>
    </row>
    <row r="1219" spans="1:32" x14ac:dyDescent="0.2">
      <c r="A1219" s="1">
        <v>2425</v>
      </c>
      <c r="B1219" s="4" t="s">
        <v>38</v>
      </c>
      <c r="C1219" s="4">
        <v>46007</v>
      </c>
      <c r="D1219" s="5" t="s">
        <v>1406</v>
      </c>
      <c r="E1219" s="5" t="s">
        <v>1407</v>
      </c>
      <c r="F1219" s="5" t="s">
        <v>1408</v>
      </c>
      <c r="G1219" s="5" t="s">
        <v>1409</v>
      </c>
      <c r="H1219" s="5">
        <f t="shared" si="96"/>
        <v>30</v>
      </c>
      <c r="I1219" s="5"/>
      <c r="J1219" s="5" t="s">
        <v>1404</v>
      </c>
      <c r="K1219" s="5" t="s">
        <v>1404</v>
      </c>
      <c r="L1219" s="5" t="s">
        <v>1405</v>
      </c>
      <c r="M1219" s="5" t="s">
        <v>1404</v>
      </c>
      <c r="N1219" s="5" t="s">
        <v>24</v>
      </c>
      <c r="O1219" s="6">
        <v>1</v>
      </c>
      <c r="P1219" s="6">
        <v>30000</v>
      </c>
      <c r="Q1219" s="6">
        <f t="shared" si="92"/>
        <v>30000</v>
      </c>
      <c r="R1219" s="6">
        <v>27500</v>
      </c>
      <c r="S1219" s="6">
        <f t="shared" si="93"/>
        <v>27500</v>
      </c>
      <c r="T1219" s="5" t="s">
        <v>34</v>
      </c>
      <c r="X1219" s="5" t="s">
        <v>1409</v>
      </c>
      <c r="Y1219" s="5" t="s">
        <v>1405</v>
      </c>
      <c r="Z1219" s="5" t="s">
        <v>1404</v>
      </c>
      <c r="AA1219" s="5" t="s">
        <v>24</v>
      </c>
      <c r="AB1219" s="6">
        <v>1</v>
      </c>
      <c r="AC1219" s="6">
        <v>30000</v>
      </c>
      <c r="AD1219" s="6">
        <f t="shared" si="94"/>
        <v>30000</v>
      </c>
      <c r="AE1219" s="6">
        <v>27500</v>
      </c>
      <c r="AF1219" s="6">
        <f t="shared" si="95"/>
        <v>27500</v>
      </c>
    </row>
    <row r="1220" spans="1:32" x14ac:dyDescent="0.2">
      <c r="A1220" s="1">
        <v>2504</v>
      </c>
      <c r="B1220" s="5" t="s">
        <v>26</v>
      </c>
      <c r="C1220" s="4">
        <v>46009</v>
      </c>
      <c r="D1220" s="5" t="s">
        <v>27</v>
      </c>
      <c r="E1220" s="5" t="s">
        <v>1407</v>
      </c>
      <c r="F1220" s="5" t="s">
        <v>1408</v>
      </c>
      <c r="G1220" s="5" t="s">
        <v>1409</v>
      </c>
      <c r="H1220" s="5">
        <f t="shared" si="96"/>
        <v>30</v>
      </c>
      <c r="I1220" s="5"/>
      <c r="J1220" s="5" t="s">
        <v>1404</v>
      </c>
      <c r="K1220" s="5" t="s">
        <v>1404</v>
      </c>
      <c r="L1220" s="5" t="s">
        <v>1405</v>
      </c>
      <c r="M1220" s="5" t="s">
        <v>1404</v>
      </c>
      <c r="N1220" s="5" t="s">
        <v>24</v>
      </c>
      <c r="O1220" s="6">
        <v>1</v>
      </c>
      <c r="P1220" s="6">
        <v>30000</v>
      </c>
      <c r="Q1220" s="6">
        <f t="shared" si="92"/>
        <v>30000</v>
      </c>
      <c r="R1220" s="6">
        <v>27500</v>
      </c>
      <c r="S1220" s="6">
        <f t="shared" si="93"/>
        <v>27500</v>
      </c>
      <c r="T1220" s="5" t="s">
        <v>34</v>
      </c>
      <c r="X1220" s="5" t="s">
        <v>1409</v>
      </c>
      <c r="Y1220" s="5" t="s">
        <v>1405</v>
      </c>
      <c r="Z1220" s="5" t="s">
        <v>1404</v>
      </c>
      <c r="AA1220" s="5" t="s">
        <v>24</v>
      </c>
      <c r="AB1220" s="6">
        <v>1</v>
      </c>
      <c r="AC1220" s="6">
        <v>30000</v>
      </c>
      <c r="AD1220" s="6">
        <f t="shared" si="94"/>
        <v>30000</v>
      </c>
      <c r="AE1220" s="6">
        <v>27500</v>
      </c>
      <c r="AF1220" s="6">
        <f t="shared" si="95"/>
        <v>27500</v>
      </c>
    </row>
    <row r="1221" spans="1:32" x14ac:dyDescent="0.2">
      <c r="A1221" s="1">
        <v>2424</v>
      </c>
      <c r="B1221" s="4" t="s">
        <v>38</v>
      </c>
      <c r="C1221" s="4">
        <v>46007</v>
      </c>
      <c r="D1221" s="5" t="s">
        <v>1406</v>
      </c>
      <c r="E1221" s="5" t="s">
        <v>1410</v>
      </c>
      <c r="F1221" s="5" t="s">
        <v>1411</v>
      </c>
      <c r="G1221" s="5" t="s">
        <v>1412</v>
      </c>
      <c r="H1221" s="5">
        <f t="shared" si="96"/>
        <v>27</v>
      </c>
      <c r="I1221" s="5"/>
      <c r="J1221" s="5" t="s">
        <v>1404</v>
      </c>
      <c r="K1221" s="5" t="s">
        <v>1404</v>
      </c>
      <c r="L1221" s="5" t="s">
        <v>1405</v>
      </c>
      <c r="M1221" s="5" t="s">
        <v>1404</v>
      </c>
      <c r="N1221" s="5" t="s">
        <v>24</v>
      </c>
      <c r="O1221" s="6">
        <v>2</v>
      </c>
      <c r="P1221" s="6">
        <v>55000</v>
      </c>
      <c r="Q1221" s="6">
        <f t="shared" si="92"/>
        <v>110000</v>
      </c>
      <c r="R1221" s="6">
        <v>47500</v>
      </c>
      <c r="S1221" s="6">
        <f t="shared" si="93"/>
        <v>95000</v>
      </c>
      <c r="T1221" s="5" t="s">
        <v>34</v>
      </c>
      <c r="X1221" s="5" t="s">
        <v>1412</v>
      </c>
      <c r="Y1221" s="5" t="s">
        <v>1405</v>
      </c>
      <c r="Z1221" s="5" t="s">
        <v>1404</v>
      </c>
      <c r="AA1221" s="5" t="s">
        <v>24</v>
      </c>
      <c r="AB1221" s="6">
        <v>2</v>
      </c>
      <c r="AC1221" s="6">
        <v>55000</v>
      </c>
      <c r="AD1221" s="6">
        <f t="shared" si="94"/>
        <v>110000</v>
      </c>
      <c r="AE1221" s="6">
        <v>47500</v>
      </c>
      <c r="AF1221" s="6">
        <f t="shared" si="95"/>
        <v>95000</v>
      </c>
    </row>
    <row r="1222" spans="1:32" x14ac:dyDescent="0.2">
      <c r="A1222" s="1">
        <v>2503</v>
      </c>
      <c r="B1222" s="5" t="s">
        <v>26</v>
      </c>
      <c r="C1222" s="4">
        <v>46009</v>
      </c>
      <c r="D1222" s="5" t="s">
        <v>27</v>
      </c>
      <c r="E1222" s="5" t="s">
        <v>1410</v>
      </c>
      <c r="F1222" s="5" t="s">
        <v>1411</v>
      </c>
      <c r="G1222" s="5" t="s">
        <v>1412</v>
      </c>
      <c r="H1222" s="5">
        <f t="shared" si="96"/>
        <v>27</v>
      </c>
      <c r="I1222" s="5"/>
      <c r="J1222" s="5" t="s">
        <v>1404</v>
      </c>
      <c r="K1222" s="5" t="s">
        <v>1404</v>
      </c>
      <c r="L1222" s="5" t="s">
        <v>1405</v>
      </c>
      <c r="M1222" s="5" t="s">
        <v>1404</v>
      </c>
      <c r="N1222" s="5" t="s">
        <v>24</v>
      </c>
      <c r="O1222" s="6">
        <v>4</v>
      </c>
      <c r="P1222" s="6">
        <v>55000</v>
      </c>
      <c r="Q1222" s="6">
        <f t="shared" si="92"/>
        <v>220000</v>
      </c>
      <c r="R1222" s="6">
        <v>47500</v>
      </c>
      <c r="S1222" s="6">
        <f t="shared" si="93"/>
        <v>190000</v>
      </c>
      <c r="T1222" s="5" t="s">
        <v>34</v>
      </c>
      <c r="X1222" s="5" t="s">
        <v>1412</v>
      </c>
      <c r="Y1222" s="5" t="s">
        <v>1405</v>
      </c>
      <c r="Z1222" s="5" t="s">
        <v>1404</v>
      </c>
      <c r="AA1222" s="5" t="s">
        <v>24</v>
      </c>
      <c r="AB1222" s="6">
        <v>4</v>
      </c>
      <c r="AC1222" s="6">
        <v>55000</v>
      </c>
      <c r="AD1222" s="6">
        <f t="shared" si="94"/>
        <v>220000</v>
      </c>
      <c r="AE1222" s="6">
        <v>47500</v>
      </c>
      <c r="AF1222" s="6">
        <f t="shared" si="95"/>
        <v>190000</v>
      </c>
    </row>
    <row r="1223" spans="1:32" x14ac:dyDescent="0.2">
      <c r="A1223" s="1">
        <v>1874</v>
      </c>
      <c r="B1223" s="4" t="s">
        <v>57</v>
      </c>
      <c r="C1223" s="4">
        <v>46010</v>
      </c>
      <c r="D1223" s="5" t="s">
        <v>183</v>
      </c>
      <c r="E1223" s="5"/>
      <c r="F1223" s="5" t="s">
        <v>1413</v>
      </c>
      <c r="G1223" s="5" t="s">
        <v>1413</v>
      </c>
      <c r="H1223" s="5">
        <f t="shared" si="96"/>
        <v>22</v>
      </c>
      <c r="I1223" s="5"/>
      <c r="J1223" s="5" t="s">
        <v>1414</v>
      </c>
      <c r="K1223" s="5" t="s">
        <v>1414</v>
      </c>
      <c r="L1223" s="5" t="s">
        <v>1415</v>
      </c>
      <c r="M1223" s="5" t="s">
        <v>1414</v>
      </c>
      <c r="N1223" s="5" t="s">
        <v>24</v>
      </c>
      <c r="O1223" s="6">
        <v>5</v>
      </c>
      <c r="P1223" s="7">
        <v>4000</v>
      </c>
      <c r="Q1223" s="6">
        <f t="shared" si="92"/>
        <v>20000</v>
      </c>
      <c r="R1223" s="7">
        <v>3000</v>
      </c>
      <c r="S1223" s="6">
        <f t="shared" si="93"/>
        <v>15000</v>
      </c>
      <c r="T1223" s="5" t="s">
        <v>25</v>
      </c>
      <c r="X1223" s="5" t="s">
        <v>1413</v>
      </c>
      <c r="Y1223" s="5" t="s">
        <v>1415</v>
      </c>
      <c r="Z1223" s="5" t="s">
        <v>1414</v>
      </c>
      <c r="AA1223" s="5" t="s">
        <v>24</v>
      </c>
      <c r="AB1223" s="6">
        <v>5</v>
      </c>
      <c r="AC1223" s="7">
        <v>4000</v>
      </c>
      <c r="AD1223" s="6">
        <f t="shared" si="94"/>
        <v>20000</v>
      </c>
      <c r="AE1223" s="7">
        <v>3000</v>
      </c>
      <c r="AF1223" s="6">
        <f t="shared" si="95"/>
        <v>15000</v>
      </c>
    </row>
    <row r="1224" spans="1:32" x14ac:dyDescent="0.2">
      <c r="A1224" s="1">
        <v>919</v>
      </c>
      <c r="B1224" s="5" t="s">
        <v>27</v>
      </c>
      <c r="C1224" s="4">
        <v>46002</v>
      </c>
      <c r="D1224" s="5" t="s">
        <v>27</v>
      </c>
      <c r="E1224" s="5"/>
      <c r="F1224" s="5" t="s">
        <v>1416</v>
      </c>
      <c r="G1224" s="5" t="s">
        <v>1416</v>
      </c>
      <c r="H1224" s="5">
        <f t="shared" si="96"/>
        <v>12</v>
      </c>
      <c r="I1224" s="5"/>
      <c r="J1224" s="5" t="s">
        <v>1414</v>
      </c>
      <c r="K1224" s="5" t="s">
        <v>1414</v>
      </c>
      <c r="L1224" s="5" t="s">
        <v>1415</v>
      </c>
      <c r="M1224" s="5" t="s">
        <v>1414</v>
      </c>
      <c r="N1224" s="5" t="s">
        <v>24</v>
      </c>
      <c r="O1224" s="6">
        <v>1</v>
      </c>
      <c r="P1224" s="6">
        <v>22500</v>
      </c>
      <c r="Q1224" s="6">
        <f t="shared" si="92"/>
        <v>22500</v>
      </c>
      <c r="R1224" s="6"/>
      <c r="S1224" s="6">
        <f t="shared" si="93"/>
        <v>0</v>
      </c>
      <c r="T1224" s="5" t="s">
        <v>25</v>
      </c>
      <c r="X1224" s="5" t="s">
        <v>1416</v>
      </c>
      <c r="Y1224" s="5" t="s">
        <v>1415</v>
      </c>
      <c r="Z1224" s="5" t="s">
        <v>1414</v>
      </c>
      <c r="AA1224" s="5" t="s">
        <v>24</v>
      </c>
      <c r="AB1224" s="6">
        <v>1</v>
      </c>
      <c r="AC1224" s="6">
        <v>22500</v>
      </c>
      <c r="AD1224" s="6">
        <f t="shared" si="94"/>
        <v>22500</v>
      </c>
      <c r="AE1224" s="6"/>
      <c r="AF1224" s="6">
        <f t="shared" si="95"/>
        <v>0</v>
      </c>
    </row>
    <row r="1225" spans="1:32" x14ac:dyDescent="0.2">
      <c r="A1225" s="1">
        <v>1455</v>
      </c>
      <c r="B1225" s="5" t="s">
        <v>116</v>
      </c>
      <c r="C1225" s="4">
        <v>46004</v>
      </c>
      <c r="D1225" s="5" t="s">
        <v>116</v>
      </c>
      <c r="E1225" s="5"/>
      <c r="F1225" s="5" t="s">
        <v>1417</v>
      </c>
      <c r="G1225" s="5" t="s">
        <v>1417</v>
      </c>
      <c r="H1225" s="5">
        <f t="shared" si="96"/>
        <v>19</v>
      </c>
      <c r="I1225" s="5"/>
      <c r="J1225" s="5" t="s">
        <v>1414</v>
      </c>
      <c r="K1225" s="5" t="s">
        <v>1414</v>
      </c>
      <c r="L1225" s="5" t="s">
        <v>1415</v>
      </c>
      <c r="M1225" s="5" t="s">
        <v>1414</v>
      </c>
      <c r="N1225" s="5" t="s">
        <v>24</v>
      </c>
      <c r="O1225" s="6">
        <v>7</v>
      </c>
      <c r="P1225" s="6">
        <v>17500</v>
      </c>
      <c r="Q1225" s="6">
        <f t="shared" ref="Q1225:Q1288" si="97">+IFERROR(O1225*P1225,0)</f>
        <v>122500</v>
      </c>
      <c r="R1225" s="6"/>
      <c r="S1225" s="6">
        <f t="shared" ref="S1225:S1288" si="98">+IFERROR(O1225*R1225,0)</f>
        <v>0</v>
      </c>
      <c r="T1225" s="5" t="s">
        <v>25</v>
      </c>
      <c r="X1225" s="5" t="s">
        <v>1417</v>
      </c>
      <c r="Y1225" s="5" t="s">
        <v>1415</v>
      </c>
      <c r="Z1225" s="5" t="s">
        <v>1414</v>
      </c>
      <c r="AA1225" s="5" t="s">
        <v>24</v>
      </c>
      <c r="AB1225" s="6">
        <v>7</v>
      </c>
      <c r="AC1225" s="6">
        <v>17500</v>
      </c>
      <c r="AD1225" s="6">
        <f t="shared" ref="AD1225:AD1288" si="99">+IFERROR(AB1225*AC1225,0)</f>
        <v>122500</v>
      </c>
      <c r="AE1225" s="6"/>
      <c r="AF1225" s="6">
        <f t="shared" ref="AF1225:AF1288" si="100">+IFERROR(AB1225*AE1225,0)</f>
        <v>0</v>
      </c>
    </row>
    <row r="1226" spans="1:32" x14ac:dyDescent="0.2">
      <c r="A1226" s="1">
        <v>1820</v>
      </c>
      <c r="B1226" s="5" t="s">
        <v>247</v>
      </c>
      <c r="C1226" s="4">
        <v>46010</v>
      </c>
      <c r="D1226" s="5" t="s">
        <v>27</v>
      </c>
      <c r="E1226" s="5"/>
      <c r="F1226" s="5" t="s">
        <v>1418</v>
      </c>
      <c r="G1226" s="5" t="s">
        <v>1418</v>
      </c>
      <c r="H1226" s="5">
        <f t="shared" ref="H1226:H1289" si="101">+LEN(G1226)</f>
        <v>18</v>
      </c>
      <c r="I1226" s="5"/>
      <c r="J1226" s="5" t="s">
        <v>1414</v>
      </c>
      <c r="K1226" s="5" t="s">
        <v>1414</v>
      </c>
      <c r="L1226" s="5" t="s">
        <v>1415</v>
      </c>
      <c r="M1226" s="5" t="s">
        <v>1414</v>
      </c>
      <c r="N1226" s="5" t="s">
        <v>24</v>
      </c>
      <c r="O1226" s="6">
        <v>4</v>
      </c>
      <c r="P1226" s="7">
        <v>25000</v>
      </c>
      <c r="Q1226" s="6">
        <f t="shared" si="97"/>
        <v>100000</v>
      </c>
      <c r="R1226" s="7">
        <v>22000</v>
      </c>
      <c r="S1226" s="6">
        <f t="shared" si="98"/>
        <v>88000</v>
      </c>
      <c r="T1226" s="5" t="s">
        <v>25</v>
      </c>
      <c r="X1226" s="5" t="s">
        <v>1418</v>
      </c>
      <c r="Y1226" s="5" t="s">
        <v>1415</v>
      </c>
      <c r="Z1226" s="5" t="s">
        <v>1414</v>
      </c>
      <c r="AA1226" s="5" t="s">
        <v>24</v>
      </c>
      <c r="AB1226" s="6">
        <v>4</v>
      </c>
      <c r="AC1226" s="7">
        <v>25000</v>
      </c>
      <c r="AD1226" s="6">
        <f t="shared" si="99"/>
        <v>100000</v>
      </c>
      <c r="AE1226" s="7">
        <v>22000</v>
      </c>
      <c r="AF1226" s="6">
        <f t="shared" si="100"/>
        <v>88000</v>
      </c>
    </row>
    <row r="1227" spans="1:32" x14ac:dyDescent="0.2">
      <c r="A1227" s="1">
        <v>1879</v>
      </c>
      <c r="B1227" s="4" t="s">
        <v>57</v>
      </c>
      <c r="C1227" s="4">
        <v>46010</v>
      </c>
      <c r="D1227" s="5" t="s">
        <v>67</v>
      </c>
      <c r="E1227" s="5"/>
      <c r="F1227" s="5" t="s">
        <v>1418</v>
      </c>
      <c r="G1227" s="5" t="s">
        <v>1418</v>
      </c>
      <c r="H1227" s="5">
        <f t="shared" si="101"/>
        <v>18</v>
      </c>
      <c r="I1227" s="5"/>
      <c r="J1227" s="5" t="s">
        <v>1414</v>
      </c>
      <c r="K1227" s="5" t="s">
        <v>1414</v>
      </c>
      <c r="L1227" s="5" t="s">
        <v>1415</v>
      </c>
      <c r="M1227" s="5" t="s">
        <v>1414</v>
      </c>
      <c r="N1227" s="5" t="s">
        <v>24</v>
      </c>
      <c r="O1227" s="6">
        <v>15</v>
      </c>
      <c r="P1227" s="7">
        <v>5500</v>
      </c>
      <c r="Q1227" s="6">
        <f t="shared" si="97"/>
        <v>82500</v>
      </c>
      <c r="R1227" s="7">
        <v>3500</v>
      </c>
      <c r="S1227" s="6">
        <f t="shared" si="98"/>
        <v>52500</v>
      </c>
      <c r="T1227" s="5" t="s">
        <v>25</v>
      </c>
      <c r="X1227" s="5" t="s">
        <v>1418</v>
      </c>
      <c r="Y1227" s="5" t="s">
        <v>1415</v>
      </c>
      <c r="Z1227" s="5" t="s">
        <v>1414</v>
      </c>
      <c r="AA1227" s="5" t="s">
        <v>24</v>
      </c>
      <c r="AB1227" s="6">
        <v>15</v>
      </c>
      <c r="AC1227" s="7">
        <v>5500</v>
      </c>
      <c r="AD1227" s="6">
        <f t="shared" si="99"/>
        <v>82500</v>
      </c>
      <c r="AE1227" s="7">
        <v>3500</v>
      </c>
      <c r="AF1227" s="6">
        <f t="shared" si="100"/>
        <v>52500</v>
      </c>
    </row>
    <row r="1228" spans="1:32" x14ac:dyDescent="0.2">
      <c r="A1228" s="1">
        <v>2082</v>
      </c>
      <c r="B1228" s="5" t="s">
        <v>247</v>
      </c>
      <c r="C1228" s="4">
        <v>46011</v>
      </c>
      <c r="D1228" s="5" t="s">
        <v>27</v>
      </c>
      <c r="E1228" s="5"/>
      <c r="F1228" s="5" t="s">
        <v>1418</v>
      </c>
      <c r="G1228" s="5" t="s">
        <v>1418</v>
      </c>
      <c r="H1228" s="5">
        <f t="shared" si="101"/>
        <v>18</v>
      </c>
      <c r="I1228" s="5"/>
      <c r="J1228" s="5" t="s">
        <v>1414</v>
      </c>
      <c r="K1228" s="5" t="s">
        <v>1414</v>
      </c>
      <c r="L1228" s="5" t="s">
        <v>1415</v>
      </c>
      <c r="M1228" s="5" t="s">
        <v>1414</v>
      </c>
      <c r="N1228" s="5" t="s">
        <v>24</v>
      </c>
      <c r="O1228" s="6">
        <v>9</v>
      </c>
      <c r="P1228" s="7">
        <v>25000</v>
      </c>
      <c r="Q1228" s="6">
        <f t="shared" si="97"/>
        <v>225000</v>
      </c>
      <c r="R1228" s="7">
        <v>22000</v>
      </c>
      <c r="S1228" s="6">
        <f t="shared" si="98"/>
        <v>198000</v>
      </c>
      <c r="T1228" s="5" t="s">
        <v>25</v>
      </c>
      <c r="X1228" s="5" t="s">
        <v>1418</v>
      </c>
      <c r="Y1228" s="5" t="s">
        <v>1415</v>
      </c>
      <c r="Z1228" s="5" t="s">
        <v>1414</v>
      </c>
      <c r="AA1228" s="5" t="s">
        <v>24</v>
      </c>
      <c r="AB1228" s="6">
        <v>9</v>
      </c>
      <c r="AC1228" s="7">
        <v>25000</v>
      </c>
      <c r="AD1228" s="6">
        <f t="shared" si="99"/>
        <v>225000</v>
      </c>
      <c r="AE1228" s="7">
        <v>22000</v>
      </c>
      <c r="AF1228" s="6">
        <f t="shared" si="100"/>
        <v>198000</v>
      </c>
    </row>
    <row r="1229" spans="1:32" x14ac:dyDescent="0.2">
      <c r="A1229" s="1">
        <v>1457</v>
      </c>
      <c r="B1229" s="5" t="s">
        <v>116</v>
      </c>
      <c r="C1229" s="4">
        <v>46004</v>
      </c>
      <c r="D1229" s="5" t="s">
        <v>116</v>
      </c>
      <c r="E1229" s="5"/>
      <c r="F1229" s="5" t="s">
        <v>1419</v>
      </c>
      <c r="G1229" s="5" t="s">
        <v>1419</v>
      </c>
      <c r="H1229" s="5">
        <f t="shared" si="101"/>
        <v>19</v>
      </c>
      <c r="I1229" s="5"/>
      <c r="J1229" s="5" t="s">
        <v>1414</v>
      </c>
      <c r="K1229" s="5" t="s">
        <v>1414</v>
      </c>
      <c r="L1229" s="5" t="s">
        <v>1415</v>
      </c>
      <c r="M1229" s="5" t="s">
        <v>1414</v>
      </c>
      <c r="N1229" s="5" t="s">
        <v>24</v>
      </c>
      <c r="O1229" s="6">
        <v>5</v>
      </c>
      <c r="P1229" s="6">
        <v>22500</v>
      </c>
      <c r="Q1229" s="6">
        <f t="shared" si="97"/>
        <v>112500</v>
      </c>
      <c r="R1229" s="6"/>
      <c r="S1229" s="6">
        <f t="shared" si="98"/>
        <v>0</v>
      </c>
      <c r="T1229" s="5" t="s">
        <v>25</v>
      </c>
      <c r="X1229" s="5" t="s">
        <v>1419</v>
      </c>
      <c r="Y1229" s="5" t="s">
        <v>1415</v>
      </c>
      <c r="Z1229" s="5" t="s">
        <v>1414</v>
      </c>
      <c r="AA1229" s="5" t="s">
        <v>24</v>
      </c>
      <c r="AB1229" s="6">
        <v>5</v>
      </c>
      <c r="AC1229" s="6">
        <v>22500</v>
      </c>
      <c r="AD1229" s="6">
        <f t="shared" si="99"/>
        <v>112500</v>
      </c>
      <c r="AE1229" s="6"/>
      <c r="AF1229" s="6">
        <f t="shared" si="100"/>
        <v>0</v>
      </c>
    </row>
    <row r="1230" spans="1:32" x14ac:dyDescent="0.2">
      <c r="A1230" s="1">
        <v>970</v>
      </c>
      <c r="B1230" s="4" t="s">
        <v>60</v>
      </c>
      <c r="C1230" s="4">
        <v>46002</v>
      </c>
      <c r="D1230" s="5" t="s">
        <v>60</v>
      </c>
      <c r="E1230" s="5"/>
      <c r="F1230" s="5" t="s">
        <v>1420</v>
      </c>
      <c r="G1230" s="5" t="s">
        <v>1420</v>
      </c>
      <c r="H1230" s="5">
        <f t="shared" si="101"/>
        <v>20</v>
      </c>
      <c r="I1230" s="5"/>
      <c r="J1230" s="5" t="s">
        <v>1414</v>
      </c>
      <c r="K1230" s="5" t="s">
        <v>1414</v>
      </c>
      <c r="L1230" s="5" t="s">
        <v>1415</v>
      </c>
      <c r="M1230" s="5" t="s">
        <v>1414</v>
      </c>
      <c r="N1230" s="5" t="s">
        <v>24</v>
      </c>
      <c r="O1230" s="6">
        <v>2</v>
      </c>
      <c r="P1230" s="6">
        <v>20000</v>
      </c>
      <c r="Q1230" s="6">
        <f t="shared" si="97"/>
        <v>40000</v>
      </c>
      <c r="R1230" s="6"/>
      <c r="S1230" s="6">
        <f t="shared" si="98"/>
        <v>0</v>
      </c>
      <c r="T1230" s="5" t="s">
        <v>25</v>
      </c>
      <c r="X1230" s="5" t="s">
        <v>1420</v>
      </c>
      <c r="Y1230" s="5" t="s">
        <v>1415</v>
      </c>
      <c r="Z1230" s="5" t="s">
        <v>1414</v>
      </c>
      <c r="AA1230" s="5" t="s">
        <v>24</v>
      </c>
      <c r="AB1230" s="6">
        <v>2</v>
      </c>
      <c r="AC1230" s="6">
        <v>20000</v>
      </c>
      <c r="AD1230" s="6">
        <f t="shared" si="99"/>
        <v>40000</v>
      </c>
      <c r="AE1230" s="6"/>
      <c r="AF1230" s="6">
        <f t="shared" si="100"/>
        <v>0</v>
      </c>
    </row>
    <row r="1231" spans="1:32" x14ac:dyDescent="0.2">
      <c r="A1231" s="1">
        <v>920</v>
      </c>
      <c r="B1231" s="5" t="s">
        <v>27</v>
      </c>
      <c r="C1231" s="4">
        <v>46002</v>
      </c>
      <c r="D1231" s="5" t="s">
        <v>27</v>
      </c>
      <c r="E1231" s="5"/>
      <c r="F1231" s="5" t="s">
        <v>1421</v>
      </c>
      <c r="G1231" s="5" t="s">
        <v>1421</v>
      </c>
      <c r="H1231" s="5">
        <f t="shared" si="101"/>
        <v>12</v>
      </c>
      <c r="I1231" s="5"/>
      <c r="J1231" s="5" t="s">
        <v>1414</v>
      </c>
      <c r="K1231" s="5" t="s">
        <v>1414</v>
      </c>
      <c r="L1231" s="5" t="s">
        <v>1415</v>
      </c>
      <c r="M1231" s="5" t="s">
        <v>1414</v>
      </c>
      <c r="N1231" s="5" t="s">
        <v>24</v>
      </c>
      <c r="O1231" s="6">
        <v>1</v>
      </c>
      <c r="P1231" s="6">
        <v>27500</v>
      </c>
      <c r="Q1231" s="6">
        <f t="shared" si="97"/>
        <v>27500</v>
      </c>
      <c r="R1231" s="6"/>
      <c r="S1231" s="6">
        <f t="shared" si="98"/>
        <v>0</v>
      </c>
      <c r="T1231" s="5" t="s">
        <v>25</v>
      </c>
      <c r="X1231" s="5" t="s">
        <v>1421</v>
      </c>
      <c r="Y1231" s="5" t="s">
        <v>1415</v>
      </c>
      <c r="Z1231" s="5" t="s">
        <v>1414</v>
      </c>
      <c r="AA1231" s="5" t="s">
        <v>24</v>
      </c>
      <c r="AB1231" s="6">
        <v>1</v>
      </c>
      <c r="AC1231" s="6">
        <v>27500</v>
      </c>
      <c r="AD1231" s="6">
        <f t="shared" si="99"/>
        <v>27500</v>
      </c>
      <c r="AE1231" s="6"/>
      <c r="AF1231" s="6">
        <f t="shared" si="100"/>
        <v>0</v>
      </c>
    </row>
    <row r="1232" spans="1:32" x14ac:dyDescent="0.2">
      <c r="A1232" s="1">
        <v>1816</v>
      </c>
      <c r="B1232" s="5" t="s">
        <v>247</v>
      </c>
      <c r="C1232" s="4">
        <v>46010</v>
      </c>
      <c r="D1232" s="5" t="s">
        <v>27</v>
      </c>
      <c r="E1232" s="5"/>
      <c r="F1232" s="5" t="s">
        <v>1422</v>
      </c>
      <c r="G1232" s="5" t="s">
        <v>1422</v>
      </c>
      <c r="H1232" s="5">
        <f t="shared" si="101"/>
        <v>18</v>
      </c>
      <c r="I1232" s="5"/>
      <c r="J1232" s="5" t="s">
        <v>1414</v>
      </c>
      <c r="K1232" s="5" t="s">
        <v>1414</v>
      </c>
      <c r="L1232" s="5" t="s">
        <v>1415</v>
      </c>
      <c r="M1232" s="5" t="s">
        <v>1414</v>
      </c>
      <c r="N1232" s="5" t="s">
        <v>24</v>
      </c>
      <c r="O1232" s="6">
        <v>1</v>
      </c>
      <c r="P1232" s="7">
        <v>15000</v>
      </c>
      <c r="Q1232" s="6">
        <f t="shared" si="97"/>
        <v>15000</v>
      </c>
      <c r="R1232" s="7">
        <v>13000</v>
      </c>
      <c r="S1232" s="6">
        <f t="shared" si="98"/>
        <v>13000</v>
      </c>
      <c r="T1232" s="5" t="s">
        <v>25</v>
      </c>
      <c r="X1232" s="5" t="s">
        <v>1422</v>
      </c>
      <c r="Y1232" s="5" t="s">
        <v>1415</v>
      </c>
      <c r="Z1232" s="5" t="s">
        <v>1414</v>
      </c>
      <c r="AA1232" s="5" t="s">
        <v>24</v>
      </c>
      <c r="AB1232" s="6">
        <v>1</v>
      </c>
      <c r="AC1232" s="7">
        <v>15000</v>
      </c>
      <c r="AD1232" s="6">
        <f t="shared" si="99"/>
        <v>15000</v>
      </c>
      <c r="AE1232" s="7">
        <v>13000</v>
      </c>
      <c r="AF1232" s="6">
        <f t="shared" si="100"/>
        <v>13000</v>
      </c>
    </row>
    <row r="1233" spans="1:32" x14ac:dyDescent="0.2">
      <c r="A1233" s="1">
        <v>2089</v>
      </c>
      <c r="B1233" s="5" t="s">
        <v>247</v>
      </c>
      <c r="C1233" s="4">
        <v>46011</v>
      </c>
      <c r="D1233" s="5" t="s">
        <v>27</v>
      </c>
      <c r="E1233" s="5"/>
      <c r="F1233" s="5" t="s">
        <v>1422</v>
      </c>
      <c r="G1233" s="5" t="s">
        <v>1422</v>
      </c>
      <c r="H1233" s="5">
        <f t="shared" si="101"/>
        <v>18</v>
      </c>
      <c r="I1233" s="5"/>
      <c r="J1233" s="5" t="s">
        <v>1414</v>
      </c>
      <c r="K1233" s="5" t="s">
        <v>1414</v>
      </c>
      <c r="L1233" s="5" t="s">
        <v>1415</v>
      </c>
      <c r="M1233" s="5" t="s">
        <v>1414</v>
      </c>
      <c r="N1233" s="5" t="s">
        <v>24</v>
      </c>
      <c r="O1233" s="6">
        <v>3</v>
      </c>
      <c r="P1233" s="7">
        <v>15000</v>
      </c>
      <c r="Q1233" s="6">
        <f t="shared" si="97"/>
        <v>45000</v>
      </c>
      <c r="R1233" s="7">
        <v>13000</v>
      </c>
      <c r="S1233" s="6">
        <f t="shared" si="98"/>
        <v>39000</v>
      </c>
      <c r="T1233" s="5" t="s">
        <v>25</v>
      </c>
      <c r="X1233" s="5" t="s">
        <v>1422</v>
      </c>
      <c r="Y1233" s="5" t="s">
        <v>1415</v>
      </c>
      <c r="Z1233" s="5" t="s">
        <v>1414</v>
      </c>
      <c r="AA1233" s="5" t="s">
        <v>24</v>
      </c>
      <c r="AB1233" s="6">
        <v>3</v>
      </c>
      <c r="AC1233" s="7">
        <v>15000</v>
      </c>
      <c r="AD1233" s="6">
        <f t="shared" si="99"/>
        <v>45000</v>
      </c>
      <c r="AE1233" s="7">
        <v>13000</v>
      </c>
      <c r="AF1233" s="6">
        <f t="shared" si="100"/>
        <v>39000</v>
      </c>
    </row>
    <row r="1234" spans="1:32" x14ac:dyDescent="0.2">
      <c r="A1234" s="1">
        <v>2083</v>
      </c>
      <c r="B1234" s="5" t="s">
        <v>247</v>
      </c>
      <c r="C1234" s="4">
        <v>46011</v>
      </c>
      <c r="D1234" s="5" t="s">
        <v>27</v>
      </c>
      <c r="E1234" s="5"/>
      <c r="F1234" s="5" t="s">
        <v>1423</v>
      </c>
      <c r="G1234" s="5" t="s">
        <v>1423</v>
      </c>
      <c r="H1234" s="5">
        <f t="shared" si="101"/>
        <v>19</v>
      </c>
      <c r="I1234" s="5"/>
      <c r="J1234" s="5" t="s">
        <v>1414</v>
      </c>
      <c r="K1234" s="5" t="s">
        <v>1414</v>
      </c>
      <c r="L1234" s="5" t="s">
        <v>1415</v>
      </c>
      <c r="M1234" s="5" t="s">
        <v>1414</v>
      </c>
      <c r="N1234" s="5" t="s">
        <v>24</v>
      </c>
      <c r="O1234" s="6">
        <v>2</v>
      </c>
      <c r="P1234" s="7">
        <v>37500</v>
      </c>
      <c r="Q1234" s="6">
        <f t="shared" si="97"/>
        <v>75000</v>
      </c>
      <c r="R1234" s="7">
        <v>32500</v>
      </c>
      <c r="S1234" s="6">
        <f t="shared" si="98"/>
        <v>65000</v>
      </c>
      <c r="T1234" s="5" t="s">
        <v>25</v>
      </c>
      <c r="X1234" s="5" t="s">
        <v>1423</v>
      </c>
      <c r="Y1234" s="5" t="s">
        <v>1415</v>
      </c>
      <c r="Z1234" s="5" t="s">
        <v>1414</v>
      </c>
      <c r="AA1234" s="5" t="s">
        <v>24</v>
      </c>
      <c r="AB1234" s="6">
        <v>2</v>
      </c>
      <c r="AC1234" s="7">
        <v>37500</v>
      </c>
      <c r="AD1234" s="6">
        <f t="shared" si="99"/>
        <v>75000</v>
      </c>
      <c r="AE1234" s="7">
        <v>32500</v>
      </c>
      <c r="AF1234" s="6">
        <f t="shared" si="100"/>
        <v>65000</v>
      </c>
    </row>
    <row r="1235" spans="1:32" x14ac:dyDescent="0.2">
      <c r="A1235" s="1">
        <v>968</v>
      </c>
      <c r="B1235" s="4" t="s">
        <v>60</v>
      </c>
      <c r="C1235" s="4">
        <v>46002</v>
      </c>
      <c r="D1235" s="5" t="s">
        <v>60</v>
      </c>
      <c r="E1235" s="5"/>
      <c r="F1235" s="5" t="s">
        <v>1424</v>
      </c>
      <c r="G1235" s="5" t="s">
        <v>1424</v>
      </c>
      <c r="H1235" s="5">
        <f t="shared" si="101"/>
        <v>20</v>
      </c>
      <c r="I1235" s="5"/>
      <c r="J1235" s="5" t="s">
        <v>1414</v>
      </c>
      <c r="K1235" s="5" t="s">
        <v>1414</v>
      </c>
      <c r="L1235" s="5" t="s">
        <v>1415</v>
      </c>
      <c r="M1235" s="5" t="s">
        <v>1414</v>
      </c>
      <c r="N1235" s="5" t="s">
        <v>24</v>
      </c>
      <c r="O1235" s="6">
        <v>5</v>
      </c>
      <c r="P1235" s="6">
        <v>27500</v>
      </c>
      <c r="Q1235" s="6">
        <f t="shared" si="97"/>
        <v>137500</v>
      </c>
      <c r="R1235" s="6"/>
      <c r="S1235" s="6">
        <f t="shared" si="98"/>
        <v>0</v>
      </c>
      <c r="T1235" s="5" t="s">
        <v>25</v>
      </c>
      <c r="X1235" s="5" t="s">
        <v>1424</v>
      </c>
      <c r="Y1235" s="5" t="s">
        <v>1415</v>
      </c>
      <c r="Z1235" s="5" t="s">
        <v>1414</v>
      </c>
      <c r="AA1235" s="5" t="s">
        <v>24</v>
      </c>
      <c r="AB1235" s="6">
        <v>5</v>
      </c>
      <c r="AC1235" s="6">
        <v>27500</v>
      </c>
      <c r="AD1235" s="6">
        <f t="shared" si="99"/>
        <v>137500</v>
      </c>
      <c r="AE1235" s="6"/>
      <c r="AF1235" s="6">
        <f t="shared" si="100"/>
        <v>0</v>
      </c>
    </row>
    <row r="1236" spans="1:32" x14ac:dyDescent="0.2">
      <c r="A1236" s="1">
        <v>969</v>
      </c>
      <c r="B1236" s="4" t="s">
        <v>60</v>
      </c>
      <c r="C1236" s="4">
        <v>46002</v>
      </c>
      <c r="D1236" s="5" t="s">
        <v>60</v>
      </c>
      <c r="E1236" s="5"/>
      <c r="F1236" s="5" t="s">
        <v>1425</v>
      </c>
      <c r="G1236" s="5" t="s">
        <v>1425</v>
      </c>
      <c r="H1236" s="5">
        <f t="shared" si="101"/>
        <v>20</v>
      </c>
      <c r="I1236" s="5"/>
      <c r="J1236" s="5" t="s">
        <v>1414</v>
      </c>
      <c r="K1236" s="5" t="s">
        <v>1414</v>
      </c>
      <c r="L1236" s="5" t="s">
        <v>1415</v>
      </c>
      <c r="M1236" s="5" t="s">
        <v>1414</v>
      </c>
      <c r="N1236" s="5" t="s">
        <v>24</v>
      </c>
      <c r="O1236" s="6">
        <v>2</v>
      </c>
      <c r="P1236" s="6">
        <v>25000</v>
      </c>
      <c r="Q1236" s="6">
        <f t="shared" si="97"/>
        <v>50000</v>
      </c>
      <c r="R1236" s="6"/>
      <c r="S1236" s="6">
        <f t="shared" si="98"/>
        <v>0</v>
      </c>
      <c r="T1236" s="5" t="s">
        <v>25</v>
      </c>
      <c r="X1236" s="5" t="s">
        <v>1425</v>
      </c>
      <c r="Y1236" s="5" t="s">
        <v>1415</v>
      </c>
      <c r="Z1236" s="5" t="s">
        <v>1414</v>
      </c>
      <c r="AA1236" s="5" t="s">
        <v>24</v>
      </c>
      <c r="AB1236" s="6">
        <v>2</v>
      </c>
      <c r="AC1236" s="6">
        <v>25000</v>
      </c>
      <c r="AD1236" s="6">
        <f t="shared" si="99"/>
        <v>50000</v>
      </c>
      <c r="AE1236" s="6"/>
      <c r="AF1236" s="6">
        <f t="shared" si="100"/>
        <v>0</v>
      </c>
    </row>
    <row r="1237" spans="1:32" x14ac:dyDescent="0.2">
      <c r="A1237" s="1">
        <v>2187</v>
      </c>
      <c r="B1237" s="4" t="s">
        <v>79</v>
      </c>
      <c r="C1237" s="4">
        <v>46011</v>
      </c>
      <c r="D1237" s="5" t="s">
        <v>1356</v>
      </c>
      <c r="E1237" s="5"/>
      <c r="F1237" s="5" t="s">
        <v>1426</v>
      </c>
      <c r="G1237" s="5" t="s">
        <v>1426</v>
      </c>
      <c r="H1237" s="5">
        <f t="shared" si="101"/>
        <v>9</v>
      </c>
      <c r="I1237" s="5"/>
      <c r="J1237" s="5" t="s">
        <v>1426</v>
      </c>
      <c r="K1237" s="5" t="s">
        <v>1426</v>
      </c>
      <c r="L1237" s="5" t="s">
        <v>1427</v>
      </c>
      <c r="M1237" s="5" t="s">
        <v>1426</v>
      </c>
      <c r="N1237" s="5" t="s">
        <v>24</v>
      </c>
      <c r="O1237" s="6">
        <v>7</v>
      </c>
      <c r="P1237" s="7">
        <v>1000</v>
      </c>
      <c r="Q1237" s="6">
        <f t="shared" si="97"/>
        <v>7000</v>
      </c>
      <c r="R1237" s="7">
        <v>1000</v>
      </c>
      <c r="S1237" s="6">
        <f t="shared" si="98"/>
        <v>7000</v>
      </c>
      <c r="T1237" s="5" t="s">
        <v>25</v>
      </c>
      <c r="X1237" s="5" t="s">
        <v>1426</v>
      </c>
      <c r="Y1237" s="5" t="s">
        <v>1427</v>
      </c>
      <c r="Z1237" s="5" t="s">
        <v>1426</v>
      </c>
      <c r="AA1237" s="5" t="s">
        <v>24</v>
      </c>
      <c r="AB1237" s="6">
        <v>7</v>
      </c>
      <c r="AC1237" s="7">
        <v>1000</v>
      </c>
      <c r="AD1237" s="6">
        <f t="shared" si="99"/>
        <v>7000</v>
      </c>
      <c r="AE1237" s="7">
        <v>1000</v>
      </c>
      <c r="AF1237" s="6">
        <f t="shared" si="100"/>
        <v>7000</v>
      </c>
    </row>
    <row r="1238" spans="1:32" x14ac:dyDescent="0.2">
      <c r="A1238" s="1">
        <v>934</v>
      </c>
      <c r="B1238" s="5" t="s">
        <v>27</v>
      </c>
      <c r="C1238" s="4">
        <v>46002</v>
      </c>
      <c r="D1238" s="5" t="s">
        <v>27</v>
      </c>
      <c r="E1238" s="5"/>
      <c r="F1238" s="5" t="s">
        <v>1428</v>
      </c>
      <c r="G1238" s="5" t="s">
        <v>1428</v>
      </c>
      <c r="H1238" s="5">
        <f t="shared" si="101"/>
        <v>6</v>
      </c>
      <c r="I1238" s="5"/>
      <c r="J1238" s="5" t="s">
        <v>1429</v>
      </c>
      <c r="K1238" s="5" t="s">
        <v>1429</v>
      </c>
      <c r="L1238" s="5" t="s">
        <v>1430</v>
      </c>
      <c r="M1238" s="5" t="s">
        <v>1429</v>
      </c>
      <c r="N1238" s="5" t="s">
        <v>24</v>
      </c>
      <c r="O1238" s="6">
        <v>338</v>
      </c>
      <c r="P1238" s="6">
        <v>1900</v>
      </c>
      <c r="Q1238" s="6">
        <f t="shared" si="97"/>
        <v>642200</v>
      </c>
      <c r="R1238" s="6"/>
      <c r="S1238" s="6">
        <f t="shared" si="98"/>
        <v>0</v>
      </c>
      <c r="T1238" s="5" t="s">
        <v>25</v>
      </c>
      <c r="X1238" s="5" t="s">
        <v>1428</v>
      </c>
      <c r="Y1238" s="5" t="s">
        <v>1430</v>
      </c>
      <c r="Z1238" s="5" t="s">
        <v>1429</v>
      </c>
      <c r="AA1238" s="5" t="s">
        <v>24</v>
      </c>
      <c r="AB1238" s="6">
        <v>338</v>
      </c>
      <c r="AC1238" s="6">
        <v>1900</v>
      </c>
      <c r="AD1238" s="6">
        <f t="shared" si="99"/>
        <v>642200</v>
      </c>
      <c r="AE1238" s="6"/>
      <c r="AF1238" s="6">
        <f t="shared" si="100"/>
        <v>0</v>
      </c>
    </row>
    <row r="1239" spans="1:32" x14ac:dyDescent="0.2">
      <c r="A1239" s="1">
        <v>933</v>
      </c>
      <c r="B1239" s="5" t="s">
        <v>27</v>
      </c>
      <c r="C1239" s="4">
        <v>46002</v>
      </c>
      <c r="D1239" s="5" t="s">
        <v>27</v>
      </c>
      <c r="E1239" s="5"/>
      <c r="F1239" s="5" t="s">
        <v>1431</v>
      </c>
      <c r="G1239" s="5" t="s">
        <v>1431</v>
      </c>
      <c r="H1239" s="5">
        <f t="shared" si="101"/>
        <v>6</v>
      </c>
      <c r="I1239" s="5"/>
      <c r="J1239" s="5" t="s">
        <v>1429</v>
      </c>
      <c r="K1239" s="5" t="s">
        <v>1429</v>
      </c>
      <c r="L1239" s="5" t="s">
        <v>1430</v>
      </c>
      <c r="M1239" s="5" t="s">
        <v>1429</v>
      </c>
      <c r="N1239" s="5" t="s">
        <v>24</v>
      </c>
      <c r="O1239" s="6">
        <v>177</v>
      </c>
      <c r="P1239" s="6">
        <v>2900</v>
      </c>
      <c r="Q1239" s="6">
        <f t="shared" si="97"/>
        <v>513300</v>
      </c>
      <c r="R1239" s="6"/>
      <c r="S1239" s="6">
        <f t="shared" si="98"/>
        <v>0</v>
      </c>
      <c r="T1239" s="5" t="s">
        <v>25</v>
      </c>
      <c r="X1239" s="5" t="s">
        <v>1431</v>
      </c>
      <c r="Y1239" s="5" t="s">
        <v>1430</v>
      </c>
      <c r="Z1239" s="5" t="s">
        <v>1429</v>
      </c>
      <c r="AA1239" s="5" t="s">
        <v>24</v>
      </c>
      <c r="AB1239" s="6">
        <v>177</v>
      </c>
      <c r="AC1239" s="6">
        <v>2900</v>
      </c>
      <c r="AD1239" s="6">
        <f t="shared" si="99"/>
        <v>513300</v>
      </c>
      <c r="AE1239" s="6"/>
      <c r="AF1239" s="6">
        <f t="shared" si="100"/>
        <v>0</v>
      </c>
    </row>
    <row r="1240" spans="1:32" x14ac:dyDescent="0.2">
      <c r="A1240" s="1">
        <v>935</v>
      </c>
      <c r="B1240" s="5" t="s">
        <v>27</v>
      </c>
      <c r="C1240" s="4">
        <v>46002</v>
      </c>
      <c r="D1240" s="5" t="s">
        <v>27</v>
      </c>
      <c r="E1240" s="5"/>
      <c r="F1240" s="5" t="s">
        <v>1432</v>
      </c>
      <c r="G1240" s="5" t="s">
        <v>1432</v>
      </c>
      <c r="H1240" s="5">
        <f t="shared" si="101"/>
        <v>12</v>
      </c>
      <c r="I1240" s="5"/>
      <c r="J1240" s="5" t="s">
        <v>1429</v>
      </c>
      <c r="K1240" s="5" t="s">
        <v>1429</v>
      </c>
      <c r="L1240" s="5" t="s">
        <v>1430</v>
      </c>
      <c r="M1240" s="5" t="s">
        <v>1429</v>
      </c>
      <c r="N1240" s="5" t="s">
        <v>24</v>
      </c>
      <c r="O1240" s="6">
        <v>224</v>
      </c>
      <c r="P1240" s="6">
        <v>4500</v>
      </c>
      <c r="Q1240" s="6">
        <f t="shared" si="97"/>
        <v>1008000</v>
      </c>
      <c r="R1240" s="6"/>
      <c r="S1240" s="6">
        <f t="shared" si="98"/>
        <v>0</v>
      </c>
      <c r="T1240" s="5" t="s">
        <v>25</v>
      </c>
      <c r="X1240" s="5" t="s">
        <v>1432</v>
      </c>
      <c r="Y1240" s="5" t="s">
        <v>1430</v>
      </c>
      <c r="Z1240" s="5" t="s">
        <v>1429</v>
      </c>
      <c r="AA1240" s="5" t="s">
        <v>24</v>
      </c>
      <c r="AB1240" s="6">
        <v>224</v>
      </c>
      <c r="AC1240" s="6">
        <v>4500</v>
      </c>
      <c r="AD1240" s="6">
        <f t="shared" si="99"/>
        <v>1008000</v>
      </c>
      <c r="AE1240" s="6"/>
      <c r="AF1240" s="6">
        <f t="shared" si="100"/>
        <v>0</v>
      </c>
    </row>
    <row r="1241" spans="1:32" x14ac:dyDescent="0.2">
      <c r="A1241" s="1">
        <v>937</v>
      </c>
      <c r="B1241" s="5" t="s">
        <v>27</v>
      </c>
      <c r="C1241" s="4">
        <v>46002</v>
      </c>
      <c r="D1241" s="5" t="s">
        <v>27</v>
      </c>
      <c r="E1241" s="5"/>
      <c r="F1241" s="5" t="s">
        <v>1433</v>
      </c>
      <c r="G1241" s="5" t="s">
        <v>1433</v>
      </c>
      <c r="H1241" s="5">
        <f t="shared" si="101"/>
        <v>5</v>
      </c>
      <c r="I1241" s="5"/>
      <c r="J1241" s="5" t="s">
        <v>1429</v>
      </c>
      <c r="K1241" s="5" t="s">
        <v>1429</v>
      </c>
      <c r="L1241" s="5" t="s">
        <v>1430</v>
      </c>
      <c r="M1241" s="5" t="s">
        <v>1429</v>
      </c>
      <c r="N1241" s="5" t="s">
        <v>24</v>
      </c>
      <c r="O1241" s="6">
        <v>78</v>
      </c>
      <c r="P1241" s="6">
        <v>500</v>
      </c>
      <c r="Q1241" s="6">
        <f t="shared" si="97"/>
        <v>39000</v>
      </c>
      <c r="R1241" s="6"/>
      <c r="S1241" s="6">
        <f t="shared" si="98"/>
        <v>0</v>
      </c>
      <c r="T1241" s="5" t="s">
        <v>25</v>
      </c>
      <c r="X1241" s="5" t="s">
        <v>1433</v>
      </c>
      <c r="Y1241" s="5" t="s">
        <v>1430</v>
      </c>
      <c r="Z1241" s="5" t="s">
        <v>1429</v>
      </c>
      <c r="AA1241" s="5" t="s">
        <v>24</v>
      </c>
      <c r="AB1241" s="6">
        <v>78</v>
      </c>
      <c r="AC1241" s="6">
        <v>500</v>
      </c>
      <c r="AD1241" s="6">
        <f t="shared" si="99"/>
        <v>39000</v>
      </c>
      <c r="AE1241" s="6"/>
      <c r="AF1241" s="6">
        <f t="shared" si="100"/>
        <v>0</v>
      </c>
    </row>
    <row r="1242" spans="1:32" x14ac:dyDescent="0.2">
      <c r="A1242" s="1">
        <v>936</v>
      </c>
      <c r="B1242" s="5" t="s">
        <v>27</v>
      </c>
      <c r="C1242" s="4">
        <v>46002</v>
      </c>
      <c r="D1242" s="5" t="s">
        <v>27</v>
      </c>
      <c r="E1242" s="5"/>
      <c r="F1242" s="5" t="s">
        <v>1434</v>
      </c>
      <c r="G1242" s="5" t="s">
        <v>1434</v>
      </c>
      <c r="H1242" s="5">
        <f t="shared" si="101"/>
        <v>5</v>
      </c>
      <c r="I1242" s="5"/>
      <c r="J1242" s="5" t="s">
        <v>1429</v>
      </c>
      <c r="K1242" s="5" t="s">
        <v>1429</v>
      </c>
      <c r="L1242" s="5" t="s">
        <v>1430</v>
      </c>
      <c r="M1242" s="5" t="s">
        <v>1429</v>
      </c>
      <c r="N1242" s="5" t="s">
        <v>24</v>
      </c>
      <c r="O1242" s="6">
        <v>439</v>
      </c>
      <c r="P1242" s="6">
        <v>1400</v>
      </c>
      <c r="Q1242" s="6">
        <f t="shared" si="97"/>
        <v>614600</v>
      </c>
      <c r="R1242" s="6"/>
      <c r="S1242" s="6">
        <f t="shared" si="98"/>
        <v>0</v>
      </c>
      <c r="T1242" s="5" t="s">
        <v>25</v>
      </c>
      <c r="X1242" s="5" t="s">
        <v>1434</v>
      </c>
      <c r="Y1242" s="5" t="s">
        <v>1430</v>
      </c>
      <c r="Z1242" s="5" t="s">
        <v>1429</v>
      </c>
      <c r="AA1242" s="5" t="s">
        <v>24</v>
      </c>
      <c r="AB1242" s="6">
        <v>439</v>
      </c>
      <c r="AC1242" s="6">
        <v>1400</v>
      </c>
      <c r="AD1242" s="6">
        <f t="shared" si="99"/>
        <v>614600</v>
      </c>
      <c r="AE1242" s="6"/>
      <c r="AF1242" s="6">
        <f t="shared" si="100"/>
        <v>0</v>
      </c>
    </row>
    <row r="1243" spans="1:32" x14ac:dyDescent="0.2">
      <c r="A1243" s="1">
        <v>1894</v>
      </c>
      <c r="B1243" s="4" t="s">
        <v>57</v>
      </c>
      <c r="C1243" s="4">
        <v>46010</v>
      </c>
      <c r="D1243" s="5" t="s">
        <v>921</v>
      </c>
      <c r="E1243" s="5"/>
      <c r="F1243" s="5" t="s">
        <v>1435</v>
      </c>
      <c r="G1243" s="5" t="s">
        <v>1435</v>
      </c>
      <c r="H1243" s="5">
        <f t="shared" si="101"/>
        <v>13</v>
      </c>
      <c r="I1243" s="5"/>
      <c r="J1243" s="5" t="s">
        <v>1435</v>
      </c>
      <c r="K1243" s="5" t="s">
        <v>1435</v>
      </c>
      <c r="L1243" s="5" t="s">
        <v>1436</v>
      </c>
      <c r="M1243" s="5" t="s">
        <v>1435</v>
      </c>
      <c r="N1243" s="5" t="s">
        <v>24</v>
      </c>
      <c r="O1243" s="6">
        <v>65</v>
      </c>
      <c r="P1243" s="7">
        <v>500</v>
      </c>
      <c r="Q1243" s="6">
        <f t="shared" si="97"/>
        <v>32500</v>
      </c>
      <c r="R1243" s="7">
        <v>350</v>
      </c>
      <c r="S1243" s="6">
        <f t="shared" si="98"/>
        <v>22750</v>
      </c>
      <c r="T1243" s="5" t="s">
        <v>25</v>
      </c>
      <c r="X1243" s="5" t="s">
        <v>1435</v>
      </c>
      <c r="Y1243" s="5" t="s">
        <v>1436</v>
      </c>
      <c r="Z1243" s="5" t="s">
        <v>1435</v>
      </c>
      <c r="AA1243" s="5" t="s">
        <v>24</v>
      </c>
      <c r="AB1243" s="6">
        <v>65</v>
      </c>
      <c r="AC1243" s="7">
        <v>500</v>
      </c>
      <c r="AD1243" s="6">
        <f t="shared" si="99"/>
        <v>32500</v>
      </c>
      <c r="AE1243" s="7">
        <v>350</v>
      </c>
      <c r="AF1243" s="6">
        <f t="shared" si="100"/>
        <v>22750</v>
      </c>
    </row>
    <row r="1244" spans="1:32" x14ac:dyDescent="0.2">
      <c r="A1244" s="1">
        <v>1735</v>
      </c>
      <c r="B1244" s="4" t="s">
        <v>52</v>
      </c>
      <c r="C1244" s="4">
        <v>46000</v>
      </c>
      <c r="D1244" s="5" t="s">
        <v>245</v>
      </c>
      <c r="E1244" s="5"/>
      <c r="F1244" s="5" t="s">
        <v>1437</v>
      </c>
      <c r="G1244" s="5" t="s">
        <v>1437</v>
      </c>
      <c r="H1244" s="5">
        <f t="shared" si="101"/>
        <v>31</v>
      </c>
      <c r="I1244" s="5"/>
      <c r="J1244" s="5" t="s">
        <v>1438</v>
      </c>
      <c r="K1244" s="5" t="s">
        <v>1438</v>
      </c>
      <c r="L1244" s="5" t="s">
        <v>1439</v>
      </c>
      <c r="M1244" s="5" t="s">
        <v>1438</v>
      </c>
      <c r="N1244" s="5" t="s">
        <v>24</v>
      </c>
      <c r="O1244" s="6">
        <v>1</v>
      </c>
      <c r="P1244" s="6">
        <v>6000</v>
      </c>
      <c r="Q1244" s="6">
        <f t="shared" si="97"/>
        <v>6000</v>
      </c>
      <c r="R1244" s="6"/>
      <c r="S1244" s="6">
        <f t="shared" si="98"/>
        <v>0</v>
      </c>
      <c r="T1244" s="5" t="s">
        <v>25</v>
      </c>
      <c r="X1244" s="5" t="s">
        <v>1437</v>
      </c>
      <c r="Y1244" s="5" t="s">
        <v>1439</v>
      </c>
      <c r="Z1244" s="5" t="s">
        <v>1438</v>
      </c>
      <c r="AA1244" s="5" t="s">
        <v>24</v>
      </c>
      <c r="AB1244" s="6">
        <v>1</v>
      </c>
      <c r="AC1244" s="6">
        <v>6000</v>
      </c>
      <c r="AD1244" s="6">
        <f t="shared" si="99"/>
        <v>6000</v>
      </c>
      <c r="AE1244" s="6"/>
      <c r="AF1244" s="6">
        <f t="shared" si="100"/>
        <v>0</v>
      </c>
    </row>
    <row r="1245" spans="1:32" x14ac:dyDescent="0.2">
      <c r="A1245" s="1">
        <v>1734</v>
      </c>
      <c r="B1245" s="4" t="s">
        <v>52</v>
      </c>
      <c r="C1245" s="4">
        <v>46000</v>
      </c>
      <c r="D1245" s="5" t="s">
        <v>245</v>
      </c>
      <c r="E1245" s="5"/>
      <c r="F1245" s="5" t="s">
        <v>1440</v>
      </c>
      <c r="G1245" s="5" t="s">
        <v>1440</v>
      </c>
      <c r="H1245" s="5">
        <f t="shared" si="101"/>
        <v>27</v>
      </c>
      <c r="I1245" s="5"/>
      <c r="J1245" s="5" t="s">
        <v>1438</v>
      </c>
      <c r="K1245" s="5" t="s">
        <v>1438</v>
      </c>
      <c r="L1245" s="5" t="s">
        <v>1439</v>
      </c>
      <c r="M1245" s="5" t="s">
        <v>1438</v>
      </c>
      <c r="N1245" s="5" t="s">
        <v>24</v>
      </c>
      <c r="O1245" s="6">
        <v>2</v>
      </c>
      <c r="P1245" s="6">
        <v>6000</v>
      </c>
      <c r="Q1245" s="6">
        <f t="shared" si="97"/>
        <v>12000</v>
      </c>
      <c r="R1245" s="6"/>
      <c r="S1245" s="6">
        <f t="shared" si="98"/>
        <v>0</v>
      </c>
      <c r="T1245" s="5" t="s">
        <v>25</v>
      </c>
      <c r="X1245" s="5" t="s">
        <v>1440</v>
      </c>
      <c r="Y1245" s="5" t="s">
        <v>1439</v>
      </c>
      <c r="Z1245" s="5" t="s">
        <v>1438</v>
      </c>
      <c r="AA1245" s="5" t="s">
        <v>24</v>
      </c>
      <c r="AB1245" s="6">
        <v>2</v>
      </c>
      <c r="AC1245" s="6">
        <v>6000</v>
      </c>
      <c r="AD1245" s="6">
        <f t="shared" si="99"/>
        <v>12000</v>
      </c>
      <c r="AE1245" s="6"/>
      <c r="AF1245" s="6">
        <f t="shared" si="100"/>
        <v>0</v>
      </c>
    </row>
    <row r="1246" spans="1:32" x14ac:dyDescent="0.2">
      <c r="A1246" s="1">
        <v>353</v>
      </c>
      <c r="B1246" s="4" t="s">
        <v>48</v>
      </c>
      <c r="C1246" s="4">
        <v>45998</v>
      </c>
      <c r="D1246" s="5" t="s">
        <v>321</v>
      </c>
      <c r="E1246" s="5"/>
      <c r="F1246" s="5" t="s">
        <v>1441</v>
      </c>
      <c r="G1246" s="5" t="s">
        <v>1441</v>
      </c>
      <c r="H1246" s="5">
        <f t="shared" si="101"/>
        <v>32</v>
      </c>
      <c r="I1246" s="5"/>
      <c r="J1246" s="5" t="s">
        <v>1438</v>
      </c>
      <c r="K1246" s="5" t="s">
        <v>1438</v>
      </c>
      <c r="L1246" s="5" t="s">
        <v>1439</v>
      </c>
      <c r="M1246" s="5" t="s">
        <v>1438</v>
      </c>
      <c r="N1246" s="5" t="s">
        <v>24</v>
      </c>
      <c r="O1246" s="6">
        <v>6</v>
      </c>
      <c r="P1246" s="6">
        <v>6000</v>
      </c>
      <c r="Q1246" s="6">
        <f t="shared" si="97"/>
        <v>36000</v>
      </c>
      <c r="R1246" s="6"/>
      <c r="S1246" s="6">
        <f t="shared" si="98"/>
        <v>0</v>
      </c>
      <c r="T1246" s="5" t="s">
        <v>25</v>
      </c>
      <c r="X1246" s="5" t="s">
        <v>1441</v>
      </c>
      <c r="Y1246" s="5" t="s">
        <v>1439</v>
      </c>
      <c r="Z1246" s="5" t="s">
        <v>1438</v>
      </c>
      <c r="AA1246" s="5" t="s">
        <v>24</v>
      </c>
      <c r="AB1246" s="6">
        <v>6</v>
      </c>
      <c r="AC1246" s="6">
        <v>6000</v>
      </c>
      <c r="AD1246" s="6">
        <f t="shared" si="99"/>
        <v>36000</v>
      </c>
      <c r="AE1246" s="6"/>
      <c r="AF1246" s="6">
        <f t="shared" si="100"/>
        <v>0</v>
      </c>
    </row>
    <row r="1247" spans="1:32" x14ac:dyDescent="0.2">
      <c r="A1247" s="1">
        <v>265</v>
      </c>
      <c r="B1247" s="4" t="s">
        <v>27</v>
      </c>
      <c r="C1247" s="4">
        <v>45998</v>
      </c>
      <c r="D1247" s="5" t="s">
        <v>35</v>
      </c>
      <c r="E1247" s="5"/>
      <c r="F1247" s="5" t="s">
        <v>1442</v>
      </c>
      <c r="G1247" s="5" t="s">
        <v>1442</v>
      </c>
      <c r="H1247" s="5">
        <f t="shared" si="101"/>
        <v>32</v>
      </c>
      <c r="I1247" s="5"/>
      <c r="J1247" s="5" t="s">
        <v>1438</v>
      </c>
      <c r="K1247" s="5" t="s">
        <v>1438</v>
      </c>
      <c r="L1247" s="5" t="s">
        <v>1439</v>
      </c>
      <c r="M1247" s="5" t="s">
        <v>1438</v>
      </c>
      <c r="N1247" s="5" t="s">
        <v>241</v>
      </c>
      <c r="O1247" s="6">
        <v>2</v>
      </c>
      <c r="P1247" s="6">
        <v>6000</v>
      </c>
      <c r="Q1247" s="6">
        <f t="shared" si="97"/>
        <v>12000</v>
      </c>
      <c r="R1247" s="6"/>
      <c r="S1247" s="6">
        <f t="shared" si="98"/>
        <v>0</v>
      </c>
      <c r="T1247" s="5" t="s">
        <v>25</v>
      </c>
      <c r="X1247" s="5" t="s">
        <v>1442</v>
      </c>
      <c r="Y1247" s="5" t="s">
        <v>1439</v>
      </c>
      <c r="Z1247" s="5" t="s">
        <v>1438</v>
      </c>
      <c r="AA1247" s="5" t="s">
        <v>241</v>
      </c>
      <c r="AB1247" s="6">
        <v>2</v>
      </c>
      <c r="AC1247" s="6">
        <v>6000</v>
      </c>
      <c r="AD1247" s="6">
        <f t="shared" si="99"/>
        <v>12000</v>
      </c>
      <c r="AE1247" s="6"/>
      <c r="AF1247" s="6">
        <f t="shared" si="100"/>
        <v>0</v>
      </c>
    </row>
    <row r="1248" spans="1:32" x14ac:dyDescent="0.2">
      <c r="A1248" s="1">
        <v>354</v>
      </c>
      <c r="B1248" s="4" t="s">
        <v>48</v>
      </c>
      <c r="C1248" s="4">
        <v>45998</v>
      </c>
      <c r="D1248" s="5" t="s">
        <v>321</v>
      </c>
      <c r="E1248" s="5"/>
      <c r="F1248" s="5" t="s">
        <v>1443</v>
      </c>
      <c r="G1248" s="5" t="s">
        <v>1443</v>
      </c>
      <c r="H1248" s="5">
        <f t="shared" si="101"/>
        <v>29</v>
      </c>
      <c r="I1248" s="5"/>
      <c r="J1248" s="5" t="s">
        <v>1438</v>
      </c>
      <c r="K1248" s="5" t="s">
        <v>1438</v>
      </c>
      <c r="L1248" s="5" t="s">
        <v>1439</v>
      </c>
      <c r="M1248" s="5" t="s">
        <v>1438</v>
      </c>
      <c r="N1248" s="5" t="s">
        <v>24</v>
      </c>
      <c r="O1248" s="6">
        <v>1</v>
      </c>
      <c r="P1248" s="6">
        <v>6000</v>
      </c>
      <c r="Q1248" s="6">
        <f t="shared" si="97"/>
        <v>6000</v>
      </c>
      <c r="R1248" s="6"/>
      <c r="S1248" s="6">
        <f t="shared" si="98"/>
        <v>0</v>
      </c>
      <c r="T1248" s="5" t="s">
        <v>25</v>
      </c>
      <c r="X1248" s="5" t="s">
        <v>1443</v>
      </c>
      <c r="Y1248" s="5" t="s">
        <v>1439</v>
      </c>
      <c r="Z1248" s="5" t="s">
        <v>1438</v>
      </c>
      <c r="AA1248" s="5" t="s">
        <v>24</v>
      </c>
      <c r="AB1248" s="6">
        <v>1</v>
      </c>
      <c r="AC1248" s="6">
        <v>6000</v>
      </c>
      <c r="AD1248" s="6">
        <f t="shared" si="99"/>
        <v>6000</v>
      </c>
      <c r="AE1248" s="6"/>
      <c r="AF1248" s="6">
        <f t="shared" si="100"/>
        <v>0</v>
      </c>
    </row>
    <row r="1249" spans="1:32" x14ac:dyDescent="0.2">
      <c r="A1249" s="1">
        <v>264</v>
      </c>
      <c r="B1249" s="4" t="s">
        <v>27</v>
      </c>
      <c r="C1249" s="4">
        <v>45998</v>
      </c>
      <c r="D1249" s="5" t="s">
        <v>35</v>
      </c>
      <c r="E1249" s="5"/>
      <c r="F1249" s="5" t="s">
        <v>1444</v>
      </c>
      <c r="G1249" s="5" t="s">
        <v>1444</v>
      </c>
      <c r="H1249" s="5">
        <f t="shared" si="101"/>
        <v>29</v>
      </c>
      <c r="I1249" s="5"/>
      <c r="J1249" s="5" t="s">
        <v>1438</v>
      </c>
      <c r="K1249" s="5" t="s">
        <v>1438</v>
      </c>
      <c r="L1249" s="5" t="s">
        <v>1439</v>
      </c>
      <c r="M1249" s="5" t="s">
        <v>1438</v>
      </c>
      <c r="N1249" s="5" t="s">
        <v>241</v>
      </c>
      <c r="O1249" s="6">
        <v>2</v>
      </c>
      <c r="P1249" s="6">
        <v>6000</v>
      </c>
      <c r="Q1249" s="6">
        <f t="shared" si="97"/>
        <v>12000</v>
      </c>
      <c r="R1249" s="6"/>
      <c r="S1249" s="6">
        <f t="shared" si="98"/>
        <v>0</v>
      </c>
      <c r="T1249" s="5" t="s">
        <v>25</v>
      </c>
      <c r="X1249" s="5" t="s">
        <v>1444</v>
      </c>
      <c r="Y1249" s="5" t="s">
        <v>1439</v>
      </c>
      <c r="Z1249" s="5" t="s">
        <v>1438</v>
      </c>
      <c r="AA1249" s="5" t="s">
        <v>241</v>
      </c>
      <c r="AB1249" s="6">
        <v>2</v>
      </c>
      <c r="AC1249" s="6">
        <v>6000</v>
      </c>
      <c r="AD1249" s="6">
        <f t="shared" si="99"/>
        <v>12000</v>
      </c>
      <c r="AE1249" s="6"/>
      <c r="AF1249" s="6">
        <f t="shared" si="100"/>
        <v>0</v>
      </c>
    </row>
    <row r="1250" spans="1:32" x14ac:dyDescent="0.2">
      <c r="A1250" s="1">
        <v>1895</v>
      </c>
      <c r="B1250" s="4" t="s">
        <v>57</v>
      </c>
      <c r="C1250" s="4">
        <v>46010</v>
      </c>
      <c r="D1250" s="5" t="s">
        <v>921</v>
      </c>
      <c r="E1250" s="5"/>
      <c r="F1250" s="5" t="s">
        <v>1445</v>
      </c>
      <c r="G1250" s="5" t="s">
        <v>1445</v>
      </c>
      <c r="H1250" s="5">
        <f t="shared" si="101"/>
        <v>9</v>
      </c>
      <c r="I1250" s="5"/>
      <c r="J1250" s="5" t="s">
        <v>1445</v>
      </c>
      <c r="K1250" s="5" t="s">
        <v>1445</v>
      </c>
      <c r="L1250" s="5" t="s">
        <v>1436</v>
      </c>
      <c r="M1250" s="5" t="s">
        <v>1445</v>
      </c>
      <c r="N1250" s="5" t="s">
        <v>24</v>
      </c>
      <c r="O1250" s="6">
        <v>54</v>
      </c>
      <c r="P1250" s="7">
        <v>500</v>
      </c>
      <c r="Q1250" s="6">
        <f t="shared" si="97"/>
        <v>27000</v>
      </c>
      <c r="R1250" s="7">
        <v>325</v>
      </c>
      <c r="S1250" s="6">
        <f t="shared" si="98"/>
        <v>17550</v>
      </c>
      <c r="T1250" s="5" t="s">
        <v>25</v>
      </c>
      <c r="X1250" s="5" t="s">
        <v>1445</v>
      </c>
      <c r="Y1250" s="5" t="s">
        <v>1436</v>
      </c>
      <c r="Z1250" s="5" t="s">
        <v>1445</v>
      </c>
      <c r="AA1250" s="5" t="s">
        <v>24</v>
      </c>
      <c r="AB1250" s="6">
        <v>54</v>
      </c>
      <c r="AC1250" s="7">
        <v>500</v>
      </c>
      <c r="AD1250" s="6">
        <f t="shared" si="99"/>
        <v>27000</v>
      </c>
      <c r="AE1250" s="7">
        <v>325</v>
      </c>
      <c r="AF1250" s="6">
        <f t="shared" si="100"/>
        <v>17550</v>
      </c>
    </row>
    <row r="1251" spans="1:32" x14ac:dyDescent="0.2">
      <c r="A1251" s="1">
        <v>259</v>
      </c>
      <c r="B1251" s="4" t="s">
        <v>27</v>
      </c>
      <c r="C1251" s="4">
        <v>45998</v>
      </c>
      <c r="D1251" s="5" t="s">
        <v>35</v>
      </c>
      <c r="E1251" s="5"/>
      <c r="F1251" s="5" t="s">
        <v>1446</v>
      </c>
      <c r="G1251" s="5" t="s">
        <v>1446</v>
      </c>
      <c r="H1251" s="5">
        <f t="shared" si="101"/>
        <v>18</v>
      </c>
      <c r="I1251" s="5"/>
      <c r="J1251" s="5" t="s">
        <v>1446</v>
      </c>
      <c r="K1251" s="5" t="s">
        <v>1446</v>
      </c>
      <c r="L1251" s="5" t="s">
        <v>1436</v>
      </c>
      <c r="M1251" s="5" t="s">
        <v>1446</v>
      </c>
      <c r="N1251" s="5" t="s">
        <v>241</v>
      </c>
      <c r="O1251" s="6">
        <v>13</v>
      </c>
      <c r="P1251" s="6">
        <v>500</v>
      </c>
      <c r="Q1251" s="6">
        <f t="shared" si="97"/>
        <v>6500</v>
      </c>
      <c r="R1251" s="6"/>
      <c r="S1251" s="6">
        <f t="shared" si="98"/>
        <v>0</v>
      </c>
      <c r="T1251" s="5" t="s">
        <v>25</v>
      </c>
      <c r="X1251" s="5" t="s">
        <v>1446</v>
      </c>
      <c r="Y1251" s="5" t="s">
        <v>1436</v>
      </c>
      <c r="Z1251" s="5" t="s">
        <v>1446</v>
      </c>
      <c r="AA1251" s="5" t="s">
        <v>241</v>
      </c>
      <c r="AB1251" s="6">
        <v>13</v>
      </c>
      <c r="AC1251" s="6">
        <v>500</v>
      </c>
      <c r="AD1251" s="6">
        <f t="shared" si="99"/>
        <v>6500</v>
      </c>
      <c r="AE1251" s="6"/>
      <c r="AF1251" s="6">
        <f t="shared" si="100"/>
        <v>0</v>
      </c>
    </row>
    <row r="1252" spans="1:32" x14ac:dyDescent="0.2">
      <c r="A1252" s="1">
        <v>305</v>
      </c>
      <c r="B1252" s="4" t="s">
        <v>48</v>
      </c>
      <c r="C1252" s="4">
        <v>45998</v>
      </c>
      <c r="D1252" s="5" t="s">
        <v>395</v>
      </c>
      <c r="E1252" s="5"/>
      <c r="F1252" s="5" t="s">
        <v>1447</v>
      </c>
      <c r="G1252" s="5" t="s">
        <v>1447</v>
      </c>
      <c r="H1252" s="5">
        <f t="shared" si="101"/>
        <v>11</v>
      </c>
      <c r="I1252" s="5"/>
      <c r="J1252" s="5" t="s">
        <v>1447</v>
      </c>
      <c r="K1252" s="5" t="s">
        <v>1447</v>
      </c>
      <c r="L1252" s="5" t="s">
        <v>1448</v>
      </c>
      <c r="M1252" s="5" t="s">
        <v>1447</v>
      </c>
      <c r="N1252" s="5" t="s">
        <v>24</v>
      </c>
      <c r="O1252" s="6">
        <v>1</v>
      </c>
      <c r="P1252" s="6">
        <v>2000</v>
      </c>
      <c r="Q1252" s="6">
        <f t="shared" si="97"/>
        <v>2000</v>
      </c>
      <c r="R1252" s="6"/>
      <c r="S1252" s="6">
        <f t="shared" si="98"/>
        <v>0</v>
      </c>
      <c r="T1252" s="5" t="s">
        <v>25</v>
      </c>
      <c r="X1252" s="5" t="s">
        <v>1447</v>
      </c>
      <c r="Y1252" s="5" t="s">
        <v>1448</v>
      </c>
      <c r="Z1252" s="5" t="s">
        <v>1447</v>
      </c>
      <c r="AA1252" s="5" t="s">
        <v>24</v>
      </c>
      <c r="AB1252" s="6">
        <v>1</v>
      </c>
      <c r="AC1252" s="6">
        <v>2000</v>
      </c>
      <c r="AD1252" s="6">
        <f t="shared" si="99"/>
        <v>2000</v>
      </c>
      <c r="AE1252" s="6"/>
      <c r="AF1252" s="6">
        <f t="shared" si="100"/>
        <v>0</v>
      </c>
    </row>
    <row r="1253" spans="1:32" x14ac:dyDescent="0.2">
      <c r="A1253" s="1">
        <v>327</v>
      </c>
      <c r="B1253" s="4" t="s">
        <v>48</v>
      </c>
      <c r="C1253" s="4">
        <v>45998</v>
      </c>
      <c r="D1253" s="5" t="s">
        <v>564</v>
      </c>
      <c r="E1253" s="5"/>
      <c r="F1253" s="5" t="s">
        <v>1447</v>
      </c>
      <c r="G1253" s="5" t="s">
        <v>1447</v>
      </c>
      <c r="H1253" s="5">
        <f t="shared" si="101"/>
        <v>11</v>
      </c>
      <c r="I1253" s="5"/>
      <c r="J1253" s="5" t="s">
        <v>1447</v>
      </c>
      <c r="K1253" s="5" t="s">
        <v>1447</v>
      </c>
      <c r="L1253" s="5" t="s">
        <v>1448</v>
      </c>
      <c r="M1253" s="5" t="s">
        <v>1447</v>
      </c>
      <c r="N1253" s="5" t="s">
        <v>24</v>
      </c>
      <c r="O1253" s="6">
        <v>1</v>
      </c>
      <c r="P1253" s="6">
        <v>2000</v>
      </c>
      <c r="Q1253" s="6">
        <f t="shared" si="97"/>
        <v>2000</v>
      </c>
      <c r="R1253" s="6"/>
      <c r="S1253" s="6">
        <f t="shared" si="98"/>
        <v>0</v>
      </c>
      <c r="T1253" s="5" t="s">
        <v>25</v>
      </c>
      <c r="X1253" s="5" t="s">
        <v>1447</v>
      </c>
      <c r="Y1253" s="5" t="s">
        <v>1448</v>
      </c>
      <c r="Z1253" s="5" t="s">
        <v>1447</v>
      </c>
      <c r="AA1253" s="5" t="s">
        <v>24</v>
      </c>
      <c r="AB1253" s="6">
        <v>1</v>
      </c>
      <c r="AC1253" s="6">
        <v>2000</v>
      </c>
      <c r="AD1253" s="6">
        <f t="shared" si="99"/>
        <v>2000</v>
      </c>
      <c r="AE1253" s="6"/>
      <c r="AF1253" s="6">
        <f t="shared" si="100"/>
        <v>0</v>
      </c>
    </row>
    <row r="1254" spans="1:32" x14ac:dyDescent="0.2">
      <c r="A1254" s="1">
        <v>370</v>
      </c>
      <c r="B1254" s="4" t="s">
        <v>48</v>
      </c>
      <c r="C1254" s="4">
        <v>45998</v>
      </c>
      <c r="D1254" s="5" t="s">
        <v>67</v>
      </c>
      <c r="E1254" s="5"/>
      <c r="F1254" s="5" t="s">
        <v>1447</v>
      </c>
      <c r="G1254" s="5" t="s">
        <v>1447</v>
      </c>
      <c r="H1254" s="5">
        <f t="shared" si="101"/>
        <v>11</v>
      </c>
      <c r="I1254" s="5"/>
      <c r="J1254" s="5" t="s">
        <v>1447</v>
      </c>
      <c r="K1254" s="5" t="s">
        <v>1447</v>
      </c>
      <c r="L1254" s="5" t="s">
        <v>1448</v>
      </c>
      <c r="M1254" s="5" t="s">
        <v>1447</v>
      </c>
      <c r="N1254" s="5" t="s">
        <v>24</v>
      </c>
      <c r="O1254" s="6">
        <v>1</v>
      </c>
      <c r="P1254" s="6">
        <v>2000</v>
      </c>
      <c r="Q1254" s="6">
        <f t="shared" si="97"/>
        <v>2000</v>
      </c>
      <c r="R1254" s="6"/>
      <c r="S1254" s="6">
        <f t="shared" si="98"/>
        <v>0</v>
      </c>
      <c r="T1254" s="5" t="s">
        <v>25</v>
      </c>
      <c r="X1254" s="5" t="s">
        <v>1447</v>
      </c>
      <c r="Y1254" s="5" t="s">
        <v>1448</v>
      </c>
      <c r="Z1254" s="5" t="s">
        <v>1447</v>
      </c>
      <c r="AA1254" s="5" t="s">
        <v>24</v>
      </c>
      <c r="AB1254" s="6">
        <v>1</v>
      </c>
      <c r="AC1254" s="6">
        <v>2000</v>
      </c>
      <c r="AD1254" s="6">
        <f t="shared" si="99"/>
        <v>2000</v>
      </c>
      <c r="AE1254" s="6"/>
      <c r="AF1254" s="6">
        <f t="shared" si="100"/>
        <v>0</v>
      </c>
    </row>
    <row r="1255" spans="1:32" x14ac:dyDescent="0.2">
      <c r="A1255" s="1">
        <v>404</v>
      </c>
      <c r="B1255" s="4" t="s">
        <v>48</v>
      </c>
      <c r="C1255" s="4">
        <v>45998</v>
      </c>
      <c r="D1255" s="5" t="s">
        <v>49</v>
      </c>
      <c r="E1255" s="5"/>
      <c r="F1255" s="5" t="s">
        <v>1447</v>
      </c>
      <c r="G1255" s="5" t="s">
        <v>1447</v>
      </c>
      <c r="H1255" s="5">
        <f t="shared" si="101"/>
        <v>11</v>
      </c>
      <c r="I1255" s="5"/>
      <c r="J1255" s="5" t="s">
        <v>1447</v>
      </c>
      <c r="K1255" s="5" t="s">
        <v>1447</v>
      </c>
      <c r="L1255" s="5" t="s">
        <v>1448</v>
      </c>
      <c r="M1255" s="5" t="s">
        <v>1447</v>
      </c>
      <c r="N1255" s="5" t="s">
        <v>24</v>
      </c>
      <c r="O1255" s="6">
        <v>1</v>
      </c>
      <c r="P1255" s="6">
        <v>2000</v>
      </c>
      <c r="Q1255" s="6">
        <f t="shared" si="97"/>
        <v>2000</v>
      </c>
      <c r="R1255" s="6"/>
      <c r="S1255" s="6">
        <f t="shared" si="98"/>
        <v>0</v>
      </c>
      <c r="T1255" s="5" t="s">
        <v>25</v>
      </c>
      <c r="X1255" s="5" t="s">
        <v>1447</v>
      </c>
      <c r="Y1255" s="5" t="s">
        <v>1448</v>
      </c>
      <c r="Z1255" s="5" t="s">
        <v>1447</v>
      </c>
      <c r="AA1255" s="5" t="s">
        <v>24</v>
      </c>
      <c r="AB1255" s="6">
        <v>1</v>
      </c>
      <c r="AC1255" s="6">
        <v>2000</v>
      </c>
      <c r="AD1255" s="6">
        <f t="shared" si="99"/>
        <v>2000</v>
      </c>
      <c r="AE1255" s="6"/>
      <c r="AF1255" s="6">
        <f t="shared" si="100"/>
        <v>0</v>
      </c>
    </row>
    <row r="1256" spans="1:32" x14ac:dyDescent="0.2">
      <c r="A1256" s="1">
        <v>531</v>
      </c>
      <c r="B1256" s="4" t="s">
        <v>105</v>
      </c>
      <c r="C1256" s="4">
        <v>45999</v>
      </c>
      <c r="D1256" s="5" t="s">
        <v>110</v>
      </c>
      <c r="E1256" s="5"/>
      <c r="F1256" s="5" t="s">
        <v>1447</v>
      </c>
      <c r="G1256" s="5" t="s">
        <v>1447</v>
      </c>
      <c r="H1256" s="5">
        <f t="shared" si="101"/>
        <v>11</v>
      </c>
      <c r="I1256" s="5"/>
      <c r="J1256" s="5" t="s">
        <v>1447</v>
      </c>
      <c r="K1256" s="5" t="s">
        <v>1447</v>
      </c>
      <c r="L1256" s="5" t="s">
        <v>1448</v>
      </c>
      <c r="M1256" s="5" t="s">
        <v>1447</v>
      </c>
      <c r="N1256" s="5" t="s">
        <v>24</v>
      </c>
      <c r="O1256" s="6">
        <v>1</v>
      </c>
      <c r="P1256" s="6">
        <v>2000</v>
      </c>
      <c r="Q1256" s="6">
        <f t="shared" si="97"/>
        <v>2000</v>
      </c>
      <c r="R1256" s="6"/>
      <c r="S1256" s="6">
        <f t="shared" si="98"/>
        <v>0</v>
      </c>
      <c r="T1256" s="5" t="s">
        <v>25</v>
      </c>
      <c r="X1256" s="5" t="s">
        <v>1447</v>
      </c>
      <c r="Y1256" s="5" t="s">
        <v>1448</v>
      </c>
      <c r="Z1256" s="5" t="s">
        <v>1447</v>
      </c>
      <c r="AA1256" s="5" t="s">
        <v>24</v>
      </c>
      <c r="AB1256" s="6">
        <v>1</v>
      </c>
      <c r="AC1256" s="6">
        <v>2000</v>
      </c>
      <c r="AD1256" s="6">
        <f t="shared" si="99"/>
        <v>2000</v>
      </c>
      <c r="AE1256" s="6"/>
      <c r="AF1256" s="6">
        <f t="shared" si="100"/>
        <v>0</v>
      </c>
    </row>
    <row r="1257" spans="1:32" x14ac:dyDescent="0.2">
      <c r="A1257" s="1">
        <v>662</v>
      </c>
      <c r="B1257" s="4" t="s">
        <v>85</v>
      </c>
      <c r="C1257" s="4">
        <v>45999</v>
      </c>
      <c r="D1257" s="5" t="s">
        <v>762</v>
      </c>
      <c r="E1257" s="5"/>
      <c r="F1257" s="5" t="s">
        <v>1447</v>
      </c>
      <c r="G1257" s="5" t="s">
        <v>1447</v>
      </c>
      <c r="H1257" s="5">
        <f t="shared" si="101"/>
        <v>11</v>
      </c>
      <c r="I1257" s="5"/>
      <c r="J1257" s="5" t="s">
        <v>1447</v>
      </c>
      <c r="K1257" s="5" t="s">
        <v>1447</v>
      </c>
      <c r="L1257" s="5" t="s">
        <v>1448</v>
      </c>
      <c r="M1257" s="5" t="s">
        <v>1447</v>
      </c>
      <c r="N1257" s="5" t="s">
        <v>24</v>
      </c>
      <c r="O1257" s="6">
        <v>1</v>
      </c>
      <c r="P1257" s="6">
        <v>2000</v>
      </c>
      <c r="Q1257" s="6">
        <f t="shared" si="97"/>
        <v>2000</v>
      </c>
      <c r="R1257" s="6"/>
      <c r="S1257" s="6">
        <f t="shared" si="98"/>
        <v>0</v>
      </c>
      <c r="T1257" s="5" t="s">
        <v>25</v>
      </c>
      <c r="X1257" s="5" t="s">
        <v>1447</v>
      </c>
      <c r="Y1257" s="5" t="s">
        <v>1448</v>
      </c>
      <c r="Z1257" s="5" t="s">
        <v>1447</v>
      </c>
      <c r="AA1257" s="5" t="s">
        <v>24</v>
      </c>
      <c r="AB1257" s="6">
        <v>1</v>
      </c>
      <c r="AC1257" s="6">
        <v>2000</v>
      </c>
      <c r="AD1257" s="6">
        <f t="shared" si="99"/>
        <v>2000</v>
      </c>
      <c r="AE1257" s="6"/>
      <c r="AF1257" s="6">
        <f t="shared" si="100"/>
        <v>0</v>
      </c>
    </row>
    <row r="1258" spans="1:32" x14ac:dyDescent="0.2">
      <c r="A1258" s="1">
        <v>1606</v>
      </c>
      <c r="B1258" s="4" t="s">
        <v>52</v>
      </c>
      <c r="C1258" s="4">
        <v>46000</v>
      </c>
      <c r="D1258" s="5" t="s">
        <v>304</v>
      </c>
      <c r="E1258" s="5"/>
      <c r="F1258" s="5" t="s">
        <v>1447</v>
      </c>
      <c r="G1258" s="5" t="s">
        <v>1447</v>
      </c>
      <c r="H1258" s="5">
        <f t="shared" si="101"/>
        <v>11</v>
      </c>
      <c r="I1258" s="5"/>
      <c r="J1258" s="5" t="s">
        <v>1447</v>
      </c>
      <c r="K1258" s="5" t="s">
        <v>1447</v>
      </c>
      <c r="L1258" s="5" t="s">
        <v>1448</v>
      </c>
      <c r="M1258" s="5" t="s">
        <v>1447</v>
      </c>
      <c r="N1258" s="5" t="s">
        <v>24</v>
      </c>
      <c r="O1258" s="6">
        <v>1</v>
      </c>
      <c r="P1258" s="6">
        <v>2000</v>
      </c>
      <c r="Q1258" s="6">
        <f t="shared" si="97"/>
        <v>2000</v>
      </c>
      <c r="R1258" s="6"/>
      <c r="S1258" s="6">
        <f t="shared" si="98"/>
        <v>0</v>
      </c>
      <c r="T1258" s="5" t="s">
        <v>25</v>
      </c>
      <c r="X1258" s="5" t="s">
        <v>1447</v>
      </c>
      <c r="Y1258" s="5" t="s">
        <v>1448</v>
      </c>
      <c r="Z1258" s="5" t="s">
        <v>1447</v>
      </c>
      <c r="AA1258" s="5" t="s">
        <v>24</v>
      </c>
      <c r="AB1258" s="6">
        <v>1</v>
      </c>
      <c r="AC1258" s="6">
        <v>2000</v>
      </c>
      <c r="AD1258" s="6">
        <f t="shared" si="99"/>
        <v>2000</v>
      </c>
      <c r="AE1258" s="6"/>
      <c r="AF1258" s="6">
        <f t="shared" si="100"/>
        <v>0</v>
      </c>
    </row>
    <row r="1259" spans="1:32" x14ac:dyDescent="0.2">
      <c r="A1259" s="1">
        <v>1665</v>
      </c>
      <c r="B1259" s="4" t="s">
        <v>52</v>
      </c>
      <c r="C1259" s="4">
        <v>46000</v>
      </c>
      <c r="D1259" s="5" t="s">
        <v>226</v>
      </c>
      <c r="E1259" s="5"/>
      <c r="F1259" s="5" t="s">
        <v>1447</v>
      </c>
      <c r="G1259" s="5" t="s">
        <v>1447</v>
      </c>
      <c r="H1259" s="5">
        <f t="shared" si="101"/>
        <v>11</v>
      </c>
      <c r="I1259" s="5"/>
      <c r="J1259" s="5" t="s">
        <v>1447</v>
      </c>
      <c r="K1259" s="5" t="s">
        <v>1447</v>
      </c>
      <c r="L1259" s="5" t="s">
        <v>1448</v>
      </c>
      <c r="M1259" s="5" t="s">
        <v>1447</v>
      </c>
      <c r="N1259" s="5" t="s">
        <v>24</v>
      </c>
      <c r="O1259" s="6">
        <v>1</v>
      </c>
      <c r="P1259" s="6">
        <v>2000</v>
      </c>
      <c r="Q1259" s="6">
        <f t="shared" si="97"/>
        <v>2000</v>
      </c>
      <c r="R1259" s="6"/>
      <c r="S1259" s="6">
        <f t="shared" si="98"/>
        <v>0</v>
      </c>
      <c r="T1259" s="5" t="s">
        <v>25</v>
      </c>
      <c r="X1259" s="5" t="s">
        <v>1447</v>
      </c>
      <c r="Y1259" s="5" t="s">
        <v>1448</v>
      </c>
      <c r="Z1259" s="5" t="s">
        <v>1447</v>
      </c>
      <c r="AA1259" s="5" t="s">
        <v>24</v>
      </c>
      <c r="AB1259" s="6">
        <v>1</v>
      </c>
      <c r="AC1259" s="6">
        <v>2000</v>
      </c>
      <c r="AD1259" s="6">
        <f t="shared" si="99"/>
        <v>2000</v>
      </c>
      <c r="AE1259" s="6"/>
      <c r="AF1259" s="6">
        <f t="shared" si="100"/>
        <v>0</v>
      </c>
    </row>
    <row r="1260" spans="1:32" x14ac:dyDescent="0.2">
      <c r="A1260" s="1">
        <v>1692</v>
      </c>
      <c r="B1260" s="4" t="s">
        <v>52</v>
      </c>
      <c r="C1260" s="4">
        <v>46000</v>
      </c>
      <c r="D1260" s="5" t="s">
        <v>632</v>
      </c>
      <c r="E1260" s="5"/>
      <c r="F1260" s="5" t="s">
        <v>1447</v>
      </c>
      <c r="G1260" s="5" t="s">
        <v>1447</v>
      </c>
      <c r="H1260" s="5">
        <f t="shared" si="101"/>
        <v>11</v>
      </c>
      <c r="I1260" s="5"/>
      <c r="J1260" s="5" t="s">
        <v>1447</v>
      </c>
      <c r="K1260" s="5" t="s">
        <v>1447</v>
      </c>
      <c r="L1260" s="5" t="s">
        <v>1448</v>
      </c>
      <c r="M1260" s="5" t="s">
        <v>1447</v>
      </c>
      <c r="N1260" s="5" t="s">
        <v>24</v>
      </c>
      <c r="O1260" s="6">
        <v>1</v>
      </c>
      <c r="P1260" s="6">
        <v>2000</v>
      </c>
      <c r="Q1260" s="6">
        <f t="shared" si="97"/>
        <v>2000</v>
      </c>
      <c r="R1260" s="6"/>
      <c r="S1260" s="6">
        <f t="shared" si="98"/>
        <v>0</v>
      </c>
      <c r="T1260" s="5" t="s">
        <v>25</v>
      </c>
      <c r="X1260" s="5" t="s">
        <v>1447</v>
      </c>
      <c r="Y1260" s="5" t="s">
        <v>1448</v>
      </c>
      <c r="Z1260" s="5" t="s">
        <v>1447</v>
      </c>
      <c r="AA1260" s="5" t="s">
        <v>24</v>
      </c>
      <c r="AB1260" s="6">
        <v>1</v>
      </c>
      <c r="AC1260" s="6">
        <v>2000</v>
      </c>
      <c r="AD1260" s="6">
        <f t="shared" si="99"/>
        <v>2000</v>
      </c>
      <c r="AE1260" s="6"/>
      <c r="AF1260" s="6">
        <f t="shared" si="100"/>
        <v>0</v>
      </c>
    </row>
    <row r="1261" spans="1:32" x14ac:dyDescent="0.2">
      <c r="A1261" s="1">
        <v>921</v>
      </c>
      <c r="B1261" s="5" t="s">
        <v>27</v>
      </c>
      <c r="C1261" s="4">
        <v>46002</v>
      </c>
      <c r="D1261" s="5" t="s">
        <v>27</v>
      </c>
      <c r="E1261" s="5"/>
      <c r="F1261" s="5" t="s">
        <v>1449</v>
      </c>
      <c r="G1261" s="5" t="s">
        <v>1449</v>
      </c>
      <c r="H1261" s="5">
        <f t="shared" si="101"/>
        <v>9</v>
      </c>
      <c r="I1261" s="5"/>
      <c r="J1261" s="5" t="s">
        <v>1449</v>
      </c>
      <c r="K1261" s="5" t="s">
        <v>1449</v>
      </c>
      <c r="L1261" s="5" t="s">
        <v>1448</v>
      </c>
      <c r="M1261" s="5" t="s">
        <v>1449</v>
      </c>
      <c r="N1261" s="5" t="s">
        <v>1450</v>
      </c>
      <c r="O1261" s="6">
        <v>2</v>
      </c>
      <c r="P1261" s="6">
        <v>1500</v>
      </c>
      <c r="Q1261" s="6">
        <f t="shared" si="97"/>
        <v>3000</v>
      </c>
      <c r="R1261" s="6"/>
      <c r="S1261" s="6">
        <f t="shared" si="98"/>
        <v>0</v>
      </c>
      <c r="T1261" s="5" t="s">
        <v>25</v>
      </c>
      <c r="X1261" s="5" t="s">
        <v>1449</v>
      </c>
      <c r="Y1261" s="5" t="s">
        <v>1448</v>
      </c>
      <c r="Z1261" s="5" t="s">
        <v>1449</v>
      </c>
      <c r="AA1261" s="5" t="s">
        <v>1450</v>
      </c>
      <c r="AB1261" s="6">
        <v>2</v>
      </c>
      <c r="AC1261" s="6">
        <v>1500</v>
      </c>
      <c r="AD1261" s="6">
        <f t="shared" si="99"/>
        <v>3000</v>
      </c>
      <c r="AE1261" s="6"/>
      <c r="AF1261" s="6">
        <f t="shared" si="100"/>
        <v>0</v>
      </c>
    </row>
    <row r="1262" spans="1:32" x14ac:dyDescent="0.2">
      <c r="A1262" s="1">
        <v>33</v>
      </c>
      <c r="B1262" s="4" t="s">
        <v>27</v>
      </c>
      <c r="C1262" s="4">
        <v>45998</v>
      </c>
      <c r="D1262" s="5" t="s">
        <v>35</v>
      </c>
      <c r="E1262" s="5"/>
      <c r="F1262" s="5" t="s">
        <v>1451</v>
      </c>
      <c r="G1262" s="5" t="s">
        <v>1451</v>
      </c>
      <c r="H1262" s="5">
        <f t="shared" si="101"/>
        <v>16</v>
      </c>
      <c r="I1262" s="5"/>
      <c r="J1262" s="5" t="s">
        <v>1451</v>
      </c>
      <c r="K1262" s="5" t="s">
        <v>1451</v>
      </c>
      <c r="L1262" s="5" t="s">
        <v>1452</v>
      </c>
      <c r="M1262" s="5" t="s">
        <v>1451</v>
      </c>
      <c r="N1262" s="5" t="s">
        <v>241</v>
      </c>
      <c r="O1262" s="6">
        <v>5</v>
      </c>
      <c r="P1262" s="6">
        <v>500</v>
      </c>
      <c r="Q1262" s="6">
        <f t="shared" si="97"/>
        <v>2500</v>
      </c>
      <c r="R1262" s="6"/>
      <c r="S1262" s="6">
        <f t="shared" si="98"/>
        <v>0</v>
      </c>
      <c r="T1262" s="5" t="s">
        <v>25</v>
      </c>
      <c r="X1262" s="5" t="s">
        <v>1451</v>
      </c>
      <c r="Y1262" s="5" t="s">
        <v>1452</v>
      </c>
      <c r="Z1262" s="5" t="s">
        <v>1451</v>
      </c>
      <c r="AA1262" s="5" t="s">
        <v>241</v>
      </c>
      <c r="AB1262" s="6">
        <v>5</v>
      </c>
      <c r="AC1262" s="6">
        <v>500</v>
      </c>
      <c r="AD1262" s="6">
        <f t="shared" si="99"/>
        <v>2500</v>
      </c>
      <c r="AE1262" s="6"/>
      <c r="AF1262" s="6">
        <f t="shared" si="100"/>
        <v>0</v>
      </c>
    </row>
    <row r="1263" spans="1:32" x14ac:dyDescent="0.2">
      <c r="A1263" s="1">
        <v>833</v>
      </c>
      <c r="B1263" s="4" t="s">
        <v>353</v>
      </c>
      <c r="C1263" s="4">
        <v>46001</v>
      </c>
      <c r="D1263" s="5" t="s">
        <v>354</v>
      </c>
      <c r="E1263" s="5"/>
      <c r="F1263" s="5" t="s">
        <v>1453</v>
      </c>
      <c r="G1263" s="5" t="s">
        <v>1453</v>
      </c>
      <c r="H1263" s="5">
        <f t="shared" si="101"/>
        <v>13</v>
      </c>
      <c r="I1263" s="5"/>
      <c r="J1263" s="5" t="s">
        <v>1453</v>
      </c>
      <c r="K1263" s="5" t="s">
        <v>1453</v>
      </c>
      <c r="L1263" s="5" t="s">
        <v>1454</v>
      </c>
      <c r="M1263" s="5" t="s">
        <v>1453</v>
      </c>
      <c r="N1263" s="5" t="s">
        <v>24</v>
      </c>
      <c r="O1263" s="6">
        <v>1</v>
      </c>
      <c r="P1263" s="6">
        <v>1500</v>
      </c>
      <c r="Q1263" s="6">
        <f t="shared" si="97"/>
        <v>1500</v>
      </c>
      <c r="R1263" s="6"/>
      <c r="S1263" s="6">
        <f t="shared" si="98"/>
        <v>0</v>
      </c>
      <c r="T1263" s="5" t="s">
        <v>25</v>
      </c>
      <c r="X1263" s="5" t="s">
        <v>1453</v>
      </c>
      <c r="Y1263" s="5" t="s">
        <v>1454</v>
      </c>
      <c r="Z1263" s="5" t="s">
        <v>1453</v>
      </c>
      <c r="AA1263" s="5" t="s">
        <v>24</v>
      </c>
      <c r="AB1263" s="6">
        <v>1</v>
      </c>
      <c r="AC1263" s="6">
        <v>1500</v>
      </c>
      <c r="AD1263" s="6">
        <f t="shared" si="99"/>
        <v>1500</v>
      </c>
      <c r="AE1263" s="6"/>
      <c r="AF1263" s="6">
        <f t="shared" si="100"/>
        <v>0</v>
      </c>
    </row>
    <row r="1264" spans="1:32" x14ac:dyDescent="0.2">
      <c r="A1264" s="1">
        <v>840</v>
      </c>
      <c r="B1264" s="4" t="s">
        <v>353</v>
      </c>
      <c r="C1264" s="4">
        <v>46001</v>
      </c>
      <c r="D1264" s="5" t="s">
        <v>402</v>
      </c>
      <c r="E1264" s="5"/>
      <c r="F1264" s="5" t="s">
        <v>1453</v>
      </c>
      <c r="G1264" s="5" t="s">
        <v>1453</v>
      </c>
      <c r="H1264" s="5">
        <f t="shared" si="101"/>
        <v>13</v>
      </c>
      <c r="I1264" s="5"/>
      <c r="J1264" s="5" t="s">
        <v>1453</v>
      </c>
      <c r="K1264" s="5" t="s">
        <v>1453</v>
      </c>
      <c r="L1264" s="5" t="s">
        <v>1454</v>
      </c>
      <c r="M1264" s="5" t="s">
        <v>1453</v>
      </c>
      <c r="N1264" s="5" t="s">
        <v>24</v>
      </c>
      <c r="O1264" s="6">
        <v>3</v>
      </c>
      <c r="P1264" s="6">
        <v>1500</v>
      </c>
      <c r="Q1264" s="6">
        <f t="shared" si="97"/>
        <v>4500</v>
      </c>
      <c r="R1264" s="6"/>
      <c r="S1264" s="6">
        <f t="shared" si="98"/>
        <v>0</v>
      </c>
      <c r="T1264" s="5" t="s">
        <v>25</v>
      </c>
      <c r="X1264" s="5" t="s">
        <v>1453</v>
      </c>
      <c r="Y1264" s="5" t="s">
        <v>1454</v>
      </c>
      <c r="Z1264" s="5" t="s">
        <v>1453</v>
      </c>
      <c r="AA1264" s="5" t="s">
        <v>24</v>
      </c>
      <c r="AB1264" s="6">
        <v>3</v>
      </c>
      <c r="AC1264" s="6">
        <v>1500</v>
      </c>
      <c r="AD1264" s="6">
        <f t="shared" si="99"/>
        <v>4500</v>
      </c>
      <c r="AE1264" s="6"/>
      <c r="AF1264" s="6">
        <f t="shared" si="100"/>
        <v>0</v>
      </c>
    </row>
    <row r="1265" spans="1:32" x14ac:dyDescent="0.2">
      <c r="A1265" s="1">
        <v>1791</v>
      </c>
      <c r="B1265" s="4" t="s">
        <v>175</v>
      </c>
      <c r="C1265" s="4">
        <v>46000</v>
      </c>
      <c r="D1265" s="5" t="s">
        <v>176</v>
      </c>
      <c r="E1265" s="5"/>
      <c r="F1265" s="5" t="s">
        <v>1455</v>
      </c>
      <c r="G1265" s="5" t="s">
        <v>1455</v>
      </c>
      <c r="H1265" s="5">
        <f t="shared" si="101"/>
        <v>14</v>
      </c>
      <c r="I1265" s="5"/>
      <c r="J1265" s="5" t="s">
        <v>1456</v>
      </c>
      <c r="K1265" s="5" t="s">
        <v>1456</v>
      </c>
      <c r="L1265" s="5" t="s">
        <v>1457</v>
      </c>
      <c r="M1265" s="5" t="s">
        <v>1456</v>
      </c>
      <c r="N1265" s="5" t="s">
        <v>24</v>
      </c>
      <c r="O1265" s="6">
        <v>27</v>
      </c>
      <c r="P1265" s="6">
        <v>500</v>
      </c>
      <c r="Q1265" s="6">
        <f t="shared" si="97"/>
        <v>13500</v>
      </c>
      <c r="R1265" s="6"/>
      <c r="S1265" s="6">
        <f t="shared" si="98"/>
        <v>0</v>
      </c>
      <c r="T1265" s="5" t="s">
        <v>25</v>
      </c>
      <c r="X1265" s="5" t="s">
        <v>1455</v>
      </c>
      <c r="Y1265" s="5" t="s">
        <v>1457</v>
      </c>
      <c r="Z1265" s="5" t="s">
        <v>1456</v>
      </c>
      <c r="AA1265" s="5" t="s">
        <v>24</v>
      </c>
      <c r="AB1265" s="6">
        <v>27</v>
      </c>
      <c r="AC1265" s="6">
        <v>500</v>
      </c>
      <c r="AD1265" s="6">
        <f t="shared" si="99"/>
        <v>13500</v>
      </c>
      <c r="AE1265" s="6"/>
      <c r="AF1265" s="6">
        <f t="shared" si="100"/>
        <v>0</v>
      </c>
    </row>
    <row r="1266" spans="1:32" x14ac:dyDescent="0.2">
      <c r="A1266" s="1">
        <v>1914</v>
      </c>
      <c r="B1266" s="4" t="s">
        <v>57</v>
      </c>
      <c r="C1266" s="4">
        <v>46010</v>
      </c>
      <c r="D1266" s="5" t="s">
        <v>684</v>
      </c>
      <c r="E1266" s="5"/>
      <c r="F1266" s="5" t="s">
        <v>1458</v>
      </c>
      <c r="G1266" s="5" t="s">
        <v>1458</v>
      </c>
      <c r="H1266" s="5">
        <f t="shared" si="101"/>
        <v>18</v>
      </c>
      <c r="I1266" s="5"/>
      <c r="J1266" s="5" t="s">
        <v>1456</v>
      </c>
      <c r="K1266" s="5" t="s">
        <v>1456</v>
      </c>
      <c r="L1266" s="5" t="s">
        <v>1457</v>
      </c>
      <c r="M1266" s="5" t="s">
        <v>1456</v>
      </c>
      <c r="N1266" s="5" t="s">
        <v>24</v>
      </c>
      <c r="O1266" s="6">
        <v>16</v>
      </c>
      <c r="P1266" s="7">
        <v>1500</v>
      </c>
      <c r="Q1266" s="6">
        <f t="shared" si="97"/>
        <v>24000</v>
      </c>
      <c r="R1266" s="7">
        <v>150</v>
      </c>
      <c r="S1266" s="6">
        <f t="shared" si="98"/>
        <v>2400</v>
      </c>
      <c r="T1266" s="5" t="s">
        <v>25</v>
      </c>
      <c r="X1266" s="5" t="s">
        <v>1458</v>
      </c>
      <c r="Y1266" s="5" t="s">
        <v>1457</v>
      </c>
      <c r="Z1266" s="5" t="s">
        <v>1456</v>
      </c>
      <c r="AA1266" s="5" t="s">
        <v>24</v>
      </c>
      <c r="AB1266" s="6">
        <v>16</v>
      </c>
      <c r="AC1266" s="7">
        <v>1500</v>
      </c>
      <c r="AD1266" s="6">
        <f t="shared" si="99"/>
        <v>24000</v>
      </c>
      <c r="AE1266" s="7">
        <v>150</v>
      </c>
      <c r="AF1266" s="6">
        <f t="shared" si="100"/>
        <v>2400</v>
      </c>
    </row>
    <row r="1267" spans="1:32" x14ac:dyDescent="0.2">
      <c r="A1267" s="1">
        <v>1792</v>
      </c>
      <c r="B1267" s="4" t="s">
        <v>175</v>
      </c>
      <c r="C1267" s="4">
        <v>46000</v>
      </c>
      <c r="D1267" s="5" t="s">
        <v>176</v>
      </c>
      <c r="E1267" s="5"/>
      <c r="F1267" s="5" t="s">
        <v>1459</v>
      </c>
      <c r="G1267" s="5" t="s">
        <v>1459</v>
      </c>
      <c r="H1267" s="5">
        <f t="shared" si="101"/>
        <v>17</v>
      </c>
      <c r="I1267" s="5"/>
      <c r="J1267" s="5" t="s">
        <v>1456</v>
      </c>
      <c r="K1267" s="5" t="s">
        <v>1456</v>
      </c>
      <c r="L1267" s="5" t="s">
        <v>1457</v>
      </c>
      <c r="M1267" s="5" t="s">
        <v>1456</v>
      </c>
      <c r="N1267" s="5" t="s">
        <v>64</v>
      </c>
      <c r="O1267" s="6">
        <v>1</v>
      </c>
      <c r="P1267" s="6">
        <v>1500</v>
      </c>
      <c r="Q1267" s="6">
        <f t="shared" si="97"/>
        <v>1500</v>
      </c>
      <c r="R1267" s="6"/>
      <c r="S1267" s="6">
        <f t="shared" si="98"/>
        <v>0</v>
      </c>
      <c r="T1267" s="5" t="s">
        <v>25</v>
      </c>
      <c r="X1267" s="5" t="s">
        <v>1459</v>
      </c>
      <c r="Y1267" s="5" t="s">
        <v>1457</v>
      </c>
      <c r="Z1267" s="5" t="s">
        <v>1456</v>
      </c>
      <c r="AA1267" s="5" t="s">
        <v>64</v>
      </c>
      <c r="AB1267" s="6">
        <v>1</v>
      </c>
      <c r="AC1267" s="6">
        <v>1500</v>
      </c>
      <c r="AD1267" s="6">
        <f t="shared" si="99"/>
        <v>1500</v>
      </c>
      <c r="AE1267" s="6"/>
      <c r="AF1267" s="6">
        <f t="shared" si="100"/>
        <v>0</v>
      </c>
    </row>
    <row r="1268" spans="1:32" x14ac:dyDescent="0.2">
      <c r="A1268" s="1">
        <v>1913</v>
      </c>
      <c r="B1268" s="4" t="s">
        <v>57</v>
      </c>
      <c r="C1268" s="4">
        <v>46010</v>
      </c>
      <c r="D1268" s="5" t="s">
        <v>684</v>
      </c>
      <c r="E1268" s="5"/>
      <c r="F1268" s="5" t="s">
        <v>1460</v>
      </c>
      <c r="G1268" s="5" t="s">
        <v>1460</v>
      </c>
      <c r="H1268" s="5">
        <f t="shared" si="101"/>
        <v>15</v>
      </c>
      <c r="I1268" s="5"/>
      <c r="J1268" s="5" t="s">
        <v>1456</v>
      </c>
      <c r="K1268" s="5" t="s">
        <v>1456</v>
      </c>
      <c r="L1268" s="5" t="s">
        <v>1457</v>
      </c>
      <c r="M1268" s="5" t="s">
        <v>1456</v>
      </c>
      <c r="N1268" s="5" t="s">
        <v>24</v>
      </c>
      <c r="O1268" s="6">
        <v>59</v>
      </c>
      <c r="P1268" s="7">
        <v>1000</v>
      </c>
      <c r="Q1268" s="6">
        <f t="shared" si="97"/>
        <v>59000</v>
      </c>
      <c r="R1268" s="7"/>
      <c r="S1268" s="6">
        <f t="shared" si="98"/>
        <v>0</v>
      </c>
      <c r="T1268" s="5" t="s">
        <v>25</v>
      </c>
      <c r="X1268" s="5" t="s">
        <v>1460</v>
      </c>
      <c r="Y1268" s="5" t="s">
        <v>1457</v>
      </c>
      <c r="Z1268" s="5" t="s">
        <v>1456</v>
      </c>
      <c r="AA1268" s="5" t="s">
        <v>24</v>
      </c>
      <c r="AB1268" s="6">
        <v>59</v>
      </c>
      <c r="AC1268" s="7">
        <v>1000</v>
      </c>
      <c r="AD1268" s="6">
        <f t="shared" si="99"/>
        <v>59000</v>
      </c>
      <c r="AE1268" s="7"/>
      <c r="AF1268" s="6">
        <f t="shared" si="100"/>
        <v>0</v>
      </c>
    </row>
    <row r="1269" spans="1:32" x14ac:dyDescent="0.2">
      <c r="A1269" s="1">
        <v>1877</v>
      </c>
      <c r="B1269" s="4" t="s">
        <v>57</v>
      </c>
      <c r="C1269" s="4">
        <v>46010</v>
      </c>
      <c r="D1269" s="5" t="s">
        <v>183</v>
      </c>
      <c r="E1269" s="5"/>
      <c r="F1269" s="5" t="s">
        <v>1461</v>
      </c>
      <c r="G1269" s="5" t="s">
        <v>1461</v>
      </c>
      <c r="H1269" s="5">
        <f t="shared" si="101"/>
        <v>14</v>
      </c>
      <c r="I1269" s="5"/>
      <c r="J1269" s="5" t="s">
        <v>1462</v>
      </c>
      <c r="K1269" s="5" t="s">
        <v>1462</v>
      </c>
      <c r="L1269" s="5" t="s">
        <v>1463</v>
      </c>
      <c r="M1269" s="5" t="s">
        <v>1462</v>
      </c>
      <c r="N1269" s="5" t="s">
        <v>24</v>
      </c>
      <c r="O1269" s="6">
        <v>2</v>
      </c>
      <c r="P1269" s="7">
        <v>2000</v>
      </c>
      <c r="Q1269" s="6">
        <f t="shared" si="97"/>
        <v>4000</v>
      </c>
      <c r="R1269" s="7">
        <v>1750</v>
      </c>
      <c r="S1269" s="6">
        <f t="shared" si="98"/>
        <v>3500</v>
      </c>
      <c r="T1269" s="5" t="s">
        <v>25</v>
      </c>
      <c r="X1269" s="5" t="s">
        <v>1461</v>
      </c>
      <c r="Y1269" s="5" t="s">
        <v>1463</v>
      </c>
      <c r="Z1269" s="5" t="s">
        <v>1462</v>
      </c>
      <c r="AA1269" s="5" t="s">
        <v>24</v>
      </c>
      <c r="AB1269" s="6">
        <v>2</v>
      </c>
      <c r="AC1269" s="7">
        <v>2000</v>
      </c>
      <c r="AD1269" s="6">
        <f t="shared" si="99"/>
        <v>4000</v>
      </c>
      <c r="AE1269" s="7">
        <v>1750</v>
      </c>
      <c r="AF1269" s="6">
        <f t="shared" si="100"/>
        <v>3500</v>
      </c>
    </row>
    <row r="1270" spans="1:32" x14ac:dyDescent="0.2">
      <c r="A1270" s="1">
        <v>1897</v>
      </c>
      <c r="B1270" s="4" t="s">
        <v>57</v>
      </c>
      <c r="C1270" s="4">
        <v>46010</v>
      </c>
      <c r="D1270" s="5" t="s">
        <v>161</v>
      </c>
      <c r="E1270" s="5"/>
      <c r="F1270" s="5" t="s">
        <v>1461</v>
      </c>
      <c r="G1270" s="5" t="s">
        <v>1461</v>
      </c>
      <c r="H1270" s="5">
        <f t="shared" si="101"/>
        <v>14</v>
      </c>
      <c r="I1270" s="5"/>
      <c r="J1270" s="5" t="s">
        <v>1462</v>
      </c>
      <c r="K1270" s="5" t="s">
        <v>1462</v>
      </c>
      <c r="L1270" s="5" t="s">
        <v>1463</v>
      </c>
      <c r="M1270" s="5" t="s">
        <v>1462</v>
      </c>
      <c r="N1270" s="5" t="s">
        <v>24</v>
      </c>
      <c r="O1270" s="6">
        <v>15</v>
      </c>
      <c r="P1270" s="7">
        <v>2000</v>
      </c>
      <c r="Q1270" s="6">
        <f t="shared" si="97"/>
        <v>30000</v>
      </c>
      <c r="R1270" s="7">
        <v>1750</v>
      </c>
      <c r="S1270" s="6">
        <f t="shared" si="98"/>
        <v>26250</v>
      </c>
      <c r="T1270" s="5" t="s">
        <v>25</v>
      </c>
      <c r="X1270" s="5" t="s">
        <v>1461</v>
      </c>
      <c r="Y1270" s="5" t="s">
        <v>1463</v>
      </c>
      <c r="Z1270" s="5" t="s">
        <v>1462</v>
      </c>
      <c r="AA1270" s="5" t="s">
        <v>24</v>
      </c>
      <c r="AB1270" s="6">
        <v>15</v>
      </c>
      <c r="AC1270" s="7">
        <v>2000</v>
      </c>
      <c r="AD1270" s="6">
        <f t="shared" si="99"/>
        <v>30000</v>
      </c>
      <c r="AE1270" s="7">
        <v>1750</v>
      </c>
      <c r="AF1270" s="6">
        <f t="shared" si="100"/>
        <v>26250</v>
      </c>
    </row>
    <row r="1271" spans="1:32" x14ac:dyDescent="0.2">
      <c r="A1271" s="1">
        <v>1646</v>
      </c>
      <c r="B1271" s="4" t="s">
        <v>52</v>
      </c>
      <c r="C1271" s="4">
        <v>46000</v>
      </c>
      <c r="D1271" s="5" t="s">
        <v>644</v>
      </c>
      <c r="E1271" s="5"/>
      <c r="F1271" s="5" t="s">
        <v>1464</v>
      </c>
      <c r="G1271" s="5" t="s">
        <v>1464</v>
      </c>
      <c r="H1271" s="5">
        <f t="shared" si="101"/>
        <v>23</v>
      </c>
      <c r="I1271" s="5"/>
      <c r="J1271" s="5" t="s">
        <v>1462</v>
      </c>
      <c r="K1271" s="5" t="s">
        <v>1462</v>
      </c>
      <c r="L1271" s="5" t="s">
        <v>1463</v>
      </c>
      <c r="M1271" s="5" t="s">
        <v>1462</v>
      </c>
      <c r="N1271" s="5" t="s">
        <v>24</v>
      </c>
      <c r="O1271" s="6">
        <v>1</v>
      </c>
      <c r="P1271" s="6">
        <v>6000</v>
      </c>
      <c r="Q1271" s="6">
        <f t="shared" si="97"/>
        <v>6000</v>
      </c>
      <c r="R1271" s="6"/>
      <c r="S1271" s="6">
        <f t="shared" si="98"/>
        <v>0</v>
      </c>
      <c r="T1271" s="5" t="s">
        <v>25</v>
      </c>
      <c r="X1271" s="5" t="s">
        <v>1464</v>
      </c>
      <c r="Y1271" s="5" t="s">
        <v>1463</v>
      </c>
      <c r="Z1271" s="5" t="s">
        <v>1462</v>
      </c>
      <c r="AA1271" s="5" t="s">
        <v>24</v>
      </c>
      <c r="AB1271" s="6">
        <v>1</v>
      </c>
      <c r="AC1271" s="6">
        <v>6000</v>
      </c>
      <c r="AD1271" s="6">
        <f t="shared" si="99"/>
        <v>6000</v>
      </c>
      <c r="AE1271" s="6"/>
      <c r="AF1271" s="6">
        <f t="shared" si="100"/>
        <v>0</v>
      </c>
    </row>
    <row r="1272" spans="1:32" x14ac:dyDescent="0.2">
      <c r="A1272" s="1">
        <v>1637</v>
      </c>
      <c r="B1272" s="4" t="s">
        <v>52</v>
      </c>
      <c r="C1272" s="4">
        <v>46000</v>
      </c>
      <c r="D1272" s="5" t="s">
        <v>1465</v>
      </c>
      <c r="E1272" s="5"/>
      <c r="F1272" s="5" t="s">
        <v>1466</v>
      </c>
      <c r="G1272" s="5" t="s">
        <v>1466</v>
      </c>
      <c r="H1272" s="5">
        <f t="shared" si="101"/>
        <v>17</v>
      </c>
      <c r="I1272" s="5"/>
      <c r="J1272" s="5" t="s">
        <v>1462</v>
      </c>
      <c r="K1272" s="5" t="s">
        <v>1462</v>
      </c>
      <c r="L1272" s="5" t="s">
        <v>1463</v>
      </c>
      <c r="M1272" s="5" t="s">
        <v>1462</v>
      </c>
      <c r="N1272" s="5" t="s">
        <v>24</v>
      </c>
      <c r="O1272" s="6">
        <v>1</v>
      </c>
      <c r="P1272" s="6">
        <v>3000</v>
      </c>
      <c r="Q1272" s="6">
        <f t="shared" si="97"/>
        <v>3000</v>
      </c>
      <c r="R1272" s="6"/>
      <c r="S1272" s="6">
        <f t="shared" si="98"/>
        <v>0</v>
      </c>
      <c r="T1272" s="5" t="s">
        <v>25</v>
      </c>
      <c r="X1272" s="5" t="s">
        <v>1466</v>
      </c>
      <c r="Y1272" s="5" t="s">
        <v>1463</v>
      </c>
      <c r="Z1272" s="5" t="s">
        <v>1462</v>
      </c>
      <c r="AA1272" s="5" t="s">
        <v>24</v>
      </c>
      <c r="AB1272" s="6">
        <v>1</v>
      </c>
      <c r="AC1272" s="6">
        <v>3000</v>
      </c>
      <c r="AD1272" s="6">
        <f t="shared" si="99"/>
        <v>3000</v>
      </c>
      <c r="AE1272" s="6"/>
      <c r="AF1272" s="6">
        <f t="shared" si="100"/>
        <v>0</v>
      </c>
    </row>
    <row r="1273" spans="1:32" x14ac:dyDescent="0.2">
      <c r="A1273" s="1">
        <v>2182</v>
      </c>
      <c r="B1273" s="4" t="s">
        <v>79</v>
      </c>
      <c r="C1273" s="4">
        <v>46011</v>
      </c>
      <c r="D1273" s="5" t="s">
        <v>1467</v>
      </c>
      <c r="E1273" s="5"/>
      <c r="F1273" s="5" t="s">
        <v>1466</v>
      </c>
      <c r="G1273" s="5" t="s">
        <v>1466</v>
      </c>
      <c r="H1273" s="5">
        <f t="shared" si="101"/>
        <v>17</v>
      </c>
      <c r="I1273" s="5"/>
      <c r="J1273" s="5" t="s">
        <v>1462</v>
      </c>
      <c r="K1273" s="5" t="s">
        <v>1462</v>
      </c>
      <c r="L1273" s="5" t="s">
        <v>1463</v>
      </c>
      <c r="M1273" s="5" t="s">
        <v>1462</v>
      </c>
      <c r="N1273" s="5" t="s">
        <v>24</v>
      </c>
      <c r="O1273" s="6">
        <v>9</v>
      </c>
      <c r="P1273" s="7">
        <v>3000</v>
      </c>
      <c r="Q1273" s="6">
        <f t="shared" si="97"/>
        <v>27000</v>
      </c>
      <c r="R1273" s="7">
        <v>2750</v>
      </c>
      <c r="S1273" s="6">
        <f t="shared" si="98"/>
        <v>24750</v>
      </c>
      <c r="T1273" s="5" t="s">
        <v>25</v>
      </c>
      <c r="X1273" s="5" t="s">
        <v>1466</v>
      </c>
      <c r="Y1273" s="5" t="s">
        <v>1463</v>
      </c>
      <c r="Z1273" s="5" t="s">
        <v>1462</v>
      </c>
      <c r="AA1273" s="5" t="s">
        <v>24</v>
      </c>
      <c r="AB1273" s="6">
        <v>9</v>
      </c>
      <c r="AC1273" s="7">
        <v>3000</v>
      </c>
      <c r="AD1273" s="6">
        <f t="shared" si="99"/>
        <v>27000</v>
      </c>
      <c r="AE1273" s="7">
        <v>2750</v>
      </c>
      <c r="AF1273" s="6">
        <f t="shared" si="100"/>
        <v>24750</v>
      </c>
    </row>
    <row r="1274" spans="1:32" x14ac:dyDescent="0.2">
      <c r="A1274" s="1">
        <v>1636</v>
      </c>
      <c r="B1274" s="4" t="s">
        <v>52</v>
      </c>
      <c r="C1274" s="4">
        <v>46000</v>
      </c>
      <c r="D1274" s="5" t="s">
        <v>1465</v>
      </c>
      <c r="E1274" s="5"/>
      <c r="F1274" s="5" t="s">
        <v>1468</v>
      </c>
      <c r="G1274" s="5" t="s">
        <v>1468</v>
      </c>
      <c r="H1274" s="5">
        <f t="shared" si="101"/>
        <v>17</v>
      </c>
      <c r="I1274" s="5"/>
      <c r="J1274" s="5" t="s">
        <v>1462</v>
      </c>
      <c r="K1274" s="5" t="s">
        <v>1462</v>
      </c>
      <c r="L1274" s="5" t="s">
        <v>1463</v>
      </c>
      <c r="M1274" s="5" t="s">
        <v>1462</v>
      </c>
      <c r="N1274" s="5" t="s">
        <v>24</v>
      </c>
      <c r="O1274" s="6">
        <v>5</v>
      </c>
      <c r="P1274" s="6">
        <v>4000</v>
      </c>
      <c r="Q1274" s="6">
        <f t="shared" si="97"/>
        <v>20000</v>
      </c>
      <c r="R1274" s="6"/>
      <c r="S1274" s="6">
        <f t="shared" si="98"/>
        <v>0</v>
      </c>
      <c r="T1274" s="5" t="s">
        <v>25</v>
      </c>
      <c r="X1274" s="5" t="s">
        <v>1468</v>
      </c>
      <c r="Y1274" s="5" t="s">
        <v>1463</v>
      </c>
      <c r="Z1274" s="5" t="s">
        <v>1462</v>
      </c>
      <c r="AA1274" s="5" t="s">
        <v>24</v>
      </c>
      <c r="AB1274" s="6">
        <v>5</v>
      </c>
      <c r="AC1274" s="6">
        <v>4000</v>
      </c>
      <c r="AD1274" s="6">
        <f t="shared" si="99"/>
        <v>20000</v>
      </c>
      <c r="AE1274" s="6"/>
      <c r="AF1274" s="6">
        <f t="shared" si="100"/>
        <v>0</v>
      </c>
    </row>
    <row r="1275" spans="1:32" x14ac:dyDescent="0.2">
      <c r="A1275" s="1">
        <v>1644</v>
      </c>
      <c r="B1275" s="4" t="s">
        <v>52</v>
      </c>
      <c r="C1275" s="4">
        <v>46000</v>
      </c>
      <c r="D1275" s="5" t="s">
        <v>644</v>
      </c>
      <c r="E1275" s="5"/>
      <c r="F1275" s="5" t="s">
        <v>1468</v>
      </c>
      <c r="G1275" s="5" t="s">
        <v>1468</v>
      </c>
      <c r="H1275" s="5">
        <f t="shared" si="101"/>
        <v>17</v>
      </c>
      <c r="I1275" s="5"/>
      <c r="J1275" s="5" t="s">
        <v>1462</v>
      </c>
      <c r="K1275" s="5" t="s">
        <v>1462</v>
      </c>
      <c r="L1275" s="5" t="s">
        <v>1463</v>
      </c>
      <c r="M1275" s="5" t="s">
        <v>1462</v>
      </c>
      <c r="N1275" s="5" t="s">
        <v>24</v>
      </c>
      <c r="O1275" s="6">
        <v>4</v>
      </c>
      <c r="P1275" s="6">
        <v>4000</v>
      </c>
      <c r="Q1275" s="6">
        <f t="shared" si="97"/>
        <v>16000</v>
      </c>
      <c r="R1275" s="6"/>
      <c r="S1275" s="6">
        <f t="shared" si="98"/>
        <v>0</v>
      </c>
      <c r="T1275" s="5" t="s">
        <v>25</v>
      </c>
      <c r="X1275" s="5" t="s">
        <v>1468</v>
      </c>
      <c r="Y1275" s="5" t="s">
        <v>1463</v>
      </c>
      <c r="Z1275" s="5" t="s">
        <v>1462</v>
      </c>
      <c r="AA1275" s="5" t="s">
        <v>24</v>
      </c>
      <c r="AB1275" s="6">
        <v>4</v>
      </c>
      <c r="AC1275" s="6">
        <v>4000</v>
      </c>
      <c r="AD1275" s="6">
        <f t="shared" si="99"/>
        <v>16000</v>
      </c>
      <c r="AE1275" s="6"/>
      <c r="AF1275" s="6">
        <f t="shared" si="100"/>
        <v>0</v>
      </c>
    </row>
    <row r="1276" spans="1:32" x14ac:dyDescent="0.2">
      <c r="A1276" s="1">
        <v>1998</v>
      </c>
      <c r="B1276" s="4" t="s">
        <v>83</v>
      </c>
      <c r="C1276" s="4">
        <v>46011</v>
      </c>
      <c r="D1276" s="5" t="s">
        <v>618</v>
      </c>
      <c r="E1276" s="5"/>
      <c r="F1276" s="5" t="s">
        <v>1468</v>
      </c>
      <c r="G1276" s="5" t="s">
        <v>1468</v>
      </c>
      <c r="H1276" s="5">
        <f t="shared" si="101"/>
        <v>17</v>
      </c>
      <c r="I1276" s="5"/>
      <c r="J1276" s="5" t="s">
        <v>1462</v>
      </c>
      <c r="K1276" s="5" t="s">
        <v>1462</v>
      </c>
      <c r="L1276" s="5" t="s">
        <v>1463</v>
      </c>
      <c r="M1276" s="5" t="s">
        <v>1462</v>
      </c>
      <c r="N1276" s="5" t="s">
        <v>24</v>
      </c>
      <c r="O1276" s="6">
        <v>1</v>
      </c>
      <c r="P1276" s="7">
        <v>4000</v>
      </c>
      <c r="Q1276" s="6">
        <f t="shared" si="97"/>
        <v>4000</v>
      </c>
      <c r="R1276" s="7">
        <v>3750</v>
      </c>
      <c r="S1276" s="6">
        <f t="shared" si="98"/>
        <v>3750</v>
      </c>
      <c r="T1276" s="5" t="s">
        <v>25</v>
      </c>
      <c r="X1276" s="5" t="s">
        <v>1468</v>
      </c>
      <c r="Y1276" s="5" t="s">
        <v>1463</v>
      </c>
      <c r="Z1276" s="5" t="s">
        <v>1462</v>
      </c>
      <c r="AA1276" s="5" t="s">
        <v>24</v>
      </c>
      <c r="AB1276" s="6">
        <v>1</v>
      </c>
      <c r="AC1276" s="7">
        <v>4000</v>
      </c>
      <c r="AD1276" s="6">
        <f t="shared" si="99"/>
        <v>4000</v>
      </c>
      <c r="AE1276" s="7">
        <v>3750</v>
      </c>
      <c r="AF1276" s="6">
        <f t="shared" si="100"/>
        <v>3750</v>
      </c>
    </row>
    <row r="1277" spans="1:32" x14ac:dyDescent="0.2">
      <c r="A1277" s="1">
        <v>2161</v>
      </c>
      <c r="B1277" s="4" t="s">
        <v>79</v>
      </c>
      <c r="C1277" s="4">
        <v>46011</v>
      </c>
      <c r="D1277" s="5" t="s">
        <v>755</v>
      </c>
      <c r="E1277" s="5"/>
      <c r="F1277" s="5" t="s">
        <v>1468</v>
      </c>
      <c r="G1277" s="5" t="s">
        <v>1468</v>
      </c>
      <c r="H1277" s="5">
        <f t="shared" si="101"/>
        <v>17</v>
      </c>
      <c r="I1277" s="5"/>
      <c r="J1277" s="5" t="s">
        <v>1462</v>
      </c>
      <c r="K1277" s="5" t="s">
        <v>1462</v>
      </c>
      <c r="L1277" s="5" t="s">
        <v>1463</v>
      </c>
      <c r="M1277" s="5" t="s">
        <v>1462</v>
      </c>
      <c r="N1277" s="5" t="s">
        <v>24</v>
      </c>
      <c r="O1277" s="6">
        <v>8</v>
      </c>
      <c r="P1277" s="7">
        <v>4000</v>
      </c>
      <c r="Q1277" s="6">
        <f t="shared" si="97"/>
        <v>32000</v>
      </c>
      <c r="R1277" s="7">
        <v>3750</v>
      </c>
      <c r="S1277" s="6">
        <f t="shared" si="98"/>
        <v>30000</v>
      </c>
      <c r="T1277" s="5" t="s">
        <v>25</v>
      </c>
      <c r="X1277" s="5" t="s">
        <v>1468</v>
      </c>
      <c r="Y1277" s="5" t="s">
        <v>1463</v>
      </c>
      <c r="Z1277" s="5" t="s">
        <v>1462</v>
      </c>
      <c r="AA1277" s="5" t="s">
        <v>24</v>
      </c>
      <c r="AB1277" s="6">
        <v>8</v>
      </c>
      <c r="AC1277" s="7">
        <v>4000</v>
      </c>
      <c r="AD1277" s="6">
        <f t="shared" si="99"/>
        <v>32000</v>
      </c>
      <c r="AE1277" s="7">
        <v>3750</v>
      </c>
      <c r="AF1277" s="6">
        <f t="shared" si="100"/>
        <v>30000</v>
      </c>
    </row>
    <row r="1278" spans="1:32" x14ac:dyDescent="0.2">
      <c r="A1278" s="1">
        <v>1999</v>
      </c>
      <c r="B1278" s="4" t="s">
        <v>83</v>
      </c>
      <c r="C1278" s="4">
        <v>46011</v>
      </c>
      <c r="D1278" s="5" t="s">
        <v>618</v>
      </c>
      <c r="E1278" s="5"/>
      <c r="F1278" s="5" t="s">
        <v>1469</v>
      </c>
      <c r="G1278" s="5" t="s">
        <v>1469</v>
      </c>
      <c r="H1278" s="5">
        <f t="shared" si="101"/>
        <v>17</v>
      </c>
      <c r="I1278" s="5"/>
      <c r="J1278" s="5" t="s">
        <v>1462</v>
      </c>
      <c r="K1278" s="5" t="s">
        <v>1462</v>
      </c>
      <c r="L1278" s="5" t="s">
        <v>1463</v>
      </c>
      <c r="M1278" s="5" t="s">
        <v>1462</v>
      </c>
      <c r="N1278" s="5" t="s">
        <v>24</v>
      </c>
      <c r="O1278" s="6">
        <v>5</v>
      </c>
      <c r="P1278" s="7">
        <v>5000</v>
      </c>
      <c r="Q1278" s="6">
        <f t="shared" si="97"/>
        <v>25000</v>
      </c>
      <c r="R1278" s="7"/>
      <c r="S1278" s="6">
        <f t="shared" si="98"/>
        <v>0</v>
      </c>
      <c r="T1278" s="5" t="s">
        <v>25</v>
      </c>
      <c r="X1278" s="5" t="s">
        <v>1469</v>
      </c>
      <c r="Y1278" s="5" t="s">
        <v>1463</v>
      </c>
      <c r="Z1278" s="5" t="s">
        <v>1462</v>
      </c>
      <c r="AA1278" s="5" t="s">
        <v>24</v>
      </c>
      <c r="AB1278" s="6">
        <v>5</v>
      </c>
      <c r="AC1278" s="7">
        <v>5000</v>
      </c>
      <c r="AD1278" s="6">
        <f t="shared" si="99"/>
        <v>25000</v>
      </c>
      <c r="AE1278" s="7"/>
      <c r="AF1278" s="6">
        <f t="shared" si="100"/>
        <v>0</v>
      </c>
    </row>
    <row r="1279" spans="1:32" x14ac:dyDescent="0.2">
      <c r="A1279" s="1">
        <v>1634</v>
      </c>
      <c r="B1279" s="4" t="s">
        <v>52</v>
      </c>
      <c r="C1279" s="4">
        <v>46000</v>
      </c>
      <c r="D1279" s="5" t="s">
        <v>1465</v>
      </c>
      <c r="E1279" s="5"/>
      <c r="F1279" s="5" t="s">
        <v>1470</v>
      </c>
      <c r="G1279" s="5" t="s">
        <v>1470</v>
      </c>
      <c r="H1279" s="5">
        <f t="shared" si="101"/>
        <v>27</v>
      </c>
      <c r="I1279" s="5"/>
      <c r="J1279" s="5" t="s">
        <v>1462</v>
      </c>
      <c r="K1279" s="5" t="s">
        <v>1462</v>
      </c>
      <c r="L1279" s="5" t="s">
        <v>1463</v>
      </c>
      <c r="M1279" s="5" t="s">
        <v>1462</v>
      </c>
      <c r="N1279" s="5" t="s">
        <v>24</v>
      </c>
      <c r="O1279" s="6">
        <v>5</v>
      </c>
      <c r="P1279" s="6">
        <v>6000</v>
      </c>
      <c r="Q1279" s="6">
        <f t="shared" si="97"/>
        <v>30000</v>
      </c>
      <c r="R1279" s="6"/>
      <c r="S1279" s="6">
        <f t="shared" si="98"/>
        <v>0</v>
      </c>
      <c r="T1279" s="5" t="s">
        <v>25</v>
      </c>
      <c r="X1279" s="5" t="s">
        <v>1470</v>
      </c>
      <c r="Y1279" s="5" t="s">
        <v>1463</v>
      </c>
      <c r="Z1279" s="5" t="s">
        <v>1462</v>
      </c>
      <c r="AA1279" s="5" t="s">
        <v>24</v>
      </c>
      <c r="AB1279" s="6">
        <v>5</v>
      </c>
      <c r="AC1279" s="6">
        <v>6000</v>
      </c>
      <c r="AD1279" s="6">
        <f t="shared" si="99"/>
        <v>30000</v>
      </c>
      <c r="AE1279" s="6"/>
      <c r="AF1279" s="6">
        <f t="shared" si="100"/>
        <v>0</v>
      </c>
    </row>
    <row r="1280" spans="1:32" x14ac:dyDescent="0.2">
      <c r="A1280" s="1">
        <v>136</v>
      </c>
      <c r="B1280" s="4" t="s">
        <v>27</v>
      </c>
      <c r="C1280" s="4">
        <v>45998</v>
      </c>
      <c r="D1280" s="5" t="s">
        <v>35</v>
      </c>
      <c r="E1280" s="5"/>
      <c r="F1280" s="5" t="s">
        <v>1471</v>
      </c>
      <c r="G1280" s="5" t="s">
        <v>1471</v>
      </c>
      <c r="H1280" s="5">
        <f t="shared" si="101"/>
        <v>15</v>
      </c>
      <c r="I1280" s="5"/>
      <c r="J1280" s="5" t="s">
        <v>1462</v>
      </c>
      <c r="K1280" s="5" t="s">
        <v>1462</v>
      </c>
      <c r="L1280" s="5" t="s">
        <v>1463</v>
      </c>
      <c r="M1280" s="5" t="s">
        <v>1462</v>
      </c>
      <c r="N1280" s="5" t="s">
        <v>241</v>
      </c>
      <c r="O1280" s="6">
        <v>4</v>
      </c>
      <c r="P1280" s="6">
        <v>2000</v>
      </c>
      <c r="Q1280" s="6">
        <f t="shared" si="97"/>
        <v>8000</v>
      </c>
      <c r="R1280" s="6"/>
      <c r="S1280" s="6">
        <f t="shared" si="98"/>
        <v>0</v>
      </c>
      <c r="T1280" s="5" t="s">
        <v>25</v>
      </c>
      <c r="X1280" s="5" t="s">
        <v>1471</v>
      </c>
      <c r="Y1280" s="5" t="s">
        <v>1463</v>
      </c>
      <c r="Z1280" s="5" t="s">
        <v>1462</v>
      </c>
      <c r="AA1280" s="5" t="s">
        <v>241</v>
      </c>
      <c r="AB1280" s="6">
        <v>4</v>
      </c>
      <c r="AC1280" s="6">
        <v>2000</v>
      </c>
      <c r="AD1280" s="6">
        <f t="shared" si="99"/>
        <v>8000</v>
      </c>
      <c r="AE1280" s="6"/>
      <c r="AF1280" s="6">
        <f t="shared" si="100"/>
        <v>0</v>
      </c>
    </row>
    <row r="1281" spans="1:32" x14ac:dyDescent="0.2">
      <c r="A1281" s="1">
        <v>344</v>
      </c>
      <c r="B1281" s="4" t="s">
        <v>48</v>
      </c>
      <c r="C1281" s="4">
        <v>45998</v>
      </c>
      <c r="D1281" s="5" t="s">
        <v>149</v>
      </c>
      <c r="E1281" s="5"/>
      <c r="F1281" s="5" t="s">
        <v>1472</v>
      </c>
      <c r="G1281" s="5" t="s">
        <v>1472</v>
      </c>
      <c r="H1281" s="5">
        <f t="shared" si="101"/>
        <v>24</v>
      </c>
      <c r="I1281" s="5"/>
      <c r="J1281" s="5" t="s">
        <v>1473</v>
      </c>
      <c r="K1281" s="5" t="s">
        <v>1473</v>
      </c>
      <c r="L1281" s="5" t="s">
        <v>1463</v>
      </c>
      <c r="M1281" s="5" t="s">
        <v>1473</v>
      </c>
      <c r="N1281" s="5" t="s">
        <v>24</v>
      </c>
      <c r="O1281" s="6">
        <v>1</v>
      </c>
      <c r="P1281" s="6">
        <v>6000</v>
      </c>
      <c r="Q1281" s="6">
        <f t="shared" si="97"/>
        <v>6000</v>
      </c>
      <c r="R1281" s="6"/>
      <c r="S1281" s="6">
        <f t="shared" si="98"/>
        <v>0</v>
      </c>
      <c r="T1281" s="5" t="s">
        <v>25</v>
      </c>
      <c r="X1281" s="5" t="s">
        <v>1472</v>
      </c>
      <c r="Y1281" s="5" t="s">
        <v>1463</v>
      </c>
      <c r="Z1281" s="5" t="s">
        <v>1473</v>
      </c>
      <c r="AA1281" s="5" t="s">
        <v>24</v>
      </c>
      <c r="AB1281" s="6">
        <v>1</v>
      </c>
      <c r="AC1281" s="6">
        <v>6000</v>
      </c>
      <c r="AD1281" s="6">
        <f t="shared" si="99"/>
        <v>6000</v>
      </c>
      <c r="AE1281" s="6"/>
      <c r="AF1281" s="6">
        <f t="shared" si="100"/>
        <v>0</v>
      </c>
    </row>
    <row r="1282" spans="1:32" x14ac:dyDescent="0.2">
      <c r="A1282" s="1">
        <v>686</v>
      </c>
      <c r="B1282" s="4" t="s">
        <v>85</v>
      </c>
      <c r="C1282" s="4">
        <v>45999</v>
      </c>
      <c r="D1282" s="5" t="s">
        <v>243</v>
      </c>
      <c r="E1282" s="5"/>
      <c r="F1282" s="5" t="s">
        <v>1472</v>
      </c>
      <c r="G1282" s="5" t="s">
        <v>1472</v>
      </c>
      <c r="H1282" s="5">
        <f t="shared" si="101"/>
        <v>24</v>
      </c>
      <c r="I1282" s="5"/>
      <c r="J1282" s="5" t="s">
        <v>1473</v>
      </c>
      <c r="K1282" s="5" t="s">
        <v>1473</v>
      </c>
      <c r="L1282" s="5" t="s">
        <v>1463</v>
      </c>
      <c r="M1282" s="5" t="s">
        <v>1473</v>
      </c>
      <c r="N1282" s="5" t="s">
        <v>24</v>
      </c>
      <c r="O1282" s="6">
        <v>1</v>
      </c>
      <c r="P1282" s="6">
        <v>6000</v>
      </c>
      <c r="Q1282" s="6">
        <f t="shared" si="97"/>
        <v>6000</v>
      </c>
      <c r="R1282" s="6"/>
      <c r="S1282" s="6">
        <f t="shared" si="98"/>
        <v>0</v>
      </c>
      <c r="T1282" s="5" t="s">
        <v>25</v>
      </c>
      <c r="X1282" s="5" t="s">
        <v>1472</v>
      </c>
      <c r="Y1282" s="5" t="s">
        <v>1463</v>
      </c>
      <c r="Z1282" s="5" t="s">
        <v>1473</v>
      </c>
      <c r="AA1282" s="5" t="s">
        <v>24</v>
      </c>
      <c r="AB1282" s="6">
        <v>1</v>
      </c>
      <c r="AC1282" s="6">
        <v>6000</v>
      </c>
      <c r="AD1282" s="6">
        <f t="shared" si="99"/>
        <v>6000</v>
      </c>
      <c r="AE1282" s="6"/>
      <c r="AF1282" s="6">
        <f t="shared" si="100"/>
        <v>0</v>
      </c>
    </row>
    <row r="1283" spans="1:32" x14ac:dyDescent="0.2">
      <c r="A1283" s="1">
        <v>1681</v>
      </c>
      <c r="B1283" s="4" t="s">
        <v>52</v>
      </c>
      <c r="C1283" s="4">
        <v>46000</v>
      </c>
      <c r="D1283" s="5" t="s">
        <v>325</v>
      </c>
      <c r="E1283" s="5"/>
      <c r="F1283" s="5" t="s">
        <v>1472</v>
      </c>
      <c r="G1283" s="5" t="s">
        <v>1472</v>
      </c>
      <c r="H1283" s="5">
        <f t="shared" si="101"/>
        <v>24</v>
      </c>
      <c r="I1283" s="5"/>
      <c r="J1283" s="5" t="s">
        <v>1473</v>
      </c>
      <c r="K1283" s="5" t="s">
        <v>1473</v>
      </c>
      <c r="L1283" s="5" t="s">
        <v>1463</v>
      </c>
      <c r="M1283" s="5" t="s">
        <v>1473</v>
      </c>
      <c r="N1283" s="5" t="s">
        <v>24</v>
      </c>
      <c r="O1283" s="6">
        <v>1</v>
      </c>
      <c r="P1283" s="6">
        <v>6000</v>
      </c>
      <c r="Q1283" s="6">
        <f t="shared" si="97"/>
        <v>6000</v>
      </c>
      <c r="R1283" s="6"/>
      <c r="S1283" s="6">
        <f t="shared" si="98"/>
        <v>0</v>
      </c>
      <c r="T1283" s="5" t="s">
        <v>25</v>
      </c>
      <c r="X1283" s="5" t="s">
        <v>1472</v>
      </c>
      <c r="Y1283" s="5" t="s">
        <v>1463</v>
      </c>
      <c r="Z1283" s="5" t="s">
        <v>1473</v>
      </c>
      <c r="AA1283" s="5" t="s">
        <v>24</v>
      </c>
      <c r="AB1283" s="6">
        <v>1</v>
      </c>
      <c r="AC1283" s="6">
        <v>6000</v>
      </c>
      <c r="AD1283" s="6">
        <f t="shared" si="99"/>
        <v>6000</v>
      </c>
      <c r="AE1283" s="6"/>
      <c r="AF1283" s="6">
        <f t="shared" si="100"/>
        <v>0</v>
      </c>
    </row>
    <row r="1284" spans="1:32" x14ac:dyDescent="0.2">
      <c r="A1284" s="1">
        <v>1698</v>
      </c>
      <c r="B1284" s="4" t="s">
        <v>52</v>
      </c>
      <c r="C1284" s="4">
        <v>46000</v>
      </c>
      <c r="D1284" s="5" t="s">
        <v>563</v>
      </c>
      <c r="E1284" s="5"/>
      <c r="F1284" s="5" t="s">
        <v>1472</v>
      </c>
      <c r="G1284" s="5" t="s">
        <v>1472</v>
      </c>
      <c r="H1284" s="5">
        <f t="shared" si="101"/>
        <v>24</v>
      </c>
      <c r="I1284" s="5"/>
      <c r="J1284" s="5" t="s">
        <v>1473</v>
      </c>
      <c r="K1284" s="5" t="s">
        <v>1473</v>
      </c>
      <c r="L1284" s="5" t="s">
        <v>1463</v>
      </c>
      <c r="M1284" s="5" t="s">
        <v>1473</v>
      </c>
      <c r="N1284" s="5" t="s">
        <v>24</v>
      </c>
      <c r="O1284" s="6">
        <v>1</v>
      </c>
      <c r="P1284" s="6">
        <v>6000</v>
      </c>
      <c r="Q1284" s="6">
        <f t="shared" si="97"/>
        <v>6000</v>
      </c>
      <c r="R1284" s="6"/>
      <c r="S1284" s="6">
        <f t="shared" si="98"/>
        <v>0</v>
      </c>
      <c r="T1284" s="5" t="s">
        <v>25</v>
      </c>
      <c r="X1284" s="5" t="s">
        <v>1472</v>
      </c>
      <c r="Y1284" s="5" t="s">
        <v>1463</v>
      </c>
      <c r="Z1284" s="5" t="s">
        <v>1473</v>
      </c>
      <c r="AA1284" s="5" t="s">
        <v>24</v>
      </c>
      <c r="AB1284" s="6">
        <v>1</v>
      </c>
      <c r="AC1284" s="6">
        <v>6000</v>
      </c>
      <c r="AD1284" s="6">
        <f t="shared" si="99"/>
        <v>6000</v>
      </c>
      <c r="AE1284" s="6"/>
      <c r="AF1284" s="6">
        <f t="shared" si="100"/>
        <v>0</v>
      </c>
    </row>
    <row r="1285" spans="1:32" x14ac:dyDescent="0.2">
      <c r="A1285" s="1">
        <v>1728</v>
      </c>
      <c r="B1285" s="4" t="s">
        <v>52</v>
      </c>
      <c r="C1285" s="4">
        <v>46000</v>
      </c>
      <c r="D1285" s="5" t="s">
        <v>245</v>
      </c>
      <c r="E1285" s="5"/>
      <c r="F1285" s="5" t="s">
        <v>1472</v>
      </c>
      <c r="G1285" s="5" t="s">
        <v>1472</v>
      </c>
      <c r="H1285" s="5">
        <f t="shared" si="101"/>
        <v>24</v>
      </c>
      <c r="I1285" s="5"/>
      <c r="J1285" s="5" t="s">
        <v>1473</v>
      </c>
      <c r="K1285" s="5" t="s">
        <v>1473</v>
      </c>
      <c r="L1285" s="5" t="s">
        <v>1463</v>
      </c>
      <c r="M1285" s="5" t="s">
        <v>1473</v>
      </c>
      <c r="N1285" s="5" t="s">
        <v>24</v>
      </c>
      <c r="O1285" s="6">
        <v>1</v>
      </c>
      <c r="P1285" s="6">
        <v>6000</v>
      </c>
      <c r="Q1285" s="6">
        <f t="shared" si="97"/>
        <v>6000</v>
      </c>
      <c r="R1285" s="6"/>
      <c r="S1285" s="6">
        <f t="shared" si="98"/>
        <v>0</v>
      </c>
      <c r="T1285" s="5" t="s">
        <v>25</v>
      </c>
      <c r="X1285" s="5" t="s">
        <v>1472</v>
      </c>
      <c r="Y1285" s="5" t="s">
        <v>1463</v>
      </c>
      <c r="Z1285" s="5" t="s">
        <v>1473</v>
      </c>
      <c r="AA1285" s="5" t="s">
        <v>24</v>
      </c>
      <c r="AB1285" s="6">
        <v>1</v>
      </c>
      <c r="AC1285" s="6">
        <v>6000</v>
      </c>
      <c r="AD1285" s="6">
        <f t="shared" si="99"/>
        <v>6000</v>
      </c>
      <c r="AE1285" s="6"/>
      <c r="AF1285" s="6">
        <f t="shared" si="100"/>
        <v>0</v>
      </c>
    </row>
    <row r="1286" spans="1:32" x14ac:dyDescent="0.2">
      <c r="A1286" s="1">
        <v>1693</v>
      </c>
      <c r="B1286" s="4" t="s">
        <v>52</v>
      </c>
      <c r="C1286" s="4">
        <v>46000</v>
      </c>
      <c r="D1286" s="5" t="s">
        <v>804</v>
      </c>
      <c r="E1286" s="5"/>
      <c r="F1286" s="5" t="s">
        <v>1474</v>
      </c>
      <c r="G1286" s="5" t="s">
        <v>1474</v>
      </c>
      <c r="H1286" s="5">
        <f t="shared" si="101"/>
        <v>13</v>
      </c>
      <c r="I1286" s="5"/>
      <c r="J1286" s="5" t="s">
        <v>1473</v>
      </c>
      <c r="K1286" s="5" t="s">
        <v>1473</v>
      </c>
      <c r="L1286" s="5" t="s">
        <v>1463</v>
      </c>
      <c r="M1286" s="5" t="s">
        <v>1473</v>
      </c>
      <c r="N1286" s="5" t="s">
        <v>24</v>
      </c>
      <c r="O1286" s="6">
        <v>13</v>
      </c>
      <c r="P1286" s="6">
        <v>8000</v>
      </c>
      <c r="Q1286" s="6">
        <f t="shared" si="97"/>
        <v>104000</v>
      </c>
      <c r="R1286" s="6"/>
      <c r="S1286" s="6">
        <f t="shared" si="98"/>
        <v>0</v>
      </c>
      <c r="T1286" s="5" t="s">
        <v>25</v>
      </c>
      <c r="X1286" s="5" t="s">
        <v>1474</v>
      </c>
      <c r="Y1286" s="5" t="s">
        <v>1463</v>
      </c>
      <c r="Z1286" s="5" t="s">
        <v>1473</v>
      </c>
      <c r="AA1286" s="5" t="s">
        <v>24</v>
      </c>
      <c r="AB1286" s="6">
        <v>13</v>
      </c>
      <c r="AC1286" s="6">
        <v>8000</v>
      </c>
      <c r="AD1286" s="6">
        <f t="shared" si="99"/>
        <v>104000</v>
      </c>
      <c r="AE1286" s="6"/>
      <c r="AF1286" s="6">
        <f t="shared" si="100"/>
        <v>0</v>
      </c>
    </row>
    <row r="1287" spans="1:32" x14ac:dyDescent="0.2">
      <c r="A1287" s="1">
        <v>1565</v>
      </c>
      <c r="B1287" s="5" t="s">
        <v>1475</v>
      </c>
      <c r="C1287" s="4">
        <v>46008</v>
      </c>
      <c r="D1287" s="5" t="s">
        <v>1475</v>
      </c>
      <c r="E1287" s="5"/>
      <c r="F1287" s="5" t="s">
        <v>1476</v>
      </c>
      <c r="G1287" s="5" t="s">
        <v>1476</v>
      </c>
      <c r="H1287" s="5">
        <f t="shared" si="101"/>
        <v>17</v>
      </c>
      <c r="I1287" s="5"/>
      <c r="J1287" s="5" t="s">
        <v>1473</v>
      </c>
      <c r="K1287" s="5" t="s">
        <v>1473</v>
      </c>
      <c r="L1287" s="5" t="s">
        <v>1463</v>
      </c>
      <c r="M1287" s="5" t="s">
        <v>1473</v>
      </c>
      <c r="N1287" s="5" t="s">
        <v>24</v>
      </c>
      <c r="O1287" s="6">
        <v>1</v>
      </c>
      <c r="P1287" s="6">
        <v>6000</v>
      </c>
      <c r="Q1287" s="6">
        <f t="shared" si="97"/>
        <v>6000</v>
      </c>
      <c r="R1287" s="6"/>
      <c r="S1287" s="6">
        <f t="shared" si="98"/>
        <v>0</v>
      </c>
      <c r="T1287" s="5" t="s">
        <v>25</v>
      </c>
      <c r="X1287" s="5" t="s">
        <v>1476</v>
      </c>
      <c r="Y1287" s="5" t="s">
        <v>1463</v>
      </c>
      <c r="Z1287" s="5" t="s">
        <v>1473</v>
      </c>
      <c r="AA1287" s="5" t="s">
        <v>24</v>
      </c>
      <c r="AB1287" s="6">
        <v>1</v>
      </c>
      <c r="AC1287" s="6">
        <v>6000</v>
      </c>
      <c r="AD1287" s="6">
        <f t="shared" si="99"/>
        <v>6000</v>
      </c>
      <c r="AE1287" s="6"/>
      <c r="AF1287" s="6">
        <f t="shared" si="100"/>
        <v>0</v>
      </c>
    </row>
    <row r="1288" spans="1:32" x14ac:dyDescent="0.2">
      <c r="A1288" s="1">
        <v>2101</v>
      </c>
      <c r="B1288" s="5" t="s">
        <v>247</v>
      </c>
      <c r="C1288" s="4">
        <v>46011</v>
      </c>
      <c r="D1288" s="5" t="s">
        <v>27</v>
      </c>
      <c r="E1288" s="5"/>
      <c r="F1288" s="5" t="s">
        <v>1477</v>
      </c>
      <c r="G1288" s="5" t="s">
        <v>1477</v>
      </c>
      <c r="H1288" s="5">
        <f t="shared" si="101"/>
        <v>14</v>
      </c>
      <c r="I1288" s="5"/>
      <c r="J1288" s="5" t="s">
        <v>1478</v>
      </c>
      <c r="K1288" s="5" t="s">
        <v>1478</v>
      </c>
      <c r="L1288" s="5" t="s">
        <v>1479</v>
      </c>
      <c r="M1288" s="5" t="s">
        <v>1478</v>
      </c>
      <c r="N1288" s="5" t="s">
        <v>24</v>
      </c>
      <c r="O1288" s="6">
        <v>1</v>
      </c>
      <c r="P1288" s="7">
        <v>2500</v>
      </c>
      <c r="Q1288" s="6">
        <f t="shared" si="97"/>
        <v>2500</v>
      </c>
      <c r="R1288" s="7">
        <v>2250</v>
      </c>
      <c r="S1288" s="6">
        <f t="shared" si="98"/>
        <v>2250</v>
      </c>
      <c r="T1288" s="5" t="s">
        <v>25</v>
      </c>
      <c r="X1288" s="5" t="s">
        <v>1477</v>
      </c>
      <c r="Y1288" s="5" t="s">
        <v>1479</v>
      </c>
      <c r="Z1288" s="5" t="s">
        <v>1478</v>
      </c>
      <c r="AA1288" s="5" t="s">
        <v>24</v>
      </c>
      <c r="AB1288" s="6">
        <v>1</v>
      </c>
      <c r="AC1288" s="7">
        <v>2500</v>
      </c>
      <c r="AD1288" s="6">
        <f t="shared" si="99"/>
        <v>2500</v>
      </c>
      <c r="AE1288" s="7">
        <v>2250</v>
      </c>
      <c r="AF1288" s="6">
        <f t="shared" si="100"/>
        <v>2250</v>
      </c>
    </row>
    <row r="1289" spans="1:32" x14ac:dyDescent="0.2">
      <c r="A1289" s="1">
        <v>2095</v>
      </c>
      <c r="B1289" s="5" t="s">
        <v>247</v>
      </c>
      <c r="C1289" s="4">
        <v>46011</v>
      </c>
      <c r="D1289" s="5" t="s">
        <v>27</v>
      </c>
      <c r="E1289" s="5"/>
      <c r="F1289" s="5" t="s">
        <v>1480</v>
      </c>
      <c r="G1289" s="5" t="s">
        <v>1480</v>
      </c>
      <c r="H1289" s="5">
        <f t="shared" si="101"/>
        <v>18</v>
      </c>
      <c r="I1289" s="5"/>
      <c r="J1289" s="5" t="s">
        <v>1480</v>
      </c>
      <c r="K1289" s="5" t="s">
        <v>1480</v>
      </c>
      <c r="L1289" s="5" t="s">
        <v>1481</v>
      </c>
      <c r="M1289" s="5" t="s">
        <v>1480</v>
      </c>
      <c r="N1289" s="5" t="s">
        <v>24</v>
      </c>
      <c r="O1289" s="6">
        <v>16</v>
      </c>
      <c r="P1289" s="7">
        <v>3000</v>
      </c>
      <c r="Q1289" s="6">
        <f t="shared" ref="Q1289:Q1352" si="102">+IFERROR(O1289*P1289,0)</f>
        <v>48000</v>
      </c>
      <c r="R1289" s="7">
        <v>2625</v>
      </c>
      <c r="S1289" s="6">
        <f t="shared" ref="S1289:S1352" si="103">+IFERROR(O1289*R1289,0)</f>
        <v>42000</v>
      </c>
      <c r="T1289" s="5" t="s">
        <v>25</v>
      </c>
      <c r="X1289" s="5" t="s">
        <v>1480</v>
      </c>
      <c r="Y1289" s="5" t="s">
        <v>1481</v>
      </c>
      <c r="Z1289" s="5" t="s">
        <v>1480</v>
      </c>
      <c r="AA1289" s="5" t="s">
        <v>24</v>
      </c>
      <c r="AB1289" s="6">
        <v>16</v>
      </c>
      <c r="AC1289" s="7">
        <v>3000</v>
      </c>
      <c r="AD1289" s="6">
        <f t="shared" ref="AD1289:AD1352" si="104">+IFERROR(AB1289*AC1289,0)</f>
        <v>48000</v>
      </c>
      <c r="AE1289" s="7">
        <v>2625</v>
      </c>
      <c r="AF1289" s="6">
        <f t="shared" ref="AF1289:AF1352" si="105">+IFERROR(AB1289*AE1289,0)</f>
        <v>42000</v>
      </c>
    </row>
    <row r="1290" spans="1:32" x14ac:dyDescent="0.2">
      <c r="A1290" s="1">
        <v>915</v>
      </c>
      <c r="B1290" s="5" t="s">
        <v>27</v>
      </c>
      <c r="C1290" s="4">
        <v>46002</v>
      </c>
      <c r="D1290" s="5" t="s">
        <v>27</v>
      </c>
      <c r="E1290" s="5"/>
      <c r="F1290" s="5" t="s">
        <v>1482</v>
      </c>
      <c r="G1290" s="5" t="s">
        <v>1482</v>
      </c>
      <c r="H1290" s="5">
        <f t="shared" ref="H1290:H1353" si="106">+LEN(G1290)</f>
        <v>15</v>
      </c>
      <c r="I1290" s="5"/>
      <c r="J1290" s="5" t="s">
        <v>1483</v>
      </c>
      <c r="K1290" s="5" t="s">
        <v>1483</v>
      </c>
      <c r="L1290" s="5" t="s">
        <v>1484</v>
      </c>
      <c r="M1290" s="5" t="s">
        <v>1483</v>
      </c>
      <c r="N1290" s="5" t="s">
        <v>1450</v>
      </c>
      <c r="O1290" s="6">
        <v>5</v>
      </c>
      <c r="P1290" s="6">
        <v>7500</v>
      </c>
      <c r="Q1290" s="6">
        <f t="shared" si="102"/>
        <v>37500</v>
      </c>
      <c r="R1290" s="6"/>
      <c r="S1290" s="6">
        <f t="shared" si="103"/>
        <v>0</v>
      </c>
      <c r="T1290" s="5" t="s">
        <v>25</v>
      </c>
      <c r="X1290" s="5" t="s">
        <v>1482</v>
      </c>
      <c r="Y1290" s="5" t="s">
        <v>1484</v>
      </c>
      <c r="Z1290" s="5" t="s">
        <v>1483</v>
      </c>
      <c r="AA1290" s="5" t="s">
        <v>1450</v>
      </c>
      <c r="AB1290" s="6">
        <v>5</v>
      </c>
      <c r="AC1290" s="6">
        <v>7500</v>
      </c>
      <c r="AD1290" s="6">
        <f t="shared" si="104"/>
        <v>37500</v>
      </c>
      <c r="AE1290" s="6"/>
      <c r="AF1290" s="6">
        <f t="shared" si="105"/>
        <v>0</v>
      </c>
    </row>
    <row r="1291" spans="1:32" x14ac:dyDescent="0.2">
      <c r="A1291" s="1">
        <v>1456</v>
      </c>
      <c r="B1291" s="5" t="s">
        <v>116</v>
      </c>
      <c r="C1291" s="4">
        <v>46004</v>
      </c>
      <c r="D1291" s="5" t="s">
        <v>116</v>
      </c>
      <c r="E1291" s="5"/>
      <c r="F1291" s="5" t="s">
        <v>1485</v>
      </c>
      <c r="G1291" s="5" t="s">
        <v>1485</v>
      </c>
      <c r="H1291" s="5">
        <f t="shared" si="106"/>
        <v>9</v>
      </c>
      <c r="I1291" s="5"/>
      <c r="J1291" s="5" t="s">
        <v>1486</v>
      </c>
      <c r="K1291" s="5" t="s">
        <v>1486</v>
      </c>
      <c r="L1291" s="5" t="s">
        <v>1486</v>
      </c>
      <c r="M1291" s="5" t="s">
        <v>1486</v>
      </c>
      <c r="N1291" s="5" t="s">
        <v>64</v>
      </c>
      <c r="O1291" s="6">
        <v>170</v>
      </c>
      <c r="P1291" s="6">
        <v>1000</v>
      </c>
      <c r="Q1291" s="6">
        <f t="shared" si="102"/>
        <v>170000</v>
      </c>
      <c r="R1291" s="6"/>
      <c r="S1291" s="6">
        <f t="shared" si="103"/>
        <v>0</v>
      </c>
      <c r="T1291" s="5" t="s">
        <v>25</v>
      </c>
      <c r="X1291" s="5" t="s">
        <v>1485</v>
      </c>
      <c r="Y1291" s="5" t="s">
        <v>1486</v>
      </c>
      <c r="Z1291" s="5" t="s">
        <v>1486</v>
      </c>
      <c r="AA1291" s="5" t="s">
        <v>64</v>
      </c>
      <c r="AB1291" s="6">
        <v>170</v>
      </c>
      <c r="AC1291" s="6">
        <v>1000</v>
      </c>
      <c r="AD1291" s="6">
        <f t="shared" si="104"/>
        <v>170000</v>
      </c>
      <c r="AE1291" s="6"/>
      <c r="AF1291" s="6">
        <f t="shared" si="105"/>
        <v>0</v>
      </c>
    </row>
    <row r="1292" spans="1:32" x14ac:dyDescent="0.2">
      <c r="A1292" s="1">
        <v>539</v>
      </c>
      <c r="B1292" s="4" t="s">
        <v>105</v>
      </c>
      <c r="C1292" s="4">
        <v>45999</v>
      </c>
      <c r="D1292" s="5" t="s">
        <v>327</v>
      </c>
      <c r="E1292" s="5"/>
      <c r="F1292" s="5" t="s">
        <v>1487</v>
      </c>
      <c r="G1292" s="5" t="s">
        <v>1487</v>
      </c>
      <c r="H1292" s="5">
        <f t="shared" si="106"/>
        <v>15</v>
      </c>
      <c r="I1292" s="5"/>
      <c r="J1292" s="5" t="s">
        <v>1486</v>
      </c>
      <c r="K1292" s="5" t="s">
        <v>1486</v>
      </c>
      <c r="L1292" s="5" t="s">
        <v>1486</v>
      </c>
      <c r="M1292" s="5" t="s">
        <v>1486</v>
      </c>
      <c r="N1292" s="5" t="s">
        <v>64</v>
      </c>
      <c r="O1292" s="6">
        <v>18</v>
      </c>
      <c r="P1292" s="6">
        <v>1000</v>
      </c>
      <c r="Q1292" s="6">
        <f t="shared" si="102"/>
        <v>18000</v>
      </c>
      <c r="R1292" s="6"/>
      <c r="S1292" s="6">
        <f t="shared" si="103"/>
        <v>0</v>
      </c>
      <c r="T1292" s="5" t="s">
        <v>25</v>
      </c>
      <c r="X1292" s="5" t="s">
        <v>1487</v>
      </c>
      <c r="Y1292" s="5" t="s">
        <v>1486</v>
      </c>
      <c r="Z1292" s="5" t="s">
        <v>1486</v>
      </c>
      <c r="AA1292" s="5" t="s">
        <v>64</v>
      </c>
      <c r="AB1292" s="6">
        <v>18</v>
      </c>
      <c r="AC1292" s="6">
        <v>1000</v>
      </c>
      <c r="AD1292" s="6">
        <f t="shared" si="104"/>
        <v>18000</v>
      </c>
      <c r="AE1292" s="6"/>
      <c r="AF1292" s="6">
        <f t="shared" si="105"/>
        <v>0</v>
      </c>
    </row>
    <row r="1293" spans="1:32" x14ac:dyDescent="0.2">
      <c r="A1293" s="1">
        <v>2604</v>
      </c>
      <c r="B1293" s="4" t="s">
        <v>46</v>
      </c>
      <c r="C1293" s="4">
        <v>46009</v>
      </c>
      <c r="D1293" s="5" t="s">
        <v>329</v>
      </c>
      <c r="E1293" s="5" t="s">
        <v>1488</v>
      </c>
      <c r="F1293" s="5" t="s">
        <v>1489</v>
      </c>
      <c r="G1293" s="5" t="s">
        <v>1490</v>
      </c>
      <c r="H1293" s="5">
        <f t="shared" si="106"/>
        <v>24</v>
      </c>
      <c r="I1293" s="5"/>
      <c r="J1293" s="5" t="s">
        <v>1491</v>
      </c>
      <c r="K1293" s="5" t="s">
        <v>1491</v>
      </c>
      <c r="L1293" s="5" t="s">
        <v>1486</v>
      </c>
      <c r="M1293" s="5" t="s">
        <v>1491</v>
      </c>
      <c r="N1293" s="5" t="s">
        <v>24</v>
      </c>
      <c r="O1293" s="6">
        <v>66</v>
      </c>
      <c r="P1293" s="6">
        <v>2000</v>
      </c>
      <c r="Q1293" s="6">
        <f t="shared" si="102"/>
        <v>132000</v>
      </c>
      <c r="R1293" s="6">
        <v>1300</v>
      </c>
      <c r="S1293" s="6">
        <f t="shared" si="103"/>
        <v>85800</v>
      </c>
      <c r="T1293" s="5" t="s">
        <v>34</v>
      </c>
      <c r="X1293" s="5" t="s">
        <v>1490</v>
      </c>
      <c r="Y1293" s="5" t="s">
        <v>1486</v>
      </c>
      <c r="Z1293" s="5" t="s">
        <v>1491</v>
      </c>
      <c r="AA1293" s="5" t="s">
        <v>24</v>
      </c>
      <c r="AB1293" s="6">
        <v>66</v>
      </c>
      <c r="AC1293" s="6">
        <v>2000</v>
      </c>
      <c r="AD1293" s="6">
        <f t="shared" si="104"/>
        <v>132000</v>
      </c>
      <c r="AE1293" s="6">
        <v>1300</v>
      </c>
      <c r="AF1293" s="6">
        <f t="shared" si="105"/>
        <v>85800</v>
      </c>
    </row>
    <row r="1294" spans="1:32" x14ac:dyDescent="0.2">
      <c r="A1294" s="1">
        <v>2523</v>
      </c>
      <c r="B1294" s="5" t="s">
        <v>26</v>
      </c>
      <c r="C1294" s="4">
        <v>46009</v>
      </c>
      <c r="D1294" s="5" t="s">
        <v>27</v>
      </c>
      <c r="E1294" s="5" t="s">
        <v>1492</v>
      </c>
      <c r="F1294" s="5" t="s">
        <v>1493</v>
      </c>
      <c r="G1294" s="5" t="s">
        <v>1494</v>
      </c>
      <c r="H1294" s="5">
        <f t="shared" si="106"/>
        <v>21</v>
      </c>
      <c r="I1294" s="5"/>
      <c r="J1294" s="5" t="s">
        <v>1491</v>
      </c>
      <c r="K1294" s="5" t="s">
        <v>1491</v>
      </c>
      <c r="L1294" s="5" t="s">
        <v>1486</v>
      </c>
      <c r="M1294" s="5" t="s">
        <v>1491</v>
      </c>
      <c r="N1294" s="5" t="s">
        <v>64</v>
      </c>
      <c r="O1294" s="6">
        <v>5</v>
      </c>
      <c r="P1294" s="6">
        <v>4500</v>
      </c>
      <c r="Q1294" s="6">
        <f t="shared" si="102"/>
        <v>22500</v>
      </c>
      <c r="R1294" s="6">
        <v>3542</v>
      </c>
      <c r="S1294" s="6">
        <f t="shared" si="103"/>
        <v>17710</v>
      </c>
      <c r="T1294" s="5" t="s">
        <v>34</v>
      </c>
      <c r="X1294" s="5" t="s">
        <v>1494</v>
      </c>
      <c r="Y1294" s="5" t="s">
        <v>1486</v>
      </c>
      <c r="Z1294" s="5" t="s">
        <v>1491</v>
      </c>
      <c r="AA1294" s="5" t="s">
        <v>64</v>
      </c>
      <c r="AB1294" s="6">
        <v>5</v>
      </c>
      <c r="AC1294" s="6">
        <v>4500</v>
      </c>
      <c r="AD1294" s="6">
        <f t="shared" si="104"/>
        <v>22500</v>
      </c>
      <c r="AE1294" s="6">
        <v>3542</v>
      </c>
      <c r="AF1294" s="6">
        <f t="shared" si="105"/>
        <v>17710</v>
      </c>
    </row>
    <row r="1295" spans="1:32" x14ac:dyDescent="0.2">
      <c r="A1295" s="1">
        <v>540</v>
      </c>
      <c r="B1295" s="4" t="s">
        <v>105</v>
      </c>
      <c r="C1295" s="4">
        <v>45999</v>
      </c>
      <c r="D1295" s="5" t="s">
        <v>327</v>
      </c>
      <c r="E1295" s="5"/>
      <c r="F1295" s="5" t="s">
        <v>1495</v>
      </c>
      <c r="G1295" s="5" t="s">
        <v>1495</v>
      </c>
      <c r="H1295" s="5">
        <f t="shared" si="106"/>
        <v>16</v>
      </c>
      <c r="I1295" s="5"/>
      <c r="J1295" s="5" t="s">
        <v>1486</v>
      </c>
      <c r="K1295" s="5" t="s">
        <v>1486</v>
      </c>
      <c r="L1295" s="5" t="s">
        <v>1486</v>
      </c>
      <c r="M1295" s="5" t="s">
        <v>1486</v>
      </c>
      <c r="N1295" s="5" t="s">
        <v>64</v>
      </c>
      <c r="O1295" s="6">
        <v>13</v>
      </c>
      <c r="P1295" s="6">
        <v>1000</v>
      </c>
      <c r="Q1295" s="6">
        <f t="shared" si="102"/>
        <v>13000</v>
      </c>
      <c r="R1295" s="6"/>
      <c r="S1295" s="6">
        <f t="shared" si="103"/>
        <v>0</v>
      </c>
      <c r="T1295" s="5" t="s">
        <v>25</v>
      </c>
      <c r="X1295" s="5" t="s">
        <v>1495</v>
      </c>
      <c r="Y1295" s="5" t="s">
        <v>1486</v>
      </c>
      <c r="Z1295" s="5" t="s">
        <v>1486</v>
      </c>
      <c r="AA1295" s="5" t="s">
        <v>64</v>
      </c>
      <c r="AB1295" s="6">
        <v>13</v>
      </c>
      <c r="AC1295" s="6">
        <v>1000</v>
      </c>
      <c r="AD1295" s="6">
        <f t="shared" si="104"/>
        <v>13000</v>
      </c>
      <c r="AE1295" s="6"/>
      <c r="AF1295" s="6">
        <f t="shared" si="105"/>
        <v>0</v>
      </c>
    </row>
    <row r="1296" spans="1:32" x14ac:dyDescent="0.2">
      <c r="A1296" s="1">
        <v>2415</v>
      </c>
      <c r="B1296" s="4" t="s">
        <v>38</v>
      </c>
      <c r="C1296" s="4">
        <v>46007</v>
      </c>
      <c r="D1296" s="5" t="s">
        <v>93</v>
      </c>
      <c r="E1296" s="5" t="s">
        <v>1496</v>
      </c>
      <c r="F1296" s="5" t="s">
        <v>1497</v>
      </c>
      <c r="G1296" s="5" t="s">
        <v>1497</v>
      </c>
      <c r="H1296" s="5">
        <f t="shared" si="106"/>
        <v>30</v>
      </c>
      <c r="I1296" s="5"/>
      <c r="J1296" s="5" t="s">
        <v>1491</v>
      </c>
      <c r="K1296" s="5" t="s">
        <v>1491</v>
      </c>
      <c r="L1296" s="5" t="s">
        <v>1486</v>
      </c>
      <c r="M1296" s="5" t="s">
        <v>1491</v>
      </c>
      <c r="N1296" s="5" t="s">
        <v>64</v>
      </c>
      <c r="O1296" s="6">
        <v>1</v>
      </c>
      <c r="P1296" s="6">
        <v>1000</v>
      </c>
      <c r="Q1296" s="6">
        <f t="shared" si="102"/>
        <v>1000</v>
      </c>
      <c r="R1296" s="6">
        <v>750</v>
      </c>
      <c r="S1296" s="6">
        <f t="shared" si="103"/>
        <v>750</v>
      </c>
      <c r="T1296" s="5" t="s">
        <v>34</v>
      </c>
      <c r="X1296" s="5" t="s">
        <v>1497</v>
      </c>
      <c r="Y1296" s="5" t="s">
        <v>1486</v>
      </c>
      <c r="Z1296" s="5" t="s">
        <v>1491</v>
      </c>
      <c r="AA1296" s="5" t="s">
        <v>64</v>
      </c>
      <c r="AB1296" s="6">
        <v>1</v>
      </c>
      <c r="AC1296" s="6">
        <v>1000</v>
      </c>
      <c r="AD1296" s="6">
        <f t="shared" si="104"/>
        <v>1000</v>
      </c>
      <c r="AE1296" s="6">
        <v>750</v>
      </c>
      <c r="AF1296" s="6">
        <f t="shared" si="105"/>
        <v>750</v>
      </c>
    </row>
    <row r="1297" spans="1:32" x14ac:dyDescent="0.2">
      <c r="A1297" s="1">
        <v>2438</v>
      </c>
      <c r="B1297" s="4" t="s">
        <v>38</v>
      </c>
      <c r="C1297" s="4">
        <v>46007</v>
      </c>
      <c r="D1297" s="5" t="s">
        <v>618</v>
      </c>
      <c r="E1297" s="5" t="s">
        <v>1496</v>
      </c>
      <c r="F1297" s="5" t="s">
        <v>1497</v>
      </c>
      <c r="G1297" s="5" t="s">
        <v>1497</v>
      </c>
      <c r="H1297" s="5">
        <f>+LEN(G1297)</f>
        <v>30</v>
      </c>
      <c r="I1297" s="5"/>
      <c r="J1297" s="5" t="s">
        <v>1491</v>
      </c>
      <c r="K1297" s="5" t="s">
        <v>1491</v>
      </c>
      <c r="L1297" s="5" t="s">
        <v>1486</v>
      </c>
      <c r="M1297" s="5" t="s">
        <v>1491</v>
      </c>
      <c r="N1297" s="5" t="s">
        <v>64</v>
      </c>
      <c r="O1297" s="6">
        <v>5</v>
      </c>
      <c r="P1297" s="6">
        <v>1000</v>
      </c>
      <c r="Q1297" s="6">
        <f t="shared" si="102"/>
        <v>5000</v>
      </c>
      <c r="R1297" s="6">
        <v>750</v>
      </c>
      <c r="S1297" s="6">
        <f t="shared" si="103"/>
        <v>3750</v>
      </c>
      <c r="T1297" s="5" t="s">
        <v>34</v>
      </c>
      <c r="X1297" s="5" t="s">
        <v>1497</v>
      </c>
      <c r="Y1297" s="5" t="s">
        <v>1486</v>
      </c>
      <c r="Z1297" s="5" t="s">
        <v>1491</v>
      </c>
      <c r="AA1297" s="5" t="s">
        <v>64</v>
      </c>
      <c r="AB1297" s="6">
        <v>5</v>
      </c>
      <c r="AC1297" s="6">
        <v>1000</v>
      </c>
      <c r="AD1297" s="6">
        <f t="shared" si="104"/>
        <v>5000</v>
      </c>
      <c r="AE1297" s="6">
        <v>750</v>
      </c>
      <c r="AF1297" s="6">
        <f t="shared" si="105"/>
        <v>3750</v>
      </c>
    </row>
    <row r="1298" spans="1:32" x14ac:dyDescent="0.2">
      <c r="A1298" s="1">
        <v>2464</v>
      </c>
      <c r="B1298" s="4" t="s">
        <v>38</v>
      </c>
      <c r="C1298" s="4">
        <v>46008</v>
      </c>
      <c r="D1298" s="5" t="s">
        <v>327</v>
      </c>
      <c r="E1298" s="5" t="s">
        <v>1496</v>
      </c>
      <c r="F1298" s="5" t="s">
        <v>1497</v>
      </c>
      <c r="G1298" s="5" t="s">
        <v>1497</v>
      </c>
      <c r="H1298" s="5">
        <f>+LEN(G1298)</f>
        <v>30</v>
      </c>
      <c r="I1298" s="5"/>
      <c r="J1298" s="5" t="s">
        <v>1491</v>
      </c>
      <c r="K1298" s="5" t="s">
        <v>1491</v>
      </c>
      <c r="L1298" s="5" t="s">
        <v>1486</v>
      </c>
      <c r="M1298" s="5" t="s">
        <v>1491</v>
      </c>
      <c r="N1298" s="5" t="s">
        <v>64</v>
      </c>
      <c r="O1298" s="6">
        <v>156</v>
      </c>
      <c r="P1298" s="6">
        <v>1000</v>
      </c>
      <c r="Q1298" s="6">
        <f t="shared" si="102"/>
        <v>156000</v>
      </c>
      <c r="R1298" s="6">
        <v>750</v>
      </c>
      <c r="S1298" s="6">
        <f t="shared" si="103"/>
        <v>117000</v>
      </c>
      <c r="T1298" s="5" t="s">
        <v>34</v>
      </c>
      <c r="X1298" s="5" t="s">
        <v>1497</v>
      </c>
      <c r="Y1298" s="5" t="s">
        <v>1486</v>
      </c>
      <c r="Z1298" s="5" t="s">
        <v>1491</v>
      </c>
      <c r="AA1298" s="5" t="s">
        <v>64</v>
      </c>
      <c r="AB1298" s="6">
        <v>156</v>
      </c>
      <c r="AC1298" s="6">
        <v>1000</v>
      </c>
      <c r="AD1298" s="6">
        <f t="shared" si="104"/>
        <v>156000</v>
      </c>
      <c r="AE1298" s="6">
        <v>750</v>
      </c>
      <c r="AF1298" s="6">
        <f t="shared" si="105"/>
        <v>117000</v>
      </c>
    </row>
    <row r="1299" spans="1:32" x14ac:dyDescent="0.2">
      <c r="A1299" s="1">
        <v>1823</v>
      </c>
      <c r="B1299" s="5" t="s">
        <v>247</v>
      </c>
      <c r="C1299" s="4">
        <v>46010</v>
      </c>
      <c r="D1299" s="5" t="s">
        <v>27</v>
      </c>
      <c r="E1299" s="5"/>
      <c r="F1299" s="5" t="s">
        <v>1498</v>
      </c>
      <c r="G1299" s="5" t="s">
        <v>1498</v>
      </c>
      <c r="H1299" s="5">
        <f t="shared" si="106"/>
        <v>14</v>
      </c>
      <c r="I1299" s="5"/>
      <c r="J1299" s="5" t="s">
        <v>1486</v>
      </c>
      <c r="K1299" s="5" t="s">
        <v>1486</v>
      </c>
      <c r="L1299" s="5" t="s">
        <v>1486</v>
      </c>
      <c r="M1299" s="5" t="s">
        <v>1486</v>
      </c>
      <c r="N1299" s="5" t="s">
        <v>24</v>
      </c>
      <c r="O1299" s="6">
        <v>4</v>
      </c>
      <c r="P1299" s="7">
        <v>500</v>
      </c>
      <c r="Q1299" s="6">
        <f t="shared" si="102"/>
        <v>2000</v>
      </c>
      <c r="R1299" s="7">
        <v>250</v>
      </c>
      <c r="S1299" s="6">
        <f t="shared" si="103"/>
        <v>1000</v>
      </c>
      <c r="T1299" s="5" t="s">
        <v>25</v>
      </c>
      <c r="X1299" s="5" t="s">
        <v>1498</v>
      </c>
      <c r="Y1299" s="5" t="s">
        <v>1486</v>
      </c>
      <c r="Z1299" s="5" t="s">
        <v>1486</v>
      </c>
      <c r="AA1299" s="5" t="s">
        <v>24</v>
      </c>
      <c r="AB1299" s="6">
        <v>4</v>
      </c>
      <c r="AC1299" s="7">
        <v>500</v>
      </c>
      <c r="AD1299" s="6">
        <f t="shared" si="104"/>
        <v>2000</v>
      </c>
      <c r="AE1299" s="7">
        <v>250</v>
      </c>
      <c r="AF1299" s="6">
        <f t="shared" si="105"/>
        <v>1000</v>
      </c>
    </row>
    <row r="1300" spans="1:32" x14ac:dyDescent="0.2">
      <c r="A1300" s="1">
        <v>2546</v>
      </c>
      <c r="B1300" s="5" t="s">
        <v>26</v>
      </c>
      <c r="C1300" s="4">
        <v>46009</v>
      </c>
      <c r="D1300" s="5" t="s">
        <v>27</v>
      </c>
      <c r="E1300" s="5" t="s">
        <v>1499</v>
      </c>
      <c r="F1300" s="5" t="s">
        <v>1500</v>
      </c>
      <c r="G1300" s="5" t="s">
        <v>1501</v>
      </c>
      <c r="H1300" s="5">
        <f t="shared" si="106"/>
        <v>24</v>
      </c>
      <c r="I1300" s="5"/>
      <c r="J1300" s="5" t="s">
        <v>1491</v>
      </c>
      <c r="K1300" s="5" t="s">
        <v>1491</v>
      </c>
      <c r="L1300" s="5" t="s">
        <v>1486</v>
      </c>
      <c r="M1300" s="5" t="s">
        <v>1491</v>
      </c>
      <c r="N1300" s="5" t="s">
        <v>24</v>
      </c>
      <c r="O1300" s="6">
        <v>1</v>
      </c>
      <c r="P1300" s="6">
        <v>2500</v>
      </c>
      <c r="Q1300" s="6">
        <f t="shared" si="102"/>
        <v>2500</v>
      </c>
      <c r="R1300" s="6">
        <v>2250</v>
      </c>
      <c r="S1300" s="6">
        <f t="shared" si="103"/>
        <v>2250</v>
      </c>
      <c r="T1300" s="5" t="s">
        <v>34</v>
      </c>
      <c r="X1300" s="5" t="s">
        <v>1501</v>
      </c>
      <c r="Y1300" s="5" t="s">
        <v>1486</v>
      </c>
      <c r="Z1300" s="5" t="s">
        <v>1491</v>
      </c>
      <c r="AA1300" s="5" t="s">
        <v>24</v>
      </c>
      <c r="AB1300" s="6">
        <v>1</v>
      </c>
      <c r="AC1300" s="6">
        <v>2500</v>
      </c>
      <c r="AD1300" s="6">
        <f t="shared" si="104"/>
        <v>2500</v>
      </c>
      <c r="AE1300" s="6">
        <v>2250</v>
      </c>
      <c r="AF1300" s="6">
        <f t="shared" si="105"/>
        <v>2250</v>
      </c>
    </row>
    <row r="1301" spans="1:32" x14ac:dyDescent="0.2">
      <c r="A1301" s="1">
        <v>2521</v>
      </c>
      <c r="B1301" s="5" t="s">
        <v>26</v>
      </c>
      <c r="C1301" s="4">
        <v>46009</v>
      </c>
      <c r="D1301" s="5" t="s">
        <v>27</v>
      </c>
      <c r="E1301" s="5" t="s">
        <v>1502</v>
      </c>
      <c r="F1301" s="5" t="s">
        <v>1503</v>
      </c>
      <c r="G1301" s="5" t="s">
        <v>1503</v>
      </c>
      <c r="H1301" s="5">
        <f t="shared" si="106"/>
        <v>31</v>
      </c>
      <c r="I1301" s="5"/>
      <c r="J1301" s="5" t="s">
        <v>1491</v>
      </c>
      <c r="K1301" s="5" t="s">
        <v>1491</v>
      </c>
      <c r="L1301" s="5" t="s">
        <v>1486</v>
      </c>
      <c r="M1301" s="5" t="s">
        <v>1491</v>
      </c>
      <c r="N1301" s="5" t="s">
        <v>24</v>
      </c>
      <c r="O1301" s="6">
        <v>41</v>
      </c>
      <c r="P1301" s="6">
        <v>1000</v>
      </c>
      <c r="Q1301" s="6">
        <f t="shared" si="102"/>
        <v>41000</v>
      </c>
      <c r="R1301" s="6">
        <v>600</v>
      </c>
      <c r="S1301" s="6">
        <f t="shared" si="103"/>
        <v>24600</v>
      </c>
      <c r="T1301" s="5" t="s">
        <v>34</v>
      </c>
      <c r="X1301" s="5" t="s">
        <v>1503</v>
      </c>
      <c r="Y1301" s="5" t="s">
        <v>1486</v>
      </c>
      <c r="Z1301" s="5" t="s">
        <v>1491</v>
      </c>
      <c r="AA1301" s="5" t="s">
        <v>24</v>
      </c>
      <c r="AB1301" s="6">
        <v>41</v>
      </c>
      <c r="AC1301" s="6">
        <v>1000</v>
      </c>
      <c r="AD1301" s="6">
        <f t="shared" si="104"/>
        <v>41000</v>
      </c>
      <c r="AE1301" s="6">
        <v>600</v>
      </c>
      <c r="AF1301" s="6">
        <f t="shared" si="105"/>
        <v>24600</v>
      </c>
    </row>
    <row r="1302" spans="1:32" x14ac:dyDescent="0.2">
      <c r="A1302" s="1">
        <v>2342</v>
      </c>
      <c r="B1302" s="4" t="s">
        <v>90</v>
      </c>
      <c r="C1302" s="4">
        <v>46007</v>
      </c>
      <c r="D1302" s="5" t="s">
        <v>336</v>
      </c>
      <c r="E1302" s="5" t="s">
        <v>1504</v>
      </c>
      <c r="F1302" s="5" t="s">
        <v>1505</v>
      </c>
      <c r="G1302" s="5" t="s">
        <v>1506</v>
      </c>
      <c r="H1302" s="5">
        <f t="shared" si="106"/>
        <v>36</v>
      </c>
      <c r="I1302" s="5"/>
      <c r="J1302" s="5" t="s">
        <v>1491</v>
      </c>
      <c r="K1302" s="5" t="s">
        <v>1491</v>
      </c>
      <c r="L1302" s="5" t="s">
        <v>1486</v>
      </c>
      <c r="M1302" s="5" t="s">
        <v>1491</v>
      </c>
      <c r="N1302" s="5" t="s">
        <v>64</v>
      </c>
      <c r="O1302" s="6">
        <v>1</v>
      </c>
      <c r="P1302" s="6">
        <v>1000</v>
      </c>
      <c r="Q1302" s="6">
        <f t="shared" si="102"/>
        <v>1000</v>
      </c>
      <c r="R1302" s="6">
        <v>1000</v>
      </c>
      <c r="S1302" s="6">
        <f t="shared" si="103"/>
        <v>1000</v>
      </c>
      <c r="T1302" s="5" t="s">
        <v>34</v>
      </c>
      <c r="X1302" s="5" t="s">
        <v>1506</v>
      </c>
      <c r="Y1302" s="5" t="s">
        <v>1486</v>
      </c>
      <c r="Z1302" s="5" t="s">
        <v>1491</v>
      </c>
      <c r="AA1302" s="5" t="s">
        <v>64</v>
      </c>
      <c r="AB1302" s="6">
        <v>1</v>
      </c>
      <c r="AC1302" s="6">
        <v>1000</v>
      </c>
      <c r="AD1302" s="6">
        <f t="shared" si="104"/>
        <v>1000</v>
      </c>
      <c r="AE1302" s="6">
        <v>1000</v>
      </c>
      <c r="AF1302" s="6">
        <f t="shared" si="105"/>
        <v>1000</v>
      </c>
    </row>
    <row r="1303" spans="1:32" x14ac:dyDescent="0.2">
      <c r="A1303" s="1">
        <v>2414</v>
      </c>
      <c r="B1303" s="4" t="s">
        <v>38</v>
      </c>
      <c r="C1303" s="4">
        <v>46007</v>
      </c>
      <c r="D1303" s="5" t="s">
        <v>143</v>
      </c>
      <c r="E1303" s="5" t="s">
        <v>1504</v>
      </c>
      <c r="F1303" s="5" t="s">
        <v>1505</v>
      </c>
      <c r="G1303" s="5" t="s">
        <v>1506</v>
      </c>
      <c r="H1303" s="5">
        <f t="shared" si="106"/>
        <v>36</v>
      </c>
      <c r="I1303" s="5"/>
      <c r="J1303" s="5" t="s">
        <v>1491</v>
      </c>
      <c r="K1303" s="5" t="s">
        <v>1491</v>
      </c>
      <c r="L1303" s="5" t="s">
        <v>1486</v>
      </c>
      <c r="M1303" s="5" t="s">
        <v>1491</v>
      </c>
      <c r="N1303" s="5" t="s">
        <v>64</v>
      </c>
      <c r="O1303" s="6">
        <v>1</v>
      </c>
      <c r="P1303" s="6">
        <v>1000</v>
      </c>
      <c r="Q1303" s="6">
        <f t="shared" si="102"/>
        <v>1000</v>
      </c>
      <c r="R1303" s="6">
        <v>1000</v>
      </c>
      <c r="S1303" s="6">
        <f t="shared" si="103"/>
        <v>1000</v>
      </c>
      <c r="T1303" s="5" t="s">
        <v>34</v>
      </c>
      <c r="X1303" s="5" t="s">
        <v>1506</v>
      </c>
      <c r="Y1303" s="5" t="s">
        <v>1486</v>
      </c>
      <c r="Z1303" s="5" t="s">
        <v>1491</v>
      </c>
      <c r="AA1303" s="5" t="s">
        <v>64</v>
      </c>
      <c r="AB1303" s="6">
        <v>1</v>
      </c>
      <c r="AC1303" s="6">
        <v>1000</v>
      </c>
      <c r="AD1303" s="6">
        <f t="shared" si="104"/>
        <v>1000</v>
      </c>
      <c r="AE1303" s="6">
        <v>1000</v>
      </c>
      <c r="AF1303" s="6">
        <f t="shared" si="105"/>
        <v>1000</v>
      </c>
    </row>
    <row r="1304" spans="1:32" x14ac:dyDescent="0.2">
      <c r="A1304" s="1">
        <v>2437</v>
      </c>
      <c r="B1304" s="4" t="s">
        <v>38</v>
      </c>
      <c r="C1304" s="4">
        <v>46007</v>
      </c>
      <c r="D1304" s="5" t="s">
        <v>618</v>
      </c>
      <c r="E1304" s="5" t="s">
        <v>1504</v>
      </c>
      <c r="F1304" s="5" t="s">
        <v>1505</v>
      </c>
      <c r="G1304" s="5" t="s">
        <v>1506</v>
      </c>
      <c r="H1304" s="5">
        <f>+LEN(G1304)</f>
        <v>36</v>
      </c>
      <c r="I1304" s="5"/>
      <c r="J1304" s="5" t="s">
        <v>1491</v>
      </c>
      <c r="K1304" s="5" t="s">
        <v>1491</v>
      </c>
      <c r="L1304" s="5" t="s">
        <v>1486</v>
      </c>
      <c r="M1304" s="5" t="s">
        <v>1491</v>
      </c>
      <c r="N1304" s="5" t="s">
        <v>64</v>
      </c>
      <c r="O1304" s="6">
        <v>13</v>
      </c>
      <c r="P1304" s="6">
        <v>1000</v>
      </c>
      <c r="Q1304" s="6">
        <f t="shared" si="102"/>
        <v>13000</v>
      </c>
      <c r="R1304" s="6">
        <v>1000</v>
      </c>
      <c r="S1304" s="6">
        <f t="shared" si="103"/>
        <v>13000</v>
      </c>
      <c r="T1304" s="5" t="s">
        <v>34</v>
      </c>
      <c r="X1304" s="5" t="s">
        <v>1506</v>
      </c>
      <c r="Y1304" s="5" t="s">
        <v>1486</v>
      </c>
      <c r="Z1304" s="5" t="s">
        <v>1491</v>
      </c>
      <c r="AA1304" s="5" t="s">
        <v>64</v>
      </c>
      <c r="AB1304" s="6">
        <v>13</v>
      </c>
      <c r="AC1304" s="6">
        <v>1000</v>
      </c>
      <c r="AD1304" s="6">
        <f t="shared" si="104"/>
        <v>13000</v>
      </c>
      <c r="AE1304" s="6">
        <v>1000</v>
      </c>
      <c r="AF1304" s="6">
        <f t="shared" si="105"/>
        <v>13000</v>
      </c>
    </row>
    <row r="1305" spans="1:32" x14ac:dyDescent="0.2">
      <c r="A1305" s="1">
        <v>2562</v>
      </c>
      <c r="B1305" s="5" t="s">
        <v>26</v>
      </c>
      <c r="C1305" s="4">
        <v>46009</v>
      </c>
      <c r="D1305" s="5" t="s">
        <v>27</v>
      </c>
      <c r="E1305" s="5" t="s">
        <v>1504</v>
      </c>
      <c r="F1305" s="5" t="s">
        <v>1505</v>
      </c>
      <c r="G1305" s="5" t="s">
        <v>1506</v>
      </c>
      <c r="H1305" s="5">
        <f t="shared" si="106"/>
        <v>36</v>
      </c>
      <c r="I1305" s="5"/>
      <c r="J1305" s="5" t="s">
        <v>1491</v>
      </c>
      <c r="K1305" s="5" t="s">
        <v>1491</v>
      </c>
      <c r="L1305" s="5" t="s">
        <v>1486</v>
      </c>
      <c r="M1305" s="5" t="s">
        <v>1491</v>
      </c>
      <c r="N1305" s="5" t="s">
        <v>64</v>
      </c>
      <c r="O1305" s="6">
        <v>14</v>
      </c>
      <c r="P1305" s="6">
        <v>1000</v>
      </c>
      <c r="Q1305" s="6">
        <f t="shared" si="102"/>
        <v>14000</v>
      </c>
      <c r="R1305" s="6">
        <v>1000</v>
      </c>
      <c r="S1305" s="6">
        <f t="shared" si="103"/>
        <v>14000</v>
      </c>
      <c r="T1305" s="5" t="s">
        <v>34</v>
      </c>
      <c r="X1305" s="5" t="s">
        <v>1506</v>
      </c>
      <c r="Y1305" s="5" t="s">
        <v>1486</v>
      </c>
      <c r="Z1305" s="5" t="s">
        <v>1491</v>
      </c>
      <c r="AA1305" s="5" t="s">
        <v>64</v>
      </c>
      <c r="AB1305" s="6">
        <v>14</v>
      </c>
      <c r="AC1305" s="6">
        <v>1000</v>
      </c>
      <c r="AD1305" s="6">
        <f t="shared" si="104"/>
        <v>14000</v>
      </c>
      <c r="AE1305" s="6">
        <v>1000</v>
      </c>
      <c r="AF1305" s="6">
        <f t="shared" si="105"/>
        <v>14000</v>
      </c>
    </row>
    <row r="1306" spans="1:32" x14ac:dyDescent="0.2">
      <c r="A1306" s="1">
        <v>34</v>
      </c>
      <c r="B1306" s="4" t="s">
        <v>27</v>
      </c>
      <c r="C1306" s="4">
        <v>45998</v>
      </c>
      <c r="D1306" s="5" t="s">
        <v>35</v>
      </c>
      <c r="E1306" s="5"/>
      <c r="F1306" s="5" t="s">
        <v>1507</v>
      </c>
      <c r="G1306" s="5" t="s">
        <v>1507</v>
      </c>
      <c r="H1306" s="5">
        <f t="shared" si="106"/>
        <v>10</v>
      </c>
      <c r="I1306" s="5"/>
      <c r="J1306" s="5" t="s">
        <v>1507</v>
      </c>
      <c r="K1306" s="5" t="s">
        <v>1507</v>
      </c>
      <c r="L1306" s="5" t="s">
        <v>1486</v>
      </c>
      <c r="M1306" s="5" t="s">
        <v>1507</v>
      </c>
      <c r="N1306" s="5" t="s">
        <v>1170</v>
      </c>
      <c r="O1306" s="6">
        <v>5</v>
      </c>
      <c r="P1306" s="6">
        <v>1000</v>
      </c>
      <c r="Q1306" s="6">
        <f t="shared" si="102"/>
        <v>5000</v>
      </c>
      <c r="R1306" s="6"/>
      <c r="S1306" s="6">
        <f t="shared" si="103"/>
        <v>0</v>
      </c>
      <c r="T1306" s="5" t="s">
        <v>25</v>
      </c>
      <c r="X1306" s="5" t="s">
        <v>1507</v>
      </c>
      <c r="Y1306" s="5" t="s">
        <v>1486</v>
      </c>
      <c r="Z1306" s="5" t="s">
        <v>1507</v>
      </c>
      <c r="AA1306" s="5" t="s">
        <v>1170</v>
      </c>
      <c r="AB1306" s="6">
        <v>5</v>
      </c>
      <c r="AC1306" s="6">
        <v>1000</v>
      </c>
      <c r="AD1306" s="6">
        <f t="shared" si="104"/>
        <v>5000</v>
      </c>
      <c r="AE1306" s="6"/>
      <c r="AF1306" s="6">
        <f t="shared" si="105"/>
        <v>0</v>
      </c>
    </row>
    <row r="1307" spans="1:32" x14ac:dyDescent="0.2">
      <c r="A1307" s="1">
        <v>865</v>
      </c>
      <c r="B1307" s="4" t="s">
        <v>72</v>
      </c>
      <c r="C1307" s="4">
        <v>46001</v>
      </c>
      <c r="D1307" s="5" t="s">
        <v>73</v>
      </c>
      <c r="E1307" s="5"/>
      <c r="F1307" s="5" t="s">
        <v>1508</v>
      </c>
      <c r="G1307" s="5" t="s">
        <v>1508</v>
      </c>
      <c r="H1307" s="5">
        <f t="shared" si="106"/>
        <v>15</v>
      </c>
      <c r="I1307" s="5"/>
      <c r="J1307" s="5" t="s">
        <v>1509</v>
      </c>
      <c r="K1307" s="5" t="s">
        <v>1509</v>
      </c>
      <c r="L1307" s="5" t="s">
        <v>1510</v>
      </c>
      <c r="M1307" s="5" t="s">
        <v>1509</v>
      </c>
      <c r="N1307" s="5" t="s">
        <v>24</v>
      </c>
      <c r="O1307" s="6">
        <v>34</v>
      </c>
      <c r="P1307" s="6">
        <v>750</v>
      </c>
      <c r="Q1307" s="6">
        <f t="shared" si="102"/>
        <v>25500</v>
      </c>
      <c r="R1307" s="6"/>
      <c r="S1307" s="6">
        <f t="shared" si="103"/>
        <v>0</v>
      </c>
      <c r="T1307" s="5" t="s">
        <v>25</v>
      </c>
      <c r="X1307" s="5" t="s">
        <v>1508</v>
      </c>
      <c r="Y1307" s="5" t="s">
        <v>1510</v>
      </c>
      <c r="Z1307" s="5" t="s">
        <v>1509</v>
      </c>
      <c r="AA1307" s="5" t="s">
        <v>24</v>
      </c>
      <c r="AB1307" s="6">
        <v>34</v>
      </c>
      <c r="AC1307" s="6">
        <v>750</v>
      </c>
      <c r="AD1307" s="6">
        <f t="shared" si="104"/>
        <v>25500</v>
      </c>
      <c r="AE1307" s="6"/>
      <c r="AF1307" s="6">
        <f t="shared" si="105"/>
        <v>0</v>
      </c>
    </row>
    <row r="1308" spans="1:32" x14ac:dyDescent="0.2">
      <c r="A1308" s="1">
        <v>1577</v>
      </c>
      <c r="B1308" s="5" t="s">
        <v>1511</v>
      </c>
      <c r="C1308" s="4">
        <v>46008</v>
      </c>
      <c r="D1308" s="5" t="s">
        <v>1511</v>
      </c>
      <c r="E1308" s="5"/>
      <c r="F1308" s="5" t="s">
        <v>1512</v>
      </c>
      <c r="G1308" s="5" t="s">
        <v>1512</v>
      </c>
      <c r="H1308" s="5">
        <f t="shared" si="106"/>
        <v>12</v>
      </c>
      <c r="I1308" s="5"/>
      <c r="J1308" s="5" t="s">
        <v>1512</v>
      </c>
      <c r="K1308" s="5" t="s">
        <v>1512</v>
      </c>
      <c r="L1308" s="5" t="s">
        <v>1510</v>
      </c>
      <c r="M1308" s="5" t="s">
        <v>1512</v>
      </c>
      <c r="N1308" s="5" t="s">
        <v>24</v>
      </c>
      <c r="O1308" s="6">
        <v>49</v>
      </c>
      <c r="P1308" s="6">
        <v>8000</v>
      </c>
      <c r="Q1308" s="6">
        <f t="shared" si="102"/>
        <v>392000</v>
      </c>
      <c r="R1308" s="6"/>
      <c r="S1308" s="6">
        <f t="shared" si="103"/>
        <v>0</v>
      </c>
      <c r="T1308" s="5" t="s">
        <v>25</v>
      </c>
      <c r="X1308" s="5" t="s">
        <v>1512</v>
      </c>
      <c r="Y1308" s="5" t="s">
        <v>1510</v>
      </c>
      <c r="Z1308" s="5" t="s">
        <v>1512</v>
      </c>
      <c r="AA1308" s="5" t="s">
        <v>24</v>
      </c>
      <c r="AB1308" s="6">
        <v>49</v>
      </c>
      <c r="AC1308" s="6">
        <v>8000</v>
      </c>
      <c r="AD1308" s="6">
        <f t="shared" si="104"/>
        <v>392000</v>
      </c>
      <c r="AE1308" s="6"/>
      <c r="AF1308" s="6">
        <f t="shared" si="105"/>
        <v>0</v>
      </c>
    </row>
    <row r="1309" spans="1:32" x14ac:dyDescent="0.2">
      <c r="A1309" s="1">
        <v>1578</v>
      </c>
      <c r="B1309" s="5" t="s">
        <v>1511</v>
      </c>
      <c r="C1309" s="4">
        <v>46008</v>
      </c>
      <c r="D1309" s="5" t="s">
        <v>1511</v>
      </c>
      <c r="E1309" s="5"/>
      <c r="F1309" s="5" t="s">
        <v>1513</v>
      </c>
      <c r="G1309" s="5" t="s">
        <v>1513</v>
      </c>
      <c r="H1309" s="5">
        <f t="shared" si="106"/>
        <v>8</v>
      </c>
      <c r="I1309" s="5"/>
      <c r="J1309" s="5" t="s">
        <v>1513</v>
      </c>
      <c r="K1309" s="5" t="s">
        <v>1513</v>
      </c>
      <c r="L1309" s="5" t="s">
        <v>1510</v>
      </c>
      <c r="M1309" s="5" t="s">
        <v>1513</v>
      </c>
      <c r="N1309" s="5" t="s">
        <v>24</v>
      </c>
      <c r="O1309" s="6">
        <v>5</v>
      </c>
      <c r="P1309" s="6"/>
      <c r="Q1309" s="6">
        <f t="shared" si="102"/>
        <v>0</v>
      </c>
      <c r="R1309" s="6"/>
      <c r="S1309" s="6">
        <f t="shared" si="103"/>
        <v>0</v>
      </c>
      <c r="T1309" s="5" t="s">
        <v>25</v>
      </c>
      <c r="X1309" s="5" t="s">
        <v>1513</v>
      </c>
      <c r="Y1309" s="5" t="s">
        <v>1510</v>
      </c>
      <c r="Z1309" s="5" t="s">
        <v>1513</v>
      </c>
      <c r="AA1309" s="5" t="s">
        <v>24</v>
      </c>
      <c r="AB1309" s="6">
        <v>5</v>
      </c>
      <c r="AC1309" s="6"/>
      <c r="AD1309" s="6">
        <f t="shared" si="104"/>
        <v>0</v>
      </c>
      <c r="AE1309" s="6"/>
      <c r="AF1309" s="6">
        <f t="shared" si="105"/>
        <v>0</v>
      </c>
    </row>
    <row r="1310" spans="1:32" x14ac:dyDescent="0.2">
      <c r="A1310" s="1">
        <v>2651</v>
      </c>
      <c r="B1310" s="4" t="s">
        <v>452</v>
      </c>
      <c r="C1310" s="4">
        <v>46009</v>
      </c>
      <c r="D1310" s="5" t="s">
        <v>84</v>
      </c>
      <c r="E1310" s="5" t="s">
        <v>1514</v>
      </c>
      <c r="F1310" s="5" t="s">
        <v>1515</v>
      </c>
      <c r="G1310" s="5" t="s">
        <v>1515</v>
      </c>
      <c r="H1310" s="5">
        <f t="shared" si="106"/>
        <v>20</v>
      </c>
      <c r="I1310" s="5"/>
      <c r="J1310" s="5" t="s">
        <v>1516</v>
      </c>
      <c r="K1310" s="5" t="s">
        <v>1516</v>
      </c>
      <c r="L1310" s="5" t="s">
        <v>1517</v>
      </c>
      <c r="M1310" s="5" t="s">
        <v>1516</v>
      </c>
      <c r="N1310" s="5" t="s">
        <v>24</v>
      </c>
      <c r="O1310" s="6">
        <v>26</v>
      </c>
      <c r="P1310" s="6">
        <v>2000</v>
      </c>
      <c r="Q1310" s="6">
        <f t="shared" si="102"/>
        <v>52000</v>
      </c>
      <c r="R1310" s="6">
        <v>1600</v>
      </c>
      <c r="S1310" s="6">
        <f t="shared" si="103"/>
        <v>41600</v>
      </c>
      <c r="T1310" s="5" t="s">
        <v>34</v>
      </c>
      <c r="X1310" s="5" t="s">
        <v>1515</v>
      </c>
      <c r="Y1310" s="5" t="s">
        <v>1517</v>
      </c>
      <c r="Z1310" s="5" t="s">
        <v>1516</v>
      </c>
      <c r="AA1310" s="5" t="s">
        <v>24</v>
      </c>
      <c r="AB1310" s="6">
        <v>26</v>
      </c>
      <c r="AC1310" s="6">
        <v>2000</v>
      </c>
      <c r="AD1310" s="6">
        <f t="shared" si="104"/>
        <v>52000</v>
      </c>
      <c r="AE1310" s="6">
        <v>1600</v>
      </c>
      <c r="AF1310" s="6">
        <f t="shared" si="105"/>
        <v>41600</v>
      </c>
    </row>
    <row r="1311" spans="1:32" x14ac:dyDescent="0.2">
      <c r="A1311" s="1">
        <v>954</v>
      </c>
      <c r="B1311" s="4" t="s">
        <v>60</v>
      </c>
      <c r="C1311" s="4">
        <v>46002</v>
      </c>
      <c r="D1311" s="5" t="s">
        <v>60</v>
      </c>
      <c r="E1311" s="5"/>
      <c r="F1311" s="5" t="s">
        <v>1518</v>
      </c>
      <c r="G1311" s="5" t="s">
        <v>1518</v>
      </c>
      <c r="H1311" s="5">
        <f t="shared" si="106"/>
        <v>24</v>
      </c>
      <c r="I1311" s="5"/>
      <c r="J1311" s="5" t="s">
        <v>1519</v>
      </c>
      <c r="K1311" s="5" t="s">
        <v>1519</v>
      </c>
      <c r="L1311" s="5" t="s">
        <v>1520</v>
      </c>
      <c r="M1311" s="5" t="s">
        <v>1519</v>
      </c>
      <c r="N1311" s="5" t="s">
        <v>24</v>
      </c>
      <c r="O1311" s="6">
        <v>2</v>
      </c>
      <c r="P1311" s="6">
        <v>30000</v>
      </c>
      <c r="Q1311" s="6">
        <f t="shared" si="102"/>
        <v>60000</v>
      </c>
      <c r="R1311" s="6"/>
      <c r="S1311" s="6">
        <f t="shared" si="103"/>
        <v>0</v>
      </c>
      <c r="T1311" s="5" t="s">
        <v>25</v>
      </c>
      <c r="X1311" s="5" t="s">
        <v>1518</v>
      </c>
      <c r="Y1311" s="5" t="s">
        <v>1520</v>
      </c>
      <c r="Z1311" s="5" t="s">
        <v>1519</v>
      </c>
      <c r="AA1311" s="5" t="s">
        <v>24</v>
      </c>
      <c r="AB1311" s="6">
        <v>2</v>
      </c>
      <c r="AC1311" s="6">
        <v>30000</v>
      </c>
      <c r="AD1311" s="6">
        <f t="shared" si="104"/>
        <v>60000</v>
      </c>
      <c r="AE1311" s="6"/>
      <c r="AF1311" s="6">
        <f t="shared" si="105"/>
        <v>0</v>
      </c>
    </row>
    <row r="1312" spans="1:32" x14ac:dyDescent="0.2">
      <c r="A1312" s="1">
        <v>1818</v>
      </c>
      <c r="B1312" s="5" t="s">
        <v>247</v>
      </c>
      <c r="C1312" s="4">
        <v>46010</v>
      </c>
      <c r="D1312" s="5" t="s">
        <v>27</v>
      </c>
      <c r="E1312" s="5"/>
      <c r="F1312" s="5" t="s">
        <v>1521</v>
      </c>
      <c r="G1312" s="5" t="s">
        <v>1521</v>
      </c>
      <c r="H1312" s="5">
        <f t="shared" si="106"/>
        <v>20</v>
      </c>
      <c r="I1312" s="5"/>
      <c r="J1312" s="5" t="s">
        <v>1522</v>
      </c>
      <c r="K1312" s="5" t="s">
        <v>1522</v>
      </c>
      <c r="L1312" s="5" t="s">
        <v>1523</v>
      </c>
      <c r="M1312" s="5" t="s">
        <v>1522</v>
      </c>
      <c r="N1312" s="5" t="s">
        <v>24</v>
      </c>
      <c r="O1312" s="6">
        <v>16</v>
      </c>
      <c r="P1312" s="7">
        <v>1000</v>
      </c>
      <c r="Q1312" s="6">
        <f t="shared" si="102"/>
        <v>16000</v>
      </c>
      <c r="R1312" s="7">
        <v>800</v>
      </c>
      <c r="S1312" s="6">
        <f t="shared" si="103"/>
        <v>12800</v>
      </c>
      <c r="T1312" s="5" t="s">
        <v>25</v>
      </c>
      <c r="X1312" s="5" t="s">
        <v>1521</v>
      </c>
      <c r="Y1312" s="5" t="s">
        <v>1523</v>
      </c>
      <c r="Z1312" s="5" t="s">
        <v>1522</v>
      </c>
      <c r="AA1312" s="5" t="s">
        <v>24</v>
      </c>
      <c r="AB1312" s="6">
        <v>16</v>
      </c>
      <c r="AC1312" s="7">
        <v>1000</v>
      </c>
      <c r="AD1312" s="6">
        <f t="shared" si="104"/>
        <v>16000</v>
      </c>
      <c r="AE1312" s="7">
        <v>800</v>
      </c>
      <c r="AF1312" s="6">
        <f t="shared" si="105"/>
        <v>12800</v>
      </c>
    </row>
    <row r="1313" spans="1:32" x14ac:dyDescent="0.2">
      <c r="A1313" s="1">
        <v>2685</v>
      </c>
      <c r="B1313" s="4" t="s">
        <v>192</v>
      </c>
      <c r="C1313" s="4">
        <v>46009</v>
      </c>
      <c r="D1313" s="5" t="s">
        <v>243</v>
      </c>
      <c r="E1313" s="5" t="s">
        <v>1524</v>
      </c>
      <c r="F1313" s="5" t="s">
        <v>1525</v>
      </c>
      <c r="G1313" s="5" t="s">
        <v>1525</v>
      </c>
      <c r="H1313" s="5">
        <f t="shared" si="106"/>
        <v>18</v>
      </c>
      <c r="I1313" s="5"/>
      <c r="J1313" s="5" t="s">
        <v>1526</v>
      </c>
      <c r="K1313" s="5" t="s">
        <v>1526</v>
      </c>
      <c r="L1313" s="5" t="s">
        <v>1527</v>
      </c>
      <c r="M1313" s="5" t="s">
        <v>1526</v>
      </c>
      <c r="N1313" s="5" t="s">
        <v>24</v>
      </c>
      <c r="O1313" s="6">
        <v>24</v>
      </c>
      <c r="P1313" s="6">
        <v>800</v>
      </c>
      <c r="Q1313" s="6">
        <f t="shared" si="102"/>
        <v>19200</v>
      </c>
      <c r="R1313" s="6">
        <v>450</v>
      </c>
      <c r="S1313" s="6">
        <f t="shared" si="103"/>
        <v>10800</v>
      </c>
      <c r="T1313" s="5" t="s">
        <v>34</v>
      </c>
      <c r="X1313" s="5" t="s">
        <v>1525</v>
      </c>
      <c r="Y1313" s="5" t="s">
        <v>1527</v>
      </c>
      <c r="Z1313" s="5" t="s">
        <v>1526</v>
      </c>
      <c r="AA1313" s="5" t="s">
        <v>24</v>
      </c>
      <c r="AB1313" s="6">
        <v>24</v>
      </c>
      <c r="AC1313" s="6">
        <v>800</v>
      </c>
      <c r="AD1313" s="6">
        <f t="shared" si="104"/>
        <v>19200</v>
      </c>
      <c r="AE1313" s="6">
        <v>450</v>
      </c>
      <c r="AF1313" s="6">
        <f t="shared" si="105"/>
        <v>10800</v>
      </c>
    </row>
    <row r="1314" spans="1:32" x14ac:dyDescent="0.2">
      <c r="A1314" s="1">
        <v>2700</v>
      </c>
      <c r="B1314" s="4" t="s">
        <v>192</v>
      </c>
      <c r="C1314" s="4">
        <v>46009</v>
      </c>
      <c r="D1314" s="5" t="s">
        <v>534</v>
      </c>
      <c r="E1314" s="5" t="s">
        <v>1524</v>
      </c>
      <c r="F1314" s="5" t="s">
        <v>1525</v>
      </c>
      <c r="G1314" s="5" t="s">
        <v>1525</v>
      </c>
      <c r="H1314" s="5">
        <f t="shared" si="106"/>
        <v>18</v>
      </c>
      <c r="I1314" s="5"/>
      <c r="J1314" s="5" t="s">
        <v>1526</v>
      </c>
      <c r="K1314" s="5" t="s">
        <v>1526</v>
      </c>
      <c r="L1314" s="5" t="s">
        <v>1527</v>
      </c>
      <c r="M1314" s="5" t="s">
        <v>1526</v>
      </c>
      <c r="N1314" s="5" t="s">
        <v>24</v>
      </c>
      <c r="O1314" s="6">
        <v>2</v>
      </c>
      <c r="P1314" s="6">
        <v>800</v>
      </c>
      <c r="Q1314" s="6">
        <f t="shared" si="102"/>
        <v>1600</v>
      </c>
      <c r="R1314" s="6">
        <v>450</v>
      </c>
      <c r="S1314" s="6">
        <f t="shared" si="103"/>
        <v>900</v>
      </c>
      <c r="T1314" s="5" t="s">
        <v>34</v>
      </c>
      <c r="X1314" s="5" t="s">
        <v>1525</v>
      </c>
      <c r="Y1314" s="5" t="s">
        <v>1527</v>
      </c>
      <c r="Z1314" s="5" t="s">
        <v>1526</v>
      </c>
      <c r="AA1314" s="5" t="s">
        <v>24</v>
      </c>
      <c r="AB1314" s="6">
        <v>2</v>
      </c>
      <c r="AC1314" s="6">
        <v>800</v>
      </c>
      <c r="AD1314" s="6">
        <f t="shared" si="104"/>
        <v>1600</v>
      </c>
      <c r="AE1314" s="6">
        <v>450</v>
      </c>
      <c r="AF1314" s="6">
        <f t="shared" si="105"/>
        <v>900</v>
      </c>
    </row>
    <row r="1315" spans="1:32" x14ac:dyDescent="0.2">
      <c r="A1315" s="1">
        <v>2684</v>
      </c>
      <c r="B1315" s="4" t="s">
        <v>192</v>
      </c>
      <c r="C1315" s="4">
        <v>46009</v>
      </c>
      <c r="D1315" s="5" t="s">
        <v>243</v>
      </c>
      <c r="E1315" s="5" t="s">
        <v>1528</v>
      </c>
      <c r="F1315" s="5" t="s">
        <v>1529</v>
      </c>
      <c r="G1315" s="5" t="s">
        <v>1529</v>
      </c>
      <c r="H1315" s="5">
        <f t="shared" si="106"/>
        <v>17</v>
      </c>
      <c r="I1315" s="5"/>
      <c r="J1315" s="5" t="s">
        <v>1526</v>
      </c>
      <c r="K1315" s="5" t="s">
        <v>1526</v>
      </c>
      <c r="L1315" s="5" t="s">
        <v>1527</v>
      </c>
      <c r="M1315" s="5" t="s">
        <v>1526</v>
      </c>
      <c r="N1315" s="5" t="s">
        <v>24</v>
      </c>
      <c r="O1315" s="6">
        <v>24</v>
      </c>
      <c r="P1315" s="6">
        <v>750</v>
      </c>
      <c r="Q1315" s="6">
        <f t="shared" si="102"/>
        <v>18000</v>
      </c>
      <c r="R1315" s="6">
        <v>350</v>
      </c>
      <c r="S1315" s="6">
        <f t="shared" si="103"/>
        <v>8400</v>
      </c>
      <c r="T1315" s="5" t="s">
        <v>34</v>
      </c>
      <c r="X1315" s="5" t="s">
        <v>1529</v>
      </c>
      <c r="Y1315" s="5" t="s">
        <v>1527</v>
      </c>
      <c r="Z1315" s="5" t="s">
        <v>1526</v>
      </c>
      <c r="AA1315" s="5" t="s">
        <v>24</v>
      </c>
      <c r="AB1315" s="6">
        <v>24</v>
      </c>
      <c r="AC1315" s="6">
        <v>750</v>
      </c>
      <c r="AD1315" s="6">
        <f t="shared" si="104"/>
        <v>18000</v>
      </c>
      <c r="AE1315" s="6">
        <v>350</v>
      </c>
      <c r="AF1315" s="6">
        <f t="shared" si="105"/>
        <v>8400</v>
      </c>
    </row>
    <row r="1316" spans="1:32" x14ac:dyDescent="0.2">
      <c r="A1316" s="1">
        <v>2698</v>
      </c>
      <c r="B1316" s="4" t="s">
        <v>192</v>
      </c>
      <c r="C1316" s="4">
        <v>46009</v>
      </c>
      <c r="D1316" s="5" t="s">
        <v>534</v>
      </c>
      <c r="E1316" s="5" t="s">
        <v>1528</v>
      </c>
      <c r="F1316" s="5" t="s">
        <v>1529</v>
      </c>
      <c r="G1316" s="5" t="s">
        <v>1529</v>
      </c>
      <c r="H1316" s="5">
        <f t="shared" si="106"/>
        <v>17</v>
      </c>
      <c r="I1316" s="5"/>
      <c r="J1316" s="5" t="s">
        <v>1526</v>
      </c>
      <c r="K1316" s="5" t="s">
        <v>1526</v>
      </c>
      <c r="L1316" s="5" t="s">
        <v>1527</v>
      </c>
      <c r="M1316" s="5" t="s">
        <v>1526</v>
      </c>
      <c r="N1316" s="5" t="s">
        <v>24</v>
      </c>
      <c r="O1316" s="6">
        <v>13</v>
      </c>
      <c r="P1316" s="6">
        <v>750</v>
      </c>
      <c r="Q1316" s="6">
        <f t="shared" si="102"/>
        <v>9750</v>
      </c>
      <c r="R1316" s="6">
        <v>350</v>
      </c>
      <c r="S1316" s="6">
        <f t="shared" si="103"/>
        <v>4550</v>
      </c>
      <c r="T1316" s="5" t="s">
        <v>34</v>
      </c>
      <c r="X1316" s="5" t="s">
        <v>1529</v>
      </c>
      <c r="Y1316" s="5" t="s">
        <v>1527</v>
      </c>
      <c r="Z1316" s="5" t="s">
        <v>1526</v>
      </c>
      <c r="AA1316" s="5" t="s">
        <v>24</v>
      </c>
      <c r="AB1316" s="6">
        <v>13</v>
      </c>
      <c r="AC1316" s="6">
        <v>750</v>
      </c>
      <c r="AD1316" s="6">
        <f t="shared" si="104"/>
        <v>9750</v>
      </c>
      <c r="AE1316" s="6">
        <v>350</v>
      </c>
      <c r="AF1316" s="6">
        <f t="shared" si="105"/>
        <v>4550</v>
      </c>
    </row>
    <row r="1317" spans="1:32" x14ac:dyDescent="0.2">
      <c r="A1317" s="1">
        <v>2686</v>
      </c>
      <c r="B1317" s="4" t="s">
        <v>192</v>
      </c>
      <c r="C1317" s="4">
        <v>46009</v>
      </c>
      <c r="D1317" s="5" t="s">
        <v>243</v>
      </c>
      <c r="E1317" s="5" t="s">
        <v>1530</v>
      </c>
      <c r="F1317" s="5" t="s">
        <v>1531</v>
      </c>
      <c r="G1317" s="5" t="s">
        <v>1531</v>
      </c>
      <c r="H1317" s="5">
        <f t="shared" si="106"/>
        <v>17</v>
      </c>
      <c r="I1317" s="5"/>
      <c r="J1317" s="5" t="s">
        <v>1526</v>
      </c>
      <c r="K1317" s="5" t="s">
        <v>1526</v>
      </c>
      <c r="L1317" s="5" t="s">
        <v>1527</v>
      </c>
      <c r="M1317" s="5" t="s">
        <v>1526</v>
      </c>
      <c r="N1317" s="5" t="s">
        <v>24</v>
      </c>
      <c r="O1317" s="6">
        <v>24</v>
      </c>
      <c r="P1317" s="6">
        <v>800</v>
      </c>
      <c r="Q1317" s="6">
        <f t="shared" si="102"/>
        <v>19200</v>
      </c>
      <c r="R1317" s="6">
        <v>400</v>
      </c>
      <c r="S1317" s="6">
        <f t="shared" si="103"/>
        <v>9600</v>
      </c>
      <c r="T1317" s="5" t="s">
        <v>34</v>
      </c>
      <c r="X1317" s="5" t="s">
        <v>1531</v>
      </c>
      <c r="Y1317" s="5" t="s">
        <v>1527</v>
      </c>
      <c r="Z1317" s="5" t="s">
        <v>1526</v>
      </c>
      <c r="AA1317" s="5" t="s">
        <v>24</v>
      </c>
      <c r="AB1317" s="6">
        <v>24</v>
      </c>
      <c r="AC1317" s="6">
        <v>800</v>
      </c>
      <c r="AD1317" s="6">
        <f t="shared" si="104"/>
        <v>19200</v>
      </c>
      <c r="AE1317" s="6">
        <v>400</v>
      </c>
      <c r="AF1317" s="6">
        <f t="shared" si="105"/>
        <v>9600</v>
      </c>
    </row>
    <row r="1318" spans="1:32" x14ac:dyDescent="0.2">
      <c r="A1318" s="1">
        <v>2687</v>
      </c>
      <c r="B1318" s="4" t="s">
        <v>192</v>
      </c>
      <c r="C1318" s="4">
        <v>46009</v>
      </c>
      <c r="D1318" s="5" t="s">
        <v>243</v>
      </c>
      <c r="E1318" s="5" t="s">
        <v>1532</v>
      </c>
      <c r="F1318" s="5" t="s">
        <v>1533</v>
      </c>
      <c r="G1318" s="5" t="s">
        <v>1533</v>
      </c>
      <c r="H1318" s="5">
        <f t="shared" si="106"/>
        <v>19</v>
      </c>
      <c r="I1318" s="5"/>
      <c r="J1318" s="5" t="s">
        <v>1526</v>
      </c>
      <c r="K1318" s="5" t="s">
        <v>1526</v>
      </c>
      <c r="L1318" s="5" t="s">
        <v>1527</v>
      </c>
      <c r="M1318" s="5" t="s">
        <v>1526</v>
      </c>
      <c r="N1318" s="5" t="s">
        <v>24</v>
      </c>
      <c r="O1318" s="6">
        <v>12</v>
      </c>
      <c r="P1318" s="6">
        <v>800</v>
      </c>
      <c r="Q1318" s="6">
        <f t="shared" si="102"/>
        <v>9600</v>
      </c>
      <c r="R1318" s="6">
        <v>400</v>
      </c>
      <c r="S1318" s="6">
        <f t="shared" si="103"/>
        <v>4800</v>
      </c>
      <c r="T1318" s="5" t="s">
        <v>34</v>
      </c>
      <c r="X1318" s="5" t="s">
        <v>1533</v>
      </c>
      <c r="Y1318" s="5" t="s">
        <v>1527</v>
      </c>
      <c r="Z1318" s="5" t="s">
        <v>1526</v>
      </c>
      <c r="AA1318" s="5" t="s">
        <v>24</v>
      </c>
      <c r="AB1318" s="6">
        <v>12</v>
      </c>
      <c r="AC1318" s="6">
        <v>800</v>
      </c>
      <c r="AD1318" s="6">
        <f t="shared" si="104"/>
        <v>9600</v>
      </c>
      <c r="AE1318" s="6">
        <v>400</v>
      </c>
      <c r="AF1318" s="6">
        <f t="shared" si="105"/>
        <v>4800</v>
      </c>
    </row>
    <row r="1319" spans="1:32" x14ac:dyDescent="0.2">
      <c r="A1319" s="1">
        <v>2699</v>
      </c>
      <c r="B1319" s="4" t="s">
        <v>192</v>
      </c>
      <c r="C1319" s="4">
        <v>46009</v>
      </c>
      <c r="D1319" s="5" t="s">
        <v>534</v>
      </c>
      <c r="E1319" s="5" t="s">
        <v>1532</v>
      </c>
      <c r="F1319" s="5" t="s">
        <v>1533</v>
      </c>
      <c r="G1319" s="5" t="s">
        <v>1533</v>
      </c>
      <c r="H1319" s="5">
        <f>+LEN(G1319)</f>
        <v>19</v>
      </c>
      <c r="I1319" s="5"/>
      <c r="J1319" s="5" t="s">
        <v>1526</v>
      </c>
      <c r="K1319" s="5" t="s">
        <v>1526</v>
      </c>
      <c r="L1319" s="5" t="s">
        <v>1527</v>
      </c>
      <c r="M1319" s="5" t="s">
        <v>1526</v>
      </c>
      <c r="N1319" s="5" t="s">
        <v>24</v>
      </c>
      <c r="O1319" s="6">
        <v>6</v>
      </c>
      <c r="P1319" s="6">
        <v>800</v>
      </c>
      <c r="Q1319" s="6">
        <f t="shared" si="102"/>
        <v>4800</v>
      </c>
      <c r="R1319" s="6">
        <v>400</v>
      </c>
      <c r="S1319" s="6">
        <f t="shared" si="103"/>
        <v>2400</v>
      </c>
      <c r="T1319" s="5" t="s">
        <v>34</v>
      </c>
      <c r="X1319" s="5" t="s">
        <v>1533</v>
      </c>
      <c r="Y1319" s="5" t="s">
        <v>1527</v>
      </c>
      <c r="Z1319" s="5" t="s">
        <v>1526</v>
      </c>
      <c r="AA1319" s="5" t="s">
        <v>24</v>
      </c>
      <c r="AB1319" s="6">
        <v>6</v>
      </c>
      <c r="AC1319" s="6">
        <v>800</v>
      </c>
      <c r="AD1319" s="6">
        <f t="shared" si="104"/>
        <v>4800</v>
      </c>
      <c r="AE1319" s="6">
        <v>400</v>
      </c>
      <c r="AF1319" s="6">
        <f t="shared" si="105"/>
        <v>2400</v>
      </c>
    </row>
    <row r="1320" spans="1:32" x14ac:dyDescent="0.2">
      <c r="A1320" s="1">
        <v>683</v>
      </c>
      <c r="B1320" s="4" t="s">
        <v>85</v>
      </c>
      <c r="C1320" s="4">
        <v>45999</v>
      </c>
      <c r="D1320" s="5" t="s">
        <v>243</v>
      </c>
      <c r="E1320" s="5"/>
      <c r="F1320" s="5" t="s">
        <v>1534</v>
      </c>
      <c r="G1320" s="5" t="s">
        <v>1534</v>
      </c>
      <c r="H1320" s="5">
        <f t="shared" si="106"/>
        <v>18</v>
      </c>
      <c r="I1320" s="5"/>
      <c r="J1320" s="5" t="s">
        <v>1535</v>
      </c>
      <c r="K1320" s="5" t="s">
        <v>1535</v>
      </c>
      <c r="L1320" s="5" t="s">
        <v>1527</v>
      </c>
      <c r="M1320" s="5" t="s">
        <v>1535</v>
      </c>
      <c r="N1320" s="5" t="s">
        <v>24</v>
      </c>
      <c r="O1320" s="6">
        <v>1</v>
      </c>
      <c r="P1320" s="6">
        <v>1000</v>
      </c>
      <c r="Q1320" s="6">
        <f t="shared" si="102"/>
        <v>1000</v>
      </c>
      <c r="R1320" s="6"/>
      <c r="S1320" s="6">
        <f t="shared" si="103"/>
        <v>0</v>
      </c>
      <c r="T1320" s="5" t="s">
        <v>25</v>
      </c>
      <c r="X1320" s="5" t="s">
        <v>1534</v>
      </c>
      <c r="Y1320" s="5" t="s">
        <v>1527</v>
      </c>
      <c r="Z1320" s="5" t="s">
        <v>1535</v>
      </c>
      <c r="AA1320" s="5" t="s">
        <v>24</v>
      </c>
      <c r="AB1320" s="6">
        <v>1</v>
      </c>
      <c r="AC1320" s="6">
        <v>1000</v>
      </c>
      <c r="AD1320" s="6">
        <f t="shared" si="104"/>
        <v>1000</v>
      </c>
      <c r="AE1320" s="6"/>
      <c r="AF1320" s="6">
        <f t="shared" si="105"/>
        <v>0</v>
      </c>
    </row>
    <row r="1321" spans="1:32" x14ac:dyDescent="0.2">
      <c r="A1321" s="1">
        <v>721</v>
      </c>
      <c r="B1321" s="4" t="s">
        <v>85</v>
      </c>
      <c r="C1321" s="4">
        <v>45999</v>
      </c>
      <c r="D1321" s="5" t="s">
        <v>193</v>
      </c>
      <c r="E1321" s="5"/>
      <c r="F1321" s="5" t="s">
        <v>1534</v>
      </c>
      <c r="G1321" s="5" t="s">
        <v>1534</v>
      </c>
      <c r="H1321" s="5">
        <f t="shared" si="106"/>
        <v>18</v>
      </c>
      <c r="I1321" s="5"/>
      <c r="J1321" s="5" t="s">
        <v>1535</v>
      </c>
      <c r="K1321" s="5" t="s">
        <v>1535</v>
      </c>
      <c r="L1321" s="5" t="s">
        <v>1527</v>
      </c>
      <c r="M1321" s="5" t="s">
        <v>1535</v>
      </c>
      <c r="N1321" s="5" t="s">
        <v>24</v>
      </c>
      <c r="O1321" s="6">
        <v>1</v>
      </c>
      <c r="P1321" s="6">
        <v>1000</v>
      </c>
      <c r="Q1321" s="6">
        <f t="shared" si="102"/>
        <v>1000</v>
      </c>
      <c r="R1321" s="6"/>
      <c r="S1321" s="6">
        <f t="shared" si="103"/>
        <v>0</v>
      </c>
      <c r="T1321" s="5" t="s">
        <v>25</v>
      </c>
      <c r="X1321" s="5" t="s">
        <v>1534</v>
      </c>
      <c r="Y1321" s="5" t="s">
        <v>1527</v>
      </c>
      <c r="Z1321" s="5" t="s">
        <v>1535</v>
      </c>
      <c r="AA1321" s="5" t="s">
        <v>24</v>
      </c>
      <c r="AB1321" s="6">
        <v>1</v>
      </c>
      <c r="AC1321" s="6">
        <v>1000</v>
      </c>
      <c r="AD1321" s="6">
        <f t="shared" si="104"/>
        <v>1000</v>
      </c>
      <c r="AE1321" s="6"/>
      <c r="AF1321" s="6">
        <f t="shared" si="105"/>
        <v>0</v>
      </c>
    </row>
    <row r="1322" spans="1:32" x14ac:dyDescent="0.2">
      <c r="A1322" s="1">
        <v>781</v>
      </c>
      <c r="B1322" s="4" t="s">
        <v>85</v>
      </c>
      <c r="C1322" s="4">
        <v>46000</v>
      </c>
      <c r="D1322" s="5" t="s">
        <v>534</v>
      </c>
      <c r="E1322" s="5"/>
      <c r="F1322" s="5" t="s">
        <v>1536</v>
      </c>
      <c r="G1322" s="5" t="s">
        <v>1536</v>
      </c>
      <c r="H1322" s="5">
        <f t="shared" si="106"/>
        <v>20</v>
      </c>
      <c r="I1322" s="5"/>
      <c r="J1322" s="5" t="s">
        <v>1535</v>
      </c>
      <c r="K1322" s="5" t="s">
        <v>1535</v>
      </c>
      <c r="L1322" s="5" t="s">
        <v>1527</v>
      </c>
      <c r="M1322" s="5" t="s">
        <v>1535</v>
      </c>
      <c r="N1322" s="5" t="s">
        <v>24</v>
      </c>
      <c r="O1322" s="6">
        <v>6</v>
      </c>
      <c r="P1322" s="6">
        <v>1000</v>
      </c>
      <c r="Q1322" s="6">
        <f t="shared" si="102"/>
        <v>6000</v>
      </c>
      <c r="R1322" s="6"/>
      <c r="S1322" s="6">
        <f t="shared" si="103"/>
        <v>0</v>
      </c>
      <c r="T1322" s="5" t="s">
        <v>25</v>
      </c>
      <c r="X1322" s="5" t="s">
        <v>1536</v>
      </c>
      <c r="Y1322" s="5" t="s">
        <v>1527</v>
      </c>
      <c r="Z1322" s="5" t="s">
        <v>1535</v>
      </c>
      <c r="AA1322" s="5" t="s">
        <v>24</v>
      </c>
      <c r="AB1322" s="6">
        <v>6</v>
      </c>
      <c r="AC1322" s="6">
        <v>1000</v>
      </c>
      <c r="AD1322" s="6">
        <f t="shared" si="104"/>
        <v>6000</v>
      </c>
      <c r="AE1322" s="6"/>
      <c r="AF1322" s="6">
        <f t="shared" si="105"/>
        <v>0</v>
      </c>
    </row>
    <row r="1323" spans="1:32" x14ac:dyDescent="0.2">
      <c r="A1323" s="1">
        <v>780</v>
      </c>
      <c r="B1323" s="4" t="s">
        <v>85</v>
      </c>
      <c r="C1323" s="4">
        <v>46000</v>
      </c>
      <c r="D1323" s="5" t="s">
        <v>534</v>
      </c>
      <c r="E1323" s="5"/>
      <c r="F1323" s="5" t="s">
        <v>1537</v>
      </c>
      <c r="G1323" s="5" t="s">
        <v>1537</v>
      </c>
      <c r="H1323" s="5">
        <f t="shared" si="106"/>
        <v>20</v>
      </c>
      <c r="I1323" s="5"/>
      <c r="J1323" s="5" t="s">
        <v>1535</v>
      </c>
      <c r="K1323" s="5" t="s">
        <v>1535</v>
      </c>
      <c r="L1323" s="5" t="s">
        <v>1527</v>
      </c>
      <c r="M1323" s="5" t="s">
        <v>1535</v>
      </c>
      <c r="N1323" s="5" t="s">
        <v>24</v>
      </c>
      <c r="O1323" s="6">
        <v>12</v>
      </c>
      <c r="P1323" s="6">
        <v>1000</v>
      </c>
      <c r="Q1323" s="6">
        <f t="shared" si="102"/>
        <v>12000</v>
      </c>
      <c r="R1323" s="6"/>
      <c r="S1323" s="6">
        <f t="shared" si="103"/>
        <v>0</v>
      </c>
      <c r="T1323" s="5" t="s">
        <v>25</v>
      </c>
      <c r="X1323" s="5" t="s">
        <v>1537</v>
      </c>
      <c r="Y1323" s="5" t="s">
        <v>1527</v>
      </c>
      <c r="Z1323" s="5" t="s">
        <v>1535</v>
      </c>
      <c r="AA1323" s="5" t="s">
        <v>24</v>
      </c>
      <c r="AB1323" s="6">
        <v>12</v>
      </c>
      <c r="AC1323" s="6">
        <v>1000</v>
      </c>
      <c r="AD1323" s="6">
        <f t="shared" si="104"/>
        <v>12000</v>
      </c>
      <c r="AE1323" s="6"/>
      <c r="AF1323" s="6">
        <f t="shared" si="105"/>
        <v>0</v>
      </c>
    </row>
    <row r="1324" spans="1:32" x14ac:dyDescent="0.2">
      <c r="A1324" s="1">
        <v>779</v>
      </c>
      <c r="B1324" s="4" t="s">
        <v>85</v>
      </c>
      <c r="C1324" s="4">
        <v>46000</v>
      </c>
      <c r="D1324" s="5" t="s">
        <v>534</v>
      </c>
      <c r="E1324" s="5"/>
      <c r="F1324" s="5" t="s">
        <v>1538</v>
      </c>
      <c r="G1324" s="5" t="s">
        <v>1538</v>
      </c>
      <c r="H1324" s="5">
        <f t="shared" si="106"/>
        <v>20</v>
      </c>
      <c r="I1324" s="5"/>
      <c r="J1324" s="5" t="s">
        <v>1535</v>
      </c>
      <c r="K1324" s="5" t="s">
        <v>1535</v>
      </c>
      <c r="L1324" s="5" t="s">
        <v>1527</v>
      </c>
      <c r="M1324" s="5" t="s">
        <v>1535</v>
      </c>
      <c r="N1324" s="5" t="s">
        <v>24</v>
      </c>
      <c r="O1324" s="6">
        <v>12</v>
      </c>
      <c r="P1324" s="6">
        <v>1000</v>
      </c>
      <c r="Q1324" s="6">
        <f t="shared" si="102"/>
        <v>12000</v>
      </c>
      <c r="R1324" s="6"/>
      <c r="S1324" s="6">
        <f t="shared" si="103"/>
        <v>0</v>
      </c>
      <c r="T1324" s="5" t="s">
        <v>25</v>
      </c>
      <c r="X1324" s="5" t="s">
        <v>1538</v>
      </c>
      <c r="Y1324" s="5" t="s">
        <v>1527</v>
      </c>
      <c r="Z1324" s="5" t="s">
        <v>1535</v>
      </c>
      <c r="AA1324" s="5" t="s">
        <v>24</v>
      </c>
      <c r="AB1324" s="6">
        <v>12</v>
      </c>
      <c r="AC1324" s="6">
        <v>1000</v>
      </c>
      <c r="AD1324" s="6">
        <f t="shared" si="104"/>
        <v>12000</v>
      </c>
      <c r="AE1324" s="6"/>
      <c r="AF1324" s="6">
        <f t="shared" si="105"/>
        <v>0</v>
      </c>
    </row>
    <row r="1325" spans="1:32" x14ac:dyDescent="0.2">
      <c r="A1325" s="1">
        <v>453</v>
      </c>
      <c r="B1325" s="4" t="s">
        <v>105</v>
      </c>
      <c r="C1325" s="4">
        <v>45999</v>
      </c>
      <c r="D1325" s="5" t="s">
        <v>132</v>
      </c>
      <c r="E1325" s="5"/>
      <c r="F1325" s="5" t="s">
        <v>1539</v>
      </c>
      <c r="G1325" s="5" t="s">
        <v>1539</v>
      </c>
      <c r="H1325" s="5">
        <f t="shared" si="106"/>
        <v>18</v>
      </c>
      <c r="I1325" s="5"/>
      <c r="J1325" s="5" t="s">
        <v>1535</v>
      </c>
      <c r="K1325" s="5" t="s">
        <v>1535</v>
      </c>
      <c r="L1325" s="5" t="s">
        <v>1527</v>
      </c>
      <c r="M1325" s="5" t="s">
        <v>1535</v>
      </c>
      <c r="N1325" s="5" t="s">
        <v>24</v>
      </c>
      <c r="O1325" s="6">
        <v>1</v>
      </c>
      <c r="P1325" s="6">
        <v>1500</v>
      </c>
      <c r="Q1325" s="6">
        <f t="shared" si="102"/>
        <v>1500</v>
      </c>
      <c r="R1325" s="6"/>
      <c r="S1325" s="6">
        <f t="shared" si="103"/>
        <v>0</v>
      </c>
      <c r="T1325" s="5" t="s">
        <v>25</v>
      </c>
      <c r="X1325" s="5" t="s">
        <v>1539</v>
      </c>
      <c r="Y1325" s="5" t="s">
        <v>1527</v>
      </c>
      <c r="Z1325" s="5" t="s">
        <v>1535</v>
      </c>
      <c r="AA1325" s="5" t="s">
        <v>24</v>
      </c>
      <c r="AB1325" s="6">
        <v>1</v>
      </c>
      <c r="AC1325" s="6">
        <v>1500</v>
      </c>
      <c r="AD1325" s="6">
        <f t="shared" si="104"/>
        <v>1500</v>
      </c>
      <c r="AE1325" s="6"/>
      <c r="AF1325" s="6">
        <f t="shared" si="105"/>
        <v>0</v>
      </c>
    </row>
    <row r="1326" spans="1:32" x14ac:dyDescent="0.2">
      <c r="A1326" s="1">
        <v>460</v>
      </c>
      <c r="B1326" s="4" t="s">
        <v>105</v>
      </c>
      <c r="C1326" s="4">
        <v>45999</v>
      </c>
      <c r="D1326" s="5" t="s">
        <v>141</v>
      </c>
      <c r="E1326" s="5"/>
      <c r="F1326" s="5" t="s">
        <v>1539</v>
      </c>
      <c r="G1326" s="5" t="s">
        <v>1539</v>
      </c>
      <c r="H1326" s="5">
        <f t="shared" si="106"/>
        <v>18</v>
      </c>
      <c r="I1326" s="5"/>
      <c r="J1326" s="5" t="s">
        <v>1535</v>
      </c>
      <c r="K1326" s="5" t="s">
        <v>1535</v>
      </c>
      <c r="L1326" s="5" t="s">
        <v>1527</v>
      </c>
      <c r="M1326" s="5" t="s">
        <v>1535</v>
      </c>
      <c r="N1326" s="5" t="s">
        <v>24</v>
      </c>
      <c r="O1326" s="6">
        <v>1</v>
      </c>
      <c r="P1326" s="6">
        <v>1500</v>
      </c>
      <c r="Q1326" s="6">
        <f t="shared" si="102"/>
        <v>1500</v>
      </c>
      <c r="R1326" s="6"/>
      <c r="S1326" s="6">
        <f t="shared" si="103"/>
        <v>0</v>
      </c>
      <c r="T1326" s="5" t="s">
        <v>25</v>
      </c>
      <c r="X1326" s="5" t="s">
        <v>1539</v>
      </c>
      <c r="Y1326" s="5" t="s">
        <v>1527</v>
      </c>
      <c r="Z1326" s="5" t="s">
        <v>1535</v>
      </c>
      <c r="AA1326" s="5" t="s">
        <v>24</v>
      </c>
      <c r="AB1326" s="6">
        <v>1</v>
      </c>
      <c r="AC1326" s="6">
        <v>1500</v>
      </c>
      <c r="AD1326" s="6">
        <f t="shared" si="104"/>
        <v>1500</v>
      </c>
      <c r="AE1326" s="6"/>
      <c r="AF1326" s="6">
        <f t="shared" si="105"/>
        <v>0</v>
      </c>
    </row>
    <row r="1327" spans="1:32" x14ac:dyDescent="0.2">
      <c r="A1327" s="1">
        <v>495</v>
      </c>
      <c r="B1327" s="4" t="s">
        <v>105</v>
      </c>
      <c r="C1327" s="4">
        <v>45999</v>
      </c>
      <c r="D1327" s="5" t="s">
        <v>143</v>
      </c>
      <c r="E1327" s="5"/>
      <c r="F1327" s="5" t="s">
        <v>1539</v>
      </c>
      <c r="G1327" s="5" t="s">
        <v>1539</v>
      </c>
      <c r="H1327" s="5">
        <f t="shared" si="106"/>
        <v>18</v>
      </c>
      <c r="I1327" s="5"/>
      <c r="J1327" s="5" t="s">
        <v>1535</v>
      </c>
      <c r="K1327" s="5" t="s">
        <v>1535</v>
      </c>
      <c r="L1327" s="5" t="s">
        <v>1527</v>
      </c>
      <c r="M1327" s="5" t="s">
        <v>1535</v>
      </c>
      <c r="N1327" s="5" t="s">
        <v>24</v>
      </c>
      <c r="O1327" s="6">
        <v>1</v>
      </c>
      <c r="P1327" s="6">
        <v>1500</v>
      </c>
      <c r="Q1327" s="6">
        <f t="shared" si="102"/>
        <v>1500</v>
      </c>
      <c r="R1327" s="6"/>
      <c r="S1327" s="6">
        <f t="shared" si="103"/>
        <v>0</v>
      </c>
      <c r="T1327" s="5" t="s">
        <v>25</v>
      </c>
      <c r="X1327" s="5" t="s">
        <v>1539</v>
      </c>
      <c r="Y1327" s="5" t="s">
        <v>1527</v>
      </c>
      <c r="Z1327" s="5" t="s">
        <v>1535</v>
      </c>
      <c r="AA1327" s="5" t="s">
        <v>24</v>
      </c>
      <c r="AB1327" s="6">
        <v>1</v>
      </c>
      <c r="AC1327" s="6">
        <v>1500</v>
      </c>
      <c r="AD1327" s="6">
        <f t="shared" si="104"/>
        <v>1500</v>
      </c>
      <c r="AE1327" s="6"/>
      <c r="AF1327" s="6">
        <f t="shared" si="105"/>
        <v>0</v>
      </c>
    </row>
    <row r="1328" spans="1:32" x14ac:dyDescent="0.2">
      <c r="A1328" s="1">
        <v>503</v>
      </c>
      <c r="B1328" s="4" t="s">
        <v>105</v>
      </c>
      <c r="C1328" s="4">
        <v>45999</v>
      </c>
      <c r="D1328" s="5" t="s">
        <v>39</v>
      </c>
      <c r="E1328" s="5"/>
      <c r="F1328" s="5" t="s">
        <v>1539</v>
      </c>
      <c r="G1328" s="5" t="s">
        <v>1539</v>
      </c>
      <c r="H1328" s="5">
        <f t="shared" si="106"/>
        <v>18</v>
      </c>
      <c r="I1328" s="5"/>
      <c r="J1328" s="5" t="s">
        <v>1535</v>
      </c>
      <c r="K1328" s="5" t="s">
        <v>1535</v>
      </c>
      <c r="L1328" s="5" t="s">
        <v>1527</v>
      </c>
      <c r="M1328" s="5" t="s">
        <v>1535</v>
      </c>
      <c r="N1328" s="5" t="s">
        <v>24</v>
      </c>
      <c r="O1328" s="6">
        <v>4</v>
      </c>
      <c r="P1328" s="6">
        <v>1500</v>
      </c>
      <c r="Q1328" s="6">
        <f t="shared" si="102"/>
        <v>6000</v>
      </c>
      <c r="R1328" s="6"/>
      <c r="S1328" s="6">
        <f t="shared" si="103"/>
        <v>0</v>
      </c>
      <c r="T1328" s="5" t="s">
        <v>25</v>
      </c>
      <c r="X1328" s="5" t="s">
        <v>1539</v>
      </c>
      <c r="Y1328" s="5" t="s">
        <v>1527</v>
      </c>
      <c r="Z1328" s="5" t="s">
        <v>1535</v>
      </c>
      <c r="AA1328" s="5" t="s">
        <v>24</v>
      </c>
      <c r="AB1328" s="6">
        <v>4</v>
      </c>
      <c r="AC1328" s="6">
        <v>1500</v>
      </c>
      <c r="AD1328" s="6">
        <f t="shared" si="104"/>
        <v>6000</v>
      </c>
      <c r="AE1328" s="6"/>
      <c r="AF1328" s="6">
        <f t="shared" si="105"/>
        <v>0</v>
      </c>
    </row>
    <row r="1329" spans="1:32" x14ac:dyDescent="0.2">
      <c r="A1329" s="1">
        <v>532</v>
      </c>
      <c r="B1329" s="4" t="s">
        <v>105</v>
      </c>
      <c r="C1329" s="4">
        <v>45999</v>
      </c>
      <c r="D1329" s="5" t="s">
        <v>110</v>
      </c>
      <c r="E1329" s="5"/>
      <c r="F1329" s="5" t="s">
        <v>1539</v>
      </c>
      <c r="G1329" s="5" t="s">
        <v>1539</v>
      </c>
      <c r="H1329" s="5">
        <f t="shared" si="106"/>
        <v>18</v>
      </c>
      <c r="I1329" s="5"/>
      <c r="J1329" s="5" t="s">
        <v>1535</v>
      </c>
      <c r="K1329" s="5" t="s">
        <v>1535</v>
      </c>
      <c r="L1329" s="5" t="s">
        <v>1527</v>
      </c>
      <c r="M1329" s="5" t="s">
        <v>1535</v>
      </c>
      <c r="N1329" s="5" t="s">
        <v>24</v>
      </c>
      <c r="O1329" s="6">
        <v>1</v>
      </c>
      <c r="P1329" s="6">
        <v>1500</v>
      </c>
      <c r="Q1329" s="6">
        <f t="shared" si="102"/>
        <v>1500</v>
      </c>
      <c r="R1329" s="6"/>
      <c r="S1329" s="6">
        <f t="shared" si="103"/>
        <v>0</v>
      </c>
      <c r="T1329" s="5" t="s">
        <v>25</v>
      </c>
      <c r="X1329" s="5" t="s">
        <v>1539</v>
      </c>
      <c r="Y1329" s="5" t="s">
        <v>1527</v>
      </c>
      <c r="Z1329" s="5" t="s">
        <v>1535</v>
      </c>
      <c r="AA1329" s="5" t="s">
        <v>24</v>
      </c>
      <c r="AB1329" s="6">
        <v>1</v>
      </c>
      <c r="AC1329" s="6">
        <v>1500</v>
      </c>
      <c r="AD1329" s="6">
        <f t="shared" si="104"/>
        <v>1500</v>
      </c>
      <c r="AE1329" s="6"/>
      <c r="AF1329" s="6">
        <f t="shared" si="105"/>
        <v>0</v>
      </c>
    </row>
    <row r="1330" spans="1:32" x14ac:dyDescent="0.2">
      <c r="A1330" s="1">
        <v>547</v>
      </c>
      <c r="B1330" s="4" t="s">
        <v>105</v>
      </c>
      <c r="C1330" s="4">
        <v>45999</v>
      </c>
      <c r="D1330" s="5" t="s">
        <v>84</v>
      </c>
      <c r="E1330" s="5"/>
      <c r="F1330" s="5" t="s">
        <v>1539</v>
      </c>
      <c r="G1330" s="5" t="s">
        <v>1539</v>
      </c>
      <c r="H1330" s="5">
        <f t="shared" si="106"/>
        <v>18</v>
      </c>
      <c r="I1330" s="5"/>
      <c r="J1330" s="5" t="s">
        <v>1535</v>
      </c>
      <c r="K1330" s="5" t="s">
        <v>1535</v>
      </c>
      <c r="L1330" s="5" t="s">
        <v>1527</v>
      </c>
      <c r="M1330" s="5" t="s">
        <v>1535</v>
      </c>
      <c r="N1330" s="5" t="s">
        <v>24</v>
      </c>
      <c r="O1330" s="6">
        <v>2</v>
      </c>
      <c r="P1330" s="6">
        <v>1500</v>
      </c>
      <c r="Q1330" s="6">
        <f t="shared" si="102"/>
        <v>3000</v>
      </c>
      <c r="R1330" s="6"/>
      <c r="S1330" s="6">
        <f t="shared" si="103"/>
        <v>0</v>
      </c>
      <c r="T1330" s="5" t="s">
        <v>25</v>
      </c>
      <c r="X1330" s="5" t="s">
        <v>1539</v>
      </c>
      <c r="Y1330" s="5" t="s">
        <v>1527</v>
      </c>
      <c r="Z1330" s="5" t="s">
        <v>1535</v>
      </c>
      <c r="AA1330" s="5" t="s">
        <v>24</v>
      </c>
      <c r="AB1330" s="6">
        <v>2</v>
      </c>
      <c r="AC1330" s="6">
        <v>1500</v>
      </c>
      <c r="AD1330" s="6">
        <f t="shared" si="104"/>
        <v>3000</v>
      </c>
      <c r="AE1330" s="6"/>
      <c r="AF1330" s="6">
        <f t="shared" si="105"/>
        <v>0</v>
      </c>
    </row>
    <row r="1331" spans="1:32" x14ac:dyDescent="0.2">
      <c r="A1331" s="1">
        <v>631</v>
      </c>
      <c r="B1331" s="4" t="s">
        <v>85</v>
      </c>
      <c r="C1331" s="4">
        <v>45999</v>
      </c>
      <c r="D1331" s="5" t="s">
        <v>146</v>
      </c>
      <c r="E1331" s="5"/>
      <c r="F1331" s="5" t="s">
        <v>1539</v>
      </c>
      <c r="G1331" s="5" t="s">
        <v>1539</v>
      </c>
      <c r="H1331" s="5">
        <f t="shared" si="106"/>
        <v>18</v>
      </c>
      <c r="I1331" s="5"/>
      <c r="J1331" s="5" t="s">
        <v>1535</v>
      </c>
      <c r="K1331" s="5" t="s">
        <v>1535</v>
      </c>
      <c r="L1331" s="5" t="s">
        <v>1527</v>
      </c>
      <c r="M1331" s="5" t="s">
        <v>1535</v>
      </c>
      <c r="N1331" s="5" t="s">
        <v>24</v>
      </c>
      <c r="O1331" s="6">
        <v>2</v>
      </c>
      <c r="P1331" s="6">
        <v>1500</v>
      </c>
      <c r="Q1331" s="6">
        <f t="shared" si="102"/>
        <v>3000</v>
      </c>
      <c r="R1331" s="6"/>
      <c r="S1331" s="6">
        <f t="shared" si="103"/>
        <v>0</v>
      </c>
      <c r="T1331" s="5" t="s">
        <v>25</v>
      </c>
      <c r="X1331" s="5" t="s">
        <v>1539</v>
      </c>
      <c r="Y1331" s="5" t="s">
        <v>1527</v>
      </c>
      <c r="Z1331" s="5" t="s">
        <v>1535</v>
      </c>
      <c r="AA1331" s="5" t="s">
        <v>24</v>
      </c>
      <c r="AB1331" s="6">
        <v>2</v>
      </c>
      <c r="AC1331" s="6">
        <v>1500</v>
      </c>
      <c r="AD1331" s="6">
        <f t="shared" si="104"/>
        <v>3000</v>
      </c>
      <c r="AE1331" s="6"/>
      <c r="AF1331" s="6">
        <f t="shared" si="105"/>
        <v>0</v>
      </c>
    </row>
    <row r="1332" spans="1:32" x14ac:dyDescent="0.2">
      <c r="A1332" s="1">
        <v>667</v>
      </c>
      <c r="B1332" s="4" t="s">
        <v>85</v>
      </c>
      <c r="C1332" s="4">
        <v>45999</v>
      </c>
      <c r="D1332" s="5" t="s">
        <v>243</v>
      </c>
      <c r="E1332" s="5"/>
      <c r="F1332" s="5" t="s">
        <v>1539</v>
      </c>
      <c r="G1332" s="5" t="s">
        <v>1539</v>
      </c>
      <c r="H1332" s="5">
        <f t="shared" si="106"/>
        <v>18</v>
      </c>
      <c r="I1332" s="5"/>
      <c r="J1332" s="5" t="s">
        <v>1535</v>
      </c>
      <c r="K1332" s="5" t="s">
        <v>1535</v>
      </c>
      <c r="L1332" s="5" t="s">
        <v>1527</v>
      </c>
      <c r="M1332" s="5" t="s">
        <v>1535</v>
      </c>
      <c r="N1332" s="5" t="s">
        <v>24</v>
      </c>
      <c r="O1332" s="6">
        <v>12</v>
      </c>
      <c r="P1332" s="6">
        <v>1500</v>
      </c>
      <c r="Q1332" s="6">
        <f t="shared" si="102"/>
        <v>18000</v>
      </c>
      <c r="R1332" s="6"/>
      <c r="S1332" s="6">
        <f t="shared" si="103"/>
        <v>0</v>
      </c>
      <c r="T1332" s="5" t="s">
        <v>25</v>
      </c>
      <c r="X1332" s="5" t="s">
        <v>1539</v>
      </c>
      <c r="Y1332" s="5" t="s">
        <v>1527</v>
      </c>
      <c r="Z1332" s="5" t="s">
        <v>1535</v>
      </c>
      <c r="AA1332" s="5" t="s">
        <v>24</v>
      </c>
      <c r="AB1332" s="6">
        <v>12</v>
      </c>
      <c r="AC1332" s="6">
        <v>1500</v>
      </c>
      <c r="AD1332" s="6">
        <f t="shared" si="104"/>
        <v>18000</v>
      </c>
      <c r="AE1332" s="6"/>
      <c r="AF1332" s="6">
        <f t="shared" si="105"/>
        <v>0</v>
      </c>
    </row>
    <row r="1333" spans="1:32" x14ac:dyDescent="0.2">
      <c r="A1333" s="1">
        <v>1709</v>
      </c>
      <c r="B1333" s="4" t="s">
        <v>52</v>
      </c>
      <c r="C1333" s="4">
        <v>46000</v>
      </c>
      <c r="D1333" s="5" t="s">
        <v>797</v>
      </c>
      <c r="E1333" s="5"/>
      <c r="F1333" s="5" t="s">
        <v>1539</v>
      </c>
      <c r="G1333" s="5" t="s">
        <v>1539</v>
      </c>
      <c r="H1333" s="5">
        <f t="shared" si="106"/>
        <v>18</v>
      </c>
      <c r="I1333" s="5"/>
      <c r="J1333" s="5" t="s">
        <v>1535</v>
      </c>
      <c r="K1333" s="5" t="s">
        <v>1535</v>
      </c>
      <c r="L1333" s="5" t="s">
        <v>1527</v>
      </c>
      <c r="M1333" s="5" t="s">
        <v>1535</v>
      </c>
      <c r="N1333" s="5" t="s">
        <v>24</v>
      </c>
      <c r="O1333" s="6">
        <v>1</v>
      </c>
      <c r="P1333" s="6">
        <v>1500</v>
      </c>
      <c r="Q1333" s="6">
        <f t="shared" si="102"/>
        <v>1500</v>
      </c>
      <c r="R1333" s="6"/>
      <c r="S1333" s="6">
        <f t="shared" si="103"/>
        <v>0</v>
      </c>
      <c r="T1333" s="5" t="s">
        <v>25</v>
      </c>
      <c r="X1333" s="5" t="s">
        <v>1539</v>
      </c>
      <c r="Y1333" s="5" t="s">
        <v>1527</v>
      </c>
      <c r="Z1333" s="5" t="s">
        <v>1535</v>
      </c>
      <c r="AA1333" s="5" t="s">
        <v>24</v>
      </c>
      <c r="AB1333" s="6">
        <v>1</v>
      </c>
      <c r="AC1333" s="6">
        <v>1500</v>
      </c>
      <c r="AD1333" s="6">
        <f t="shared" si="104"/>
        <v>1500</v>
      </c>
      <c r="AE1333" s="6"/>
      <c r="AF1333" s="6">
        <f t="shared" si="105"/>
        <v>0</v>
      </c>
    </row>
    <row r="1334" spans="1:32" x14ac:dyDescent="0.2">
      <c r="A1334" s="1">
        <v>309</v>
      </c>
      <c r="B1334" s="4" t="s">
        <v>48</v>
      </c>
      <c r="C1334" s="4">
        <v>45998</v>
      </c>
      <c r="D1334" s="5" t="s">
        <v>397</v>
      </c>
      <c r="E1334" s="5"/>
      <c r="F1334" s="5" t="s">
        <v>1540</v>
      </c>
      <c r="G1334" s="5" t="s">
        <v>1540</v>
      </c>
      <c r="H1334" s="5">
        <f t="shared" si="106"/>
        <v>20</v>
      </c>
      <c r="I1334" s="5"/>
      <c r="J1334" s="5" t="s">
        <v>1535</v>
      </c>
      <c r="K1334" s="5" t="s">
        <v>1535</v>
      </c>
      <c r="L1334" s="5" t="s">
        <v>1527</v>
      </c>
      <c r="M1334" s="5" t="s">
        <v>1535</v>
      </c>
      <c r="N1334" s="5" t="s">
        <v>24</v>
      </c>
      <c r="O1334" s="6">
        <v>1</v>
      </c>
      <c r="P1334" s="6">
        <v>1500</v>
      </c>
      <c r="Q1334" s="6">
        <f t="shared" si="102"/>
        <v>1500</v>
      </c>
      <c r="R1334" s="6"/>
      <c r="S1334" s="6">
        <f t="shared" si="103"/>
        <v>0</v>
      </c>
      <c r="T1334" s="5" t="s">
        <v>25</v>
      </c>
      <c r="X1334" s="5" t="s">
        <v>1540</v>
      </c>
      <c r="Y1334" s="5" t="s">
        <v>1527</v>
      </c>
      <c r="Z1334" s="5" t="s">
        <v>1535</v>
      </c>
      <c r="AA1334" s="5" t="s">
        <v>24</v>
      </c>
      <c r="AB1334" s="6">
        <v>1</v>
      </c>
      <c r="AC1334" s="6">
        <v>1500</v>
      </c>
      <c r="AD1334" s="6">
        <f t="shared" si="104"/>
        <v>1500</v>
      </c>
      <c r="AE1334" s="6"/>
      <c r="AF1334" s="6">
        <f t="shared" si="105"/>
        <v>0</v>
      </c>
    </row>
    <row r="1335" spans="1:32" x14ac:dyDescent="0.2">
      <c r="A1335" s="1">
        <v>328</v>
      </c>
      <c r="B1335" s="4" t="s">
        <v>48</v>
      </c>
      <c r="C1335" s="4">
        <v>45998</v>
      </c>
      <c r="D1335" s="5" t="s">
        <v>564</v>
      </c>
      <c r="E1335" s="5"/>
      <c r="F1335" s="5" t="s">
        <v>1540</v>
      </c>
      <c r="G1335" s="5" t="s">
        <v>1540</v>
      </c>
      <c r="H1335" s="5">
        <f t="shared" si="106"/>
        <v>20</v>
      </c>
      <c r="I1335" s="5"/>
      <c r="J1335" s="5" t="s">
        <v>1535</v>
      </c>
      <c r="K1335" s="5" t="s">
        <v>1535</v>
      </c>
      <c r="L1335" s="5" t="s">
        <v>1527</v>
      </c>
      <c r="M1335" s="5" t="s">
        <v>1535</v>
      </c>
      <c r="N1335" s="5" t="s">
        <v>24</v>
      </c>
      <c r="O1335" s="6">
        <v>2</v>
      </c>
      <c r="P1335" s="6">
        <v>1500</v>
      </c>
      <c r="Q1335" s="6">
        <f t="shared" si="102"/>
        <v>3000</v>
      </c>
      <c r="R1335" s="6"/>
      <c r="S1335" s="6">
        <f t="shared" si="103"/>
        <v>0</v>
      </c>
      <c r="T1335" s="5" t="s">
        <v>25</v>
      </c>
      <c r="X1335" s="5" t="s">
        <v>1540</v>
      </c>
      <c r="Y1335" s="5" t="s">
        <v>1527</v>
      </c>
      <c r="Z1335" s="5" t="s">
        <v>1535</v>
      </c>
      <c r="AA1335" s="5" t="s">
        <v>24</v>
      </c>
      <c r="AB1335" s="6">
        <v>2</v>
      </c>
      <c r="AC1335" s="6">
        <v>1500</v>
      </c>
      <c r="AD1335" s="6">
        <f t="shared" si="104"/>
        <v>3000</v>
      </c>
      <c r="AE1335" s="6"/>
      <c r="AF1335" s="6">
        <f t="shared" si="105"/>
        <v>0</v>
      </c>
    </row>
    <row r="1336" spans="1:32" x14ac:dyDescent="0.2">
      <c r="A1336" s="1">
        <v>345</v>
      </c>
      <c r="B1336" s="4" t="s">
        <v>48</v>
      </c>
      <c r="C1336" s="4">
        <v>45998</v>
      </c>
      <c r="D1336" s="5" t="s">
        <v>149</v>
      </c>
      <c r="E1336" s="5"/>
      <c r="F1336" s="5" t="s">
        <v>1540</v>
      </c>
      <c r="G1336" s="5" t="s">
        <v>1540</v>
      </c>
      <c r="H1336" s="5">
        <f t="shared" si="106"/>
        <v>20</v>
      </c>
      <c r="I1336" s="5"/>
      <c r="J1336" s="5" t="s">
        <v>1535</v>
      </c>
      <c r="K1336" s="5" t="s">
        <v>1535</v>
      </c>
      <c r="L1336" s="5" t="s">
        <v>1527</v>
      </c>
      <c r="M1336" s="5" t="s">
        <v>1535</v>
      </c>
      <c r="N1336" s="5" t="s">
        <v>24</v>
      </c>
      <c r="O1336" s="6">
        <v>1</v>
      </c>
      <c r="P1336" s="6">
        <v>1500</v>
      </c>
      <c r="Q1336" s="6">
        <f t="shared" si="102"/>
        <v>1500</v>
      </c>
      <c r="R1336" s="6"/>
      <c r="S1336" s="6">
        <f t="shared" si="103"/>
        <v>0</v>
      </c>
      <c r="T1336" s="5" t="s">
        <v>25</v>
      </c>
      <c r="X1336" s="5" t="s">
        <v>1540</v>
      </c>
      <c r="Y1336" s="5" t="s">
        <v>1527</v>
      </c>
      <c r="Z1336" s="5" t="s">
        <v>1535</v>
      </c>
      <c r="AA1336" s="5" t="s">
        <v>24</v>
      </c>
      <c r="AB1336" s="6">
        <v>1</v>
      </c>
      <c r="AC1336" s="6">
        <v>1500</v>
      </c>
      <c r="AD1336" s="6">
        <f t="shared" si="104"/>
        <v>1500</v>
      </c>
      <c r="AE1336" s="6"/>
      <c r="AF1336" s="6">
        <f t="shared" si="105"/>
        <v>0</v>
      </c>
    </row>
    <row r="1337" spans="1:32" x14ac:dyDescent="0.2">
      <c r="A1337" s="1">
        <v>358</v>
      </c>
      <c r="B1337" s="4" t="s">
        <v>48</v>
      </c>
      <c r="C1337" s="4">
        <v>45998</v>
      </c>
      <c r="D1337" s="5" t="s">
        <v>183</v>
      </c>
      <c r="E1337" s="5"/>
      <c r="F1337" s="5" t="s">
        <v>1540</v>
      </c>
      <c r="G1337" s="5" t="s">
        <v>1540</v>
      </c>
      <c r="H1337" s="5">
        <f t="shared" si="106"/>
        <v>20</v>
      </c>
      <c r="I1337" s="5"/>
      <c r="J1337" s="5" t="s">
        <v>1535</v>
      </c>
      <c r="K1337" s="5" t="s">
        <v>1535</v>
      </c>
      <c r="L1337" s="5" t="s">
        <v>1527</v>
      </c>
      <c r="M1337" s="5" t="s">
        <v>1535</v>
      </c>
      <c r="N1337" s="5" t="s">
        <v>24</v>
      </c>
      <c r="O1337" s="6">
        <v>1</v>
      </c>
      <c r="P1337" s="6">
        <v>1500</v>
      </c>
      <c r="Q1337" s="6">
        <f t="shared" si="102"/>
        <v>1500</v>
      </c>
      <c r="R1337" s="6"/>
      <c r="S1337" s="6">
        <f t="shared" si="103"/>
        <v>0</v>
      </c>
      <c r="T1337" s="5" t="s">
        <v>25</v>
      </c>
      <c r="X1337" s="5" t="s">
        <v>1540</v>
      </c>
      <c r="Y1337" s="5" t="s">
        <v>1527</v>
      </c>
      <c r="Z1337" s="5" t="s">
        <v>1535</v>
      </c>
      <c r="AA1337" s="5" t="s">
        <v>24</v>
      </c>
      <c r="AB1337" s="6">
        <v>1</v>
      </c>
      <c r="AC1337" s="6">
        <v>1500</v>
      </c>
      <c r="AD1337" s="6">
        <f t="shared" si="104"/>
        <v>1500</v>
      </c>
      <c r="AE1337" s="6"/>
      <c r="AF1337" s="6">
        <f t="shared" si="105"/>
        <v>0</v>
      </c>
    </row>
    <row r="1338" spans="1:32" x14ac:dyDescent="0.2">
      <c r="A1338" s="1">
        <v>778</v>
      </c>
      <c r="B1338" s="4" t="s">
        <v>85</v>
      </c>
      <c r="C1338" s="4">
        <v>46000</v>
      </c>
      <c r="D1338" s="5" t="s">
        <v>534</v>
      </c>
      <c r="E1338" s="5"/>
      <c r="F1338" s="5" t="s">
        <v>1540</v>
      </c>
      <c r="G1338" s="5" t="s">
        <v>1540</v>
      </c>
      <c r="H1338" s="5">
        <f t="shared" si="106"/>
        <v>20</v>
      </c>
      <c r="I1338" s="5"/>
      <c r="J1338" s="5" t="s">
        <v>1535</v>
      </c>
      <c r="K1338" s="5" t="s">
        <v>1535</v>
      </c>
      <c r="L1338" s="5" t="s">
        <v>1527</v>
      </c>
      <c r="M1338" s="5" t="s">
        <v>1535</v>
      </c>
      <c r="N1338" s="5" t="s">
        <v>24</v>
      </c>
      <c r="O1338" s="6">
        <v>2</v>
      </c>
      <c r="P1338" s="6">
        <v>1500</v>
      </c>
      <c r="Q1338" s="6">
        <f t="shared" si="102"/>
        <v>3000</v>
      </c>
      <c r="R1338" s="6"/>
      <c r="S1338" s="6">
        <f t="shared" si="103"/>
        <v>0</v>
      </c>
      <c r="T1338" s="5" t="s">
        <v>25</v>
      </c>
      <c r="X1338" s="5" t="s">
        <v>1540</v>
      </c>
      <c r="Y1338" s="5" t="s">
        <v>1527</v>
      </c>
      <c r="Z1338" s="5" t="s">
        <v>1535</v>
      </c>
      <c r="AA1338" s="5" t="s">
        <v>24</v>
      </c>
      <c r="AB1338" s="6">
        <v>2</v>
      </c>
      <c r="AC1338" s="6">
        <v>1500</v>
      </c>
      <c r="AD1338" s="6">
        <f t="shared" si="104"/>
        <v>3000</v>
      </c>
      <c r="AE1338" s="6"/>
      <c r="AF1338" s="6">
        <f t="shared" si="105"/>
        <v>0</v>
      </c>
    </row>
    <row r="1339" spans="1:32" x14ac:dyDescent="0.2">
      <c r="A1339" s="1">
        <v>1629</v>
      </c>
      <c r="B1339" s="4" t="s">
        <v>52</v>
      </c>
      <c r="C1339" s="4">
        <v>46000</v>
      </c>
      <c r="D1339" s="5" t="s">
        <v>550</v>
      </c>
      <c r="E1339" s="5"/>
      <c r="F1339" s="5" t="s">
        <v>1541</v>
      </c>
      <c r="G1339" s="5" t="s">
        <v>1541</v>
      </c>
      <c r="H1339" s="5">
        <f t="shared" si="106"/>
        <v>6</v>
      </c>
      <c r="I1339" s="5"/>
      <c r="J1339" s="5" t="s">
        <v>1541</v>
      </c>
      <c r="K1339" s="5" t="s">
        <v>1541</v>
      </c>
      <c r="L1339" s="5" t="s">
        <v>1542</v>
      </c>
      <c r="M1339" s="5" t="s">
        <v>1541</v>
      </c>
      <c r="N1339" s="5" t="s">
        <v>24</v>
      </c>
      <c r="O1339" s="6">
        <v>17</v>
      </c>
      <c r="P1339" s="6">
        <v>1000</v>
      </c>
      <c r="Q1339" s="6">
        <f t="shared" si="102"/>
        <v>17000</v>
      </c>
      <c r="R1339" s="6"/>
      <c r="S1339" s="6">
        <f t="shared" si="103"/>
        <v>0</v>
      </c>
      <c r="T1339" s="5" t="s">
        <v>25</v>
      </c>
      <c r="X1339" s="5" t="s">
        <v>1541</v>
      </c>
      <c r="Y1339" s="5" t="s">
        <v>1542</v>
      </c>
      <c r="Z1339" s="5" t="s">
        <v>1541</v>
      </c>
      <c r="AA1339" s="5" t="s">
        <v>24</v>
      </c>
      <c r="AB1339" s="6">
        <v>17</v>
      </c>
      <c r="AC1339" s="6">
        <v>1000</v>
      </c>
      <c r="AD1339" s="6">
        <f t="shared" si="104"/>
        <v>17000</v>
      </c>
      <c r="AE1339" s="6"/>
      <c r="AF1339" s="6">
        <f t="shared" si="105"/>
        <v>0</v>
      </c>
    </row>
    <row r="1340" spans="1:32" x14ac:dyDescent="0.2">
      <c r="A1340" s="1">
        <v>2112</v>
      </c>
      <c r="B1340" s="4" t="s">
        <v>79</v>
      </c>
      <c r="C1340" s="4">
        <v>46011</v>
      </c>
      <c r="D1340" s="5" t="s">
        <v>1543</v>
      </c>
      <c r="E1340" s="5"/>
      <c r="F1340" s="5" t="s">
        <v>1544</v>
      </c>
      <c r="G1340" s="5" t="s">
        <v>1544</v>
      </c>
      <c r="H1340" s="5">
        <f t="shared" si="106"/>
        <v>6</v>
      </c>
      <c r="I1340" s="5"/>
      <c r="J1340" s="5" t="s">
        <v>1541</v>
      </c>
      <c r="K1340" s="5" t="s">
        <v>1541</v>
      </c>
      <c r="L1340" s="5" t="s">
        <v>1542</v>
      </c>
      <c r="M1340" s="5" t="s">
        <v>1541</v>
      </c>
      <c r="N1340" s="5" t="s">
        <v>24</v>
      </c>
      <c r="O1340" s="6">
        <v>9</v>
      </c>
      <c r="P1340" s="7">
        <v>1000</v>
      </c>
      <c r="Q1340" s="6">
        <f t="shared" si="102"/>
        <v>9000</v>
      </c>
      <c r="R1340" s="7">
        <v>875</v>
      </c>
      <c r="S1340" s="6">
        <f t="shared" si="103"/>
        <v>7875</v>
      </c>
      <c r="T1340" s="5" t="s">
        <v>25</v>
      </c>
      <c r="X1340" s="5" t="s">
        <v>1544</v>
      </c>
      <c r="Y1340" s="5" t="s">
        <v>1542</v>
      </c>
      <c r="Z1340" s="5" t="s">
        <v>1541</v>
      </c>
      <c r="AA1340" s="5" t="s">
        <v>24</v>
      </c>
      <c r="AB1340" s="6">
        <v>9</v>
      </c>
      <c r="AC1340" s="7">
        <v>1000</v>
      </c>
      <c r="AD1340" s="6">
        <f t="shared" si="104"/>
        <v>9000</v>
      </c>
      <c r="AE1340" s="7">
        <v>875</v>
      </c>
      <c r="AF1340" s="6">
        <f t="shared" si="105"/>
        <v>7875</v>
      </c>
    </row>
    <row r="1341" spans="1:32" x14ac:dyDescent="0.2">
      <c r="A1341" s="1">
        <v>2185</v>
      </c>
      <c r="B1341" s="4" t="s">
        <v>79</v>
      </c>
      <c r="C1341" s="4">
        <v>46011</v>
      </c>
      <c r="D1341" s="5" t="s">
        <v>1545</v>
      </c>
      <c r="E1341" s="5"/>
      <c r="F1341" s="5" t="s">
        <v>1544</v>
      </c>
      <c r="G1341" s="5" t="s">
        <v>1544</v>
      </c>
      <c r="H1341" s="5">
        <f t="shared" si="106"/>
        <v>6</v>
      </c>
      <c r="I1341" s="5"/>
      <c r="J1341" s="5" t="s">
        <v>1541</v>
      </c>
      <c r="K1341" s="5" t="s">
        <v>1541</v>
      </c>
      <c r="L1341" s="5" t="s">
        <v>1542</v>
      </c>
      <c r="M1341" s="5" t="s">
        <v>1541</v>
      </c>
      <c r="N1341" s="5" t="s">
        <v>24</v>
      </c>
      <c r="O1341" s="6">
        <v>8</v>
      </c>
      <c r="P1341" s="7">
        <v>1000</v>
      </c>
      <c r="Q1341" s="6">
        <f t="shared" si="102"/>
        <v>8000</v>
      </c>
      <c r="R1341" s="7">
        <v>875</v>
      </c>
      <c r="S1341" s="6">
        <f t="shared" si="103"/>
        <v>7000</v>
      </c>
      <c r="T1341" s="5" t="s">
        <v>25</v>
      </c>
      <c r="X1341" s="5" t="s">
        <v>1544</v>
      </c>
      <c r="Y1341" s="5" t="s">
        <v>1542</v>
      </c>
      <c r="Z1341" s="5" t="s">
        <v>1541</v>
      </c>
      <c r="AA1341" s="5" t="s">
        <v>24</v>
      </c>
      <c r="AB1341" s="6">
        <v>8</v>
      </c>
      <c r="AC1341" s="7">
        <v>1000</v>
      </c>
      <c r="AD1341" s="6">
        <f t="shared" si="104"/>
        <v>8000</v>
      </c>
      <c r="AE1341" s="7">
        <v>875</v>
      </c>
      <c r="AF1341" s="6">
        <f t="shared" si="105"/>
        <v>7000</v>
      </c>
    </row>
    <row r="1342" spans="1:32" x14ac:dyDescent="0.2">
      <c r="A1342" s="1">
        <v>2284</v>
      </c>
      <c r="B1342" s="4" t="s">
        <v>90</v>
      </c>
      <c r="C1342" s="4">
        <v>46007</v>
      </c>
      <c r="D1342" s="5" t="s">
        <v>183</v>
      </c>
      <c r="E1342" s="5" t="s">
        <v>1546</v>
      </c>
      <c r="F1342" s="5" t="s">
        <v>1547</v>
      </c>
      <c r="G1342" s="5" t="s">
        <v>1547</v>
      </c>
      <c r="H1342" s="5">
        <f t="shared" si="106"/>
        <v>37</v>
      </c>
      <c r="I1342" s="5"/>
      <c r="J1342" s="5" t="s">
        <v>707</v>
      </c>
      <c r="K1342" s="5" t="s">
        <v>707</v>
      </c>
      <c r="L1342" s="5" t="s">
        <v>693</v>
      </c>
      <c r="M1342" s="5" t="s">
        <v>34</v>
      </c>
      <c r="N1342" s="5" t="s">
        <v>24</v>
      </c>
      <c r="O1342" s="6">
        <v>1</v>
      </c>
      <c r="P1342" s="6">
        <v>3000</v>
      </c>
      <c r="Q1342" s="6">
        <f t="shared" si="102"/>
        <v>3000</v>
      </c>
      <c r="R1342" s="6">
        <v>2000</v>
      </c>
      <c r="S1342" s="6">
        <f t="shared" si="103"/>
        <v>2000</v>
      </c>
      <c r="T1342" s="5" t="s">
        <v>34</v>
      </c>
      <c r="X1342" s="5" t="s">
        <v>1547</v>
      </c>
      <c r="Y1342" s="5" t="s">
        <v>693</v>
      </c>
      <c r="Z1342" s="5" t="s">
        <v>34</v>
      </c>
      <c r="AA1342" s="5" t="s">
        <v>24</v>
      </c>
      <c r="AB1342" s="6">
        <v>1</v>
      </c>
      <c r="AC1342" s="6">
        <v>3000</v>
      </c>
      <c r="AD1342" s="6">
        <f t="shared" si="104"/>
        <v>3000</v>
      </c>
      <c r="AE1342" s="6">
        <v>2000</v>
      </c>
      <c r="AF1342" s="6">
        <f t="shared" si="105"/>
        <v>2000</v>
      </c>
    </row>
    <row r="1343" spans="1:32" x14ac:dyDescent="0.2">
      <c r="A1343" s="1">
        <v>2484</v>
      </c>
      <c r="B1343" s="4" t="s">
        <v>38</v>
      </c>
      <c r="C1343" s="4">
        <v>46008</v>
      </c>
      <c r="D1343" s="5" t="s">
        <v>1548</v>
      </c>
      <c r="E1343" s="5" t="s">
        <v>1546</v>
      </c>
      <c r="F1343" s="5" t="s">
        <v>1547</v>
      </c>
      <c r="G1343" s="5" t="s">
        <v>1547</v>
      </c>
      <c r="H1343" s="5">
        <f>+LEN(G1343)</f>
        <v>37</v>
      </c>
      <c r="I1343" s="5"/>
      <c r="J1343" s="5" t="s">
        <v>707</v>
      </c>
      <c r="K1343" s="5" t="s">
        <v>707</v>
      </c>
      <c r="L1343" s="5" t="s">
        <v>693</v>
      </c>
      <c r="M1343" s="5" t="s">
        <v>34</v>
      </c>
      <c r="N1343" s="5" t="s">
        <v>24</v>
      </c>
      <c r="O1343" s="6">
        <v>11</v>
      </c>
      <c r="P1343" s="6">
        <v>3000</v>
      </c>
      <c r="Q1343" s="6">
        <f t="shared" si="102"/>
        <v>33000</v>
      </c>
      <c r="R1343" s="6">
        <v>2000</v>
      </c>
      <c r="S1343" s="6">
        <f t="shared" si="103"/>
        <v>22000</v>
      </c>
      <c r="T1343" s="5" t="s">
        <v>34</v>
      </c>
      <c r="X1343" s="5" t="s">
        <v>1547</v>
      </c>
      <c r="Y1343" s="5" t="s">
        <v>693</v>
      </c>
      <c r="Z1343" s="5" t="s">
        <v>34</v>
      </c>
      <c r="AA1343" s="5" t="s">
        <v>24</v>
      </c>
      <c r="AB1343" s="6">
        <v>11</v>
      </c>
      <c r="AC1343" s="6">
        <v>3000</v>
      </c>
      <c r="AD1343" s="6">
        <f t="shared" si="104"/>
        <v>33000</v>
      </c>
      <c r="AE1343" s="6">
        <v>2000</v>
      </c>
      <c r="AF1343" s="6">
        <f t="shared" si="105"/>
        <v>22000</v>
      </c>
    </row>
    <row r="1344" spans="1:32" x14ac:dyDescent="0.2">
      <c r="A1344" s="1">
        <v>2668</v>
      </c>
      <c r="B1344" s="4" t="s">
        <v>452</v>
      </c>
      <c r="C1344" s="4">
        <v>46009</v>
      </c>
      <c r="D1344" s="5" t="s">
        <v>1138</v>
      </c>
      <c r="E1344" s="5" t="s">
        <v>1546</v>
      </c>
      <c r="F1344" s="5" t="s">
        <v>1547</v>
      </c>
      <c r="G1344" s="5" t="s">
        <v>1547</v>
      </c>
      <c r="H1344" s="5">
        <f>+LEN(G1344)</f>
        <v>37</v>
      </c>
      <c r="I1344" s="5"/>
      <c r="J1344" s="5" t="s">
        <v>707</v>
      </c>
      <c r="K1344" s="5" t="s">
        <v>707</v>
      </c>
      <c r="L1344" s="5" t="s">
        <v>693</v>
      </c>
      <c r="M1344" s="5" t="s">
        <v>34</v>
      </c>
      <c r="N1344" s="5" t="s">
        <v>24</v>
      </c>
      <c r="O1344" s="6">
        <v>9</v>
      </c>
      <c r="P1344" s="6">
        <v>3000</v>
      </c>
      <c r="Q1344" s="6">
        <f t="shared" si="102"/>
        <v>27000</v>
      </c>
      <c r="R1344" s="6">
        <v>2000</v>
      </c>
      <c r="S1344" s="6">
        <f t="shared" si="103"/>
        <v>18000</v>
      </c>
      <c r="T1344" s="5" t="s">
        <v>34</v>
      </c>
      <c r="X1344" s="5" t="s">
        <v>1547</v>
      </c>
      <c r="Y1344" s="5" t="s">
        <v>693</v>
      </c>
      <c r="Z1344" s="5" t="s">
        <v>34</v>
      </c>
      <c r="AA1344" s="5" t="s">
        <v>24</v>
      </c>
      <c r="AB1344" s="6">
        <v>9</v>
      </c>
      <c r="AC1344" s="6">
        <v>3000</v>
      </c>
      <c r="AD1344" s="6">
        <f t="shared" si="104"/>
        <v>27000</v>
      </c>
      <c r="AE1344" s="6">
        <v>2000</v>
      </c>
      <c r="AF1344" s="6">
        <f t="shared" si="105"/>
        <v>18000</v>
      </c>
    </row>
    <row r="1345" spans="1:32" x14ac:dyDescent="0.2">
      <c r="A1345" s="1">
        <v>2485</v>
      </c>
      <c r="B1345" s="4" t="s">
        <v>38</v>
      </c>
      <c r="C1345" s="4">
        <v>46008</v>
      </c>
      <c r="D1345" s="5" t="s">
        <v>1548</v>
      </c>
      <c r="E1345" s="5" t="s">
        <v>1549</v>
      </c>
      <c r="F1345" s="5" t="s">
        <v>1550</v>
      </c>
      <c r="G1345" s="5" t="s">
        <v>1550</v>
      </c>
      <c r="H1345" s="5">
        <f t="shared" si="106"/>
        <v>39</v>
      </c>
      <c r="I1345" s="5"/>
      <c r="J1345" s="5" t="s">
        <v>707</v>
      </c>
      <c r="K1345" s="5" t="s">
        <v>707</v>
      </c>
      <c r="L1345" s="5" t="s">
        <v>693</v>
      </c>
      <c r="M1345" s="5" t="s">
        <v>34</v>
      </c>
      <c r="N1345" s="5" t="s">
        <v>24</v>
      </c>
      <c r="O1345" s="6">
        <v>7</v>
      </c>
      <c r="P1345" s="6">
        <v>4000</v>
      </c>
      <c r="Q1345" s="6">
        <f t="shared" si="102"/>
        <v>28000</v>
      </c>
      <c r="R1345" s="6">
        <v>2500</v>
      </c>
      <c r="S1345" s="6">
        <f t="shared" si="103"/>
        <v>17500</v>
      </c>
      <c r="T1345" s="5" t="s">
        <v>34</v>
      </c>
      <c r="X1345" s="5" t="s">
        <v>1550</v>
      </c>
      <c r="Y1345" s="5" t="s">
        <v>693</v>
      </c>
      <c r="Z1345" s="5" t="s">
        <v>34</v>
      </c>
      <c r="AA1345" s="5" t="s">
        <v>24</v>
      </c>
      <c r="AB1345" s="6">
        <v>7</v>
      </c>
      <c r="AC1345" s="6">
        <v>4000</v>
      </c>
      <c r="AD1345" s="6">
        <f t="shared" si="104"/>
        <v>28000</v>
      </c>
      <c r="AE1345" s="6">
        <v>2500</v>
      </c>
      <c r="AF1345" s="6">
        <f t="shared" si="105"/>
        <v>17500</v>
      </c>
    </row>
    <row r="1346" spans="1:32" x14ac:dyDescent="0.2">
      <c r="A1346" s="1">
        <v>2669</v>
      </c>
      <c r="B1346" s="4" t="s">
        <v>452</v>
      </c>
      <c r="C1346" s="4">
        <v>46009</v>
      </c>
      <c r="D1346" s="5" t="s">
        <v>1138</v>
      </c>
      <c r="E1346" s="5" t="s">
        <v>1549</v>
      </c>
      <c r="F1346" s="5" t="s">
        <v>1550</v>
      </c>
      <c r="G1346" s="5" t="s">
        <v>1550</v>
      </c>
      <c r="H1346" s="5">
        <f t="shared" si="106"/>
        <v>39</v>
      </c>
      <c r="I1346" s="5"/>
      <c r="J1346" s="5" t="s">
        <v>707</v>
      </c>
      <c r="K1346" s="5" t="s">
        <v>707</v>
      </c>
      <c r="L1346" s="5" t="s">
        <v>693</v>
      </c>
      <c r="M1346" s="5" t="s">
        <v>34</v>
      </c>
      <c r="N1346" s="5" t="s">
        <v>24</v>
      </c>
      <c r="O1346" s="6">
        <v>2</v>
      </c>
      <c r="P1346" s="6">
        <v>4000</v>
      </c>
      <c r="Q1346" s="6">
        <f t="shared" si="102"/>
        <v>8000</v>
      </c>
      <c r="R1346" s="6">
        <v>2500</v>
      </c>
      <c r="S1346" s="6">
        <f t="shared" si="103"/>
        <v>5000</v>
      </c>
      <c r="T1346" s="5" t="s">
        <v>34</v>
      </c>
      <c r="X1346" s="5" t="s">
        <v>1550</v>
      </c>
      <c r="Y1346" s="5" t="s">
        <v>693</v>
      </c>
      <c r="Z1346" s="5" t="s">
        <v>34</v>
      </c>
      <c r="AA1346" s="5" t="s">
        <v>24</v>
      </c>
      <c r="AB1346" s="6">
        <v>2</v>
      </c>
      <c r="AC1346" s="6">
        <v>4000</v>
      </c>
      <c r="AD1346" s="6">
        <f t="shared" si="104"/>
        <v>8000</v>
      </c>
      <c r="AE1346" s="6">
        <v>2500</v>
      </c>
      <c r="AF1346" s="6">
        <f t="shared" si="105"/>
        <v>5000</v>
      </c>
    </row>
    <row r="1347" spans="1:32" x14ac:dyDescent="0.2">
      <c r="A1347" s="1">
        <v>2280</v>
      </c>
      <c r="B1347" s="4" t="s">
        <v>90</v>
      </c>
      <c r="C1347" s="4">
        <v>46007</v>
      </c>
      <c r="D1347" s="5" t="s">
        <v>183</v>
      </c>
      <c r="E1347" s="5" t="s">
        <v>1551</v>
      </c>
      <c r="F1347" s="5" t="s">
        <v>1552</v>
      </c>
      <c r="G1347" s="5" t="s">
        <v>1552</v>
      </c>
      <c r="H1347" s="5">
        <f t="shared" si="106"/>
        <v>37</v>
      </c>
      <c r="I1347" s="5"/>
      <c r="J1347" s="5" t="s">
        <v>707</v>
      </c>
      <c r="K1347" s="5" t="s">
        <v>707</v>
      </c>
      <c r="L1347" s="5" t="s">
        <v>693</v>
      </c>
      <c r="M1347" s="5" t="s">
        <v>34</v>
      </c>
      <c r="N1347" s="5" t="s">
        <v>24</v>
      </c>
      <c r="O1347" s="6">
        <v>3</v>
      </c>
      <c r="P1347" s="6">
        <v>1750</v>
      </c>
      <c r="Q1347" s="6">
        <f t="shared" si="102"/>
        <v>5250</v>
      </c>
      <c r="R1347" s="6">
        <v>1250</v>
      </c>
      <c r="S1347" s="6">
        <f t="shared" si="103"/>
        <v>3750</v>
      </c>
      <c r="T1347" s="5" t="s">
        <v>34</v>
      </c>
      <c r="X1347" s="5" t="s">
        <v>1552</v>
      </c>
      <c r="Y1347" s="5" t="s">
        <v>693</v>
      </c>
      <c r="Z1347" s="5" t="s">
        <v>34</v>
      </c>
      <c r="AA1347" s="5" t="s">
        <v>24</v>
      </c>
      <c r="AB1347" s="6">
        <v>3</v>
      </c>
      <c r="AC1347" s="6">
        <v>1750</v>
      </c>
      <c r="AD1347" s="6">
        <f t="shared" si="104"/>
        <v>5250</v>
      </c>
      <c r="AE1347" s="6">
        <v>1250</v>
      </c>
      <c r="AF1347" s="6">
        <f t="shared" si="105"/>
        <v>3750</v>
      </c>
    </row>
    <row r="1348" spans="1:32" x14ac:dyDescent="0.2">
      <c r="A1348" s="1">
        <v>2486</v>
      </c>
      <c r="B1348" s="4" t="s">
        <v>38</v>
      </c>
      <c r="C1348" s="4">
        <v>46008</v>
      </c>
      <c r="D1348" s="5" t="s">
        <v>1548</v>
      </c>
      <c r="E1348" s="5" t="s">
        <v>1551</v>
      </c>
      <c r="F1348" s="5" t="s">
        <v>1552</v>
      </c>
      <c r="G1348" s="5" t="s">
        <v>1552</v>
      </c>
      <c r="H1348" s="5">
        <f t="shared" si="106"/>
        <v>37</v>
      </c>
      <c r="I1348" s="5"/>
      <c r="J1348" s="5" t="s">
        <v>707</v>
      </c>
      <c r="K1348" s="5" t="s">
        <v>707</v>
      </c>
      <c r="L1348" s="5" t="s">
        <v>693</v>
      </c>
      <c r="M1348" s="5" t="s">
        <v>34</v>
      </c>
      <c r="N1348" s="5" t="s">
        <v>24</v>
      </c>
      <c r="O1348" s="6">
        <v>16</v>
      </c>
      <c r="P1348" s="6">
        <v>1750</v>
      </c>
      <c r="Q1348" s="6">
        <f t="shared" si="102"/>
        <v>28000</v>
      </c>
      <c r="R1348" s="6">
        <v>1250</v>
      </c>
      <c r="S1348" s="6">
        <f t="shared" si="103"/>
        <v>20000</v>
      </c>
      <c r="T1348" s="5" t="s">
        <v>34</v>
      </c>
      <c r="X1348" s="5" t="s">
        <v>1552</v>
      </c>
      <c r="Y1348" s="5" t="s">
        <v>693</v>
      </c>
      <c r="Z1348" s="5" t="s">
        <v>34</v>
      </c>
      <c r="AA1348" s="5" t="s">
        <v>24</v>
      </c>
      <c r="AB1348" s="6">
        <v>16</v>
      </c>
      <c r="AC1348" s="6">
        <v>1750</v>
      </c>
      <c r="AD1348" s="6">
        <f t="shared" si="104"/>
        <v>28000</v>
      </c>
      <c r="AE1348" s="6">
        <v>1250</v>
      </c>
      <c r="AF1348" s="6">
        <f t="shared" si="105"/>
        <v>20000</v>
      </c>
    </row>
    <row r="1349" spans="1:32" x14ac:dyDescent="0.2">
      <c r="A1349" s="1">
        <v>2667</v>
      </c>
      <c r="B1349" s="4" t="s">
        <v>452</v>
      </c>
      <c r="C1349" s="4">
        <v>46009</v>
      </c>
      <c r="D1349" s="5" t="s">
        <v>1138</v>
      </c>
      <c r="E1349" s="5" t="s">
        <v>1551</v>
      </c>
      <c r="F1349" s="5" t="s">
        <v>1552</v>
      </c>
      <c r="G1349" s="5" t="s">
        <v>1552</v>
      </c>
      <c r="H1349" s="5">
        <f t="shared" si="106"/>
        <v>37</v>
      </c>
      <c r="I1349" s="5"/>
      <c r="J1349" s="5" t="s">
        <v>707</v>
      </c>
      <c r="K1349" s="5" t="s">
        <v>707</v>
      </c>
      <c r="L1349" s="5" t="s">
        <v>693</v>
      </c>
      <c r="M1349" s="5" t="s">
        <v>34</v>
      </c>
      <c r="N1349" s="5" t="s">
        <v>24</v>
      </c>
      <c r="O1349" s="6">
        <v>4</v>
      </c>
      <c r="P1349" s="6">
        <v>1750</v>
      </c>
      <c r="Q1349" s="6">
        <f t="shared" si="102"/>
        <v>7000</v>
      </c>
      <c r="R1349" s="6">
        <v>1250</v>
      </c>
      <c r="S1349" s="6">
        <f t="shared" si="103"/>
        <v>5000</v>
      </c>
      <c r="T1349" s="5" t="s">
        <v>34</v>
      </c>
      <c r="X1349" s="5" t="s">
        <v>1552</v>
      </c>
      <c r="Y1349" s="5" t="s">
        <v>693</v>
      </c>
      <c r="Z1349" s="5" t="s">
        <v>34</v>
      </c>
      <c r="AA1349" s="5" t="s">
        <v>24</v>
      </c>
      <c r="AB1349" s="6">
        <v>4</v>
      </c>
      <c r="AC1349" s="6">
        <v>1750</v>
      </c>
      <c r="AD1349" s="6">
        <f t="shared" si="104"/>
        <v>7000</v>
      </c>
      <c r="AE1349" s="6">
        <v>1250</v>
      </c>
      <c r="AF1349" s="6">
        <f t="shared" si="105"/>
        <v>5000</v>
      </c>
    </row>
    <row r="1350" spans="1:32" x14ac:dyDescent="0.2">
      <c r="A1350" s="1">
        <v>2487</v>
      </c>
      <c r="B1350" s="4" t="s">
        <v>38</v>
      </c>
      <c r="C1350" s="4">
        <v>46008</v>
      </c>
      <c r="D1350" s="5" t="s">
        <v>1548</v>
      </c>
      <c r="E1350" s="5" t="s">
        <v>1553</v>
      </c>
      <c r="F1350" s="5" t="s">
        <v>1554</v>
      </c>
      <c r="G1350" s="5" t="s">
        <v>1554</v>
      </c>
      <c r="H1350" s="5">
        <f t="shared" si="106"/>
        <v>38</v>
      </c>
      <c r="I1350" s="5"/>
      <c r="J1350" s="5" t="s">
        <v>707</v>
      </c>
      <c r="K1350" s="5" t="s">
        <v>707</v>
      </c>
      <c r="L1350" s="5" t="s">
        <v>693</v>
      </c>
      <c r="M1350" s="5" t="s">
        <v>34</v>
      </c>
      <c r="N1350" s="5" t="s">
        <v>24</v>
      </c>
      <c r="O1350" s="6">
        <v>17</v>
      </c>
      <c r="P1350" s="6">
        <v>2500</v>
      </c>
      <c r="Q1350" s="6">
        <f t="shared" si="102"/>
        <v>42500</v>
      </c>
      <c r="R1350" s="6">
        <v>1750</v>
      </c>
      <c r="S1350" s="6">
        <f t="shared" si="103"/>
        <v>29750</v>
      </c>
      <c r="T1350" s="5" t="s">
        <v>34</v>
      </c>
      <c r="X1350" s="5" t="s">
        <v>1554</v>
      </c>
      <c r="Y1350" s="5" t="s">
        <v>693</v>
      </c>
      <c r="Z1350" s="5" t="s">
        <v>34</v>
      </c>
      <c r="AA1350" s="5" t="s">
        <v>24</v>
      </c>
      <c r="AB1350" s="6">
        <v>17</v>
      </c>
      <c r="AC1350" s="6">
        <v>2500</v>
      </c>
      <c r="AD1350" s="6">
        <f t="shared" si="104"/>
        <v>42500</v>
      </c>
      <c r="AE1350" s="6">
        <v>1750</v>
      </c>
      <c r="AF1350" s="6">
        <f t="shared" si="105"/>
        <v>29750</v>
      </c>
    </row>
    <row r="1351" spans="1:32" x14ac:dyDescent="0.2">
      <c r="A1351" s="1">
        <v>2080</v>
      </c>
      <c r="B1351" s="5" t="s">
        <v>247</v>
      </c>
      <c r="C1351" s="4">
        <v>46011</v>
      </c>
      <c r="D1351" s="5" t="s">
        <v>27</v>
      </c>
      <c r="E1351" s="5"/>
      <c r="F1351" s="5" t="s">
        <v>1555</v>
      </c>
      <c r="G1351" s="5" t="s">
        <v>1555</v>
      </c>
      <c r="H1351" s="5">
        <f t="shared" si="106"/>
        <v>17</v>
      </c>
      <c r="I1351" s="5"/>
      <c r="J1351" s="5" t="s">
        <v>702</v>
      </c>
      <c r="K1351" s="5" t="s">
        <v>702</v>
      </c>
      <c r="L1351" s="5" t="s">
        <v>754</v>
      </c>
      <c r="M1351" s="5" t="s">
        <v>704</v>
      </c>
      <c r="N1351" s="5" t="s">
        <v>51</v>
      </c>
      <c r="O1351" s="6">
        <v>50</v>
      </c>
      <c r="P1351" s="7">
        <v>750</v>
      </c>
      <c r="Q1351" s="6">
        <f t="shared" si="102"/>
        <v>37500</v>
      </c>
      <c r="R1351" s="7"/>
      <c r="S1351" s="6">
        <f t="shared" si="103"/>
        <v>0</v>
      </c>
      <c r="T1351" s="5" t="s">
        <v>25</v>
      </c>
      <c r="X1351" s="5" t="s">
        <v>1555</v>
      </c>
      <c r="Y1351" s="5" t="s">
        <v>754</v>
      </c>
      <c r="Z1351" s="5" t="s">
        <v>704</v>
      </c>
      <c r="AA1351" s="5" t="s">
        <v>51</v>
      </c>
      <c r="AB1351" s="6">
        <v>50</v>
      </c>
      <c r="AC1351" s="7">
        <v>750</v>
      </c>
      <c r="AD1351" s="6">
        <f t="shared" si="104"/>
        <v>37500</v>
      </c>
      <c r="AE1351" s="7"/>
      <c r="AF1351" s="6">
        <f t="shared" si="105"/>
        <v>0</v>
      </c>
    </row>
    <row r="1352" spans="1:32" x14ac:dyDescent="0.2">
      <c r="A1352" s="1">
        <v>1695</v>
      </c>
      <c r="B1352" s="4" t="s">
        <v>52</v>
      </c>
      <c r="C1352" s="4">
        <v>46000</v>
      </c>
      <c r="D1352" s="5" t="s">
        <v>804</v>
      </c>
      <c r="E1352" s="5"/>
      <c r="F1352" s="5" t="s">
        <v>1556</v>
      </c>
      <c r="G1352" s="5" t="s">
        <v>1556</v>
      </c>
      <c r="H1352" s="5">
        <f t="shared" si="106"/>
        <v>20</v>
      </c>
      <c r="I1352" s="5"/>
      <c r="J1352" s="5" t="s">
        <v>1557</v>
      </c>
      <c r="K1352" s="5" t="s">
        <v>1557</v>
      </c>
      <c r="L1352" s="5" t="s">
        <v>1558</v>
      </c>
      <c r="M1352" s="5" t="s">
        <v>1557</v>
      </c>
      <c r="N1352" s="5" t="s">
        <v>24</v>
      </c>
      <c r="O1352" s="6">
        <v>1</v>
      </c>
      <c r="P1352" s="6">
        <v>6000</v>
      </c>
      <c r="Q1352" s="6">
        <f t="shared" si="102"/>
        <v>6000</v>
      </c>
      <c r="R1352" s="6"/>
      <c r="S1352" s="6">
        <f t="shared" si="103"/>
        <v>0</v>
      </c>
      <c r="T1352" s="5" t="s">
        <v>25</v>
      </c>
      <c r="X1352" s="5" t="s">
        <v>1556</v>
      </c>
      <c r="Y1352" s="5" t="s">
        <v>1558</v>
      </c>
      <c r="Z1352" s="5" t="s">
        <v>1557</v>
      </c>
      <c r="AA1352" s="5" t="s">
        <v>24</v>
      </c>
      <c r="AB1352" s="6">
        <v>1</v>
      </c>
      <c r="AC1352" s="6">
        <v>6000</v>
      </c>
      <c r="AD1352" s="6">
        <f t="shared" si="104"/>
        <v>6000</v>
      </c>
      <c r="AE1352" s="6"/>
      <c r="AF1352" s="6">
        <f t="shared" si="105"/>
        <v>0</v>
      </c>
    </row>
    <row r="1353" spans="1:32" x14ac:dyDescent="0.2">
      <c r="A1353" s="1">
        <v>1591</v>
      </c>
      <c r="B1353" s="4" t="s">
        <v>52</v>
      </c>
      <c r="C1353" s="4">
        <v>46000</v>
      </c>
      <c r="D1353" s="5" t="s">
        <v>53</v>
      </c>
      <c r="E1353" s="5"/>
      <c r="F1353" s="5" t="s">
        <v>1559</v>
      </c>
      <c r="G1353" s="5" t="s">
        <v>1559</v>
      </c>
      <c r="H1353" s="5">
        <f t="shared" si="106"/>
        <v>16</v>
      </c>
      <c r="I1353" s="5"/>
      <c r="J1353" s="5" t="s">
        <v>1557</v>
      </c>
      <c r="K1353" s="5" t="s">
        <v>1557</v>
      </c>
      <c r="L1353" s="5" t="s">
        <v>1558</v>
      </c>
      <c r="M1353" s="5" t="s">
        <v>1557</v>
      </c>
      <c r="N1353" s="5" t="s">
        <v>24</v>
      </c>
      <c r="O1353" s="6">
        <v>2</v>
      </c>
      <c r="P1353" s="6">
        <v>6000</v>
      </c>
      <c r="Q1353" s="6">
        <f t="shared" ref="Q1353:Q1416" si="107">+IFERROR(O1353*P1353,0)</f>
        <v>12000</v>
      </c>
      <c r="R1353" s="6"/>
      <c r="S1353" s="6">
        <f t="shared" ref="S1353:S1416" si="108">+IFERROR(O1353*R1353,0)</f>
        <v>0</v>
      </c>
      <c r="T1353" s="5" t="s">
        <v>25</v>
      </c>
      <c r="X1353" s="5" t="s">
        <v>1559</v>
      </c>
      <c r="Y1353" s="5" t="s">
        <v>1558</v>
      </c>
      <c r="Z1353" s="5" t="s">
        <v>1557</v>
      </c>
      <c r="AA1353" s="5" t="s">
        <v>24</v>
      </c>
      <c r="AB1353" s="6">
        <v>2</v>
      </c>
      <c r="AC1353" s="6">
        <v>6000</v>
      </c>
      <c r="AD1353" s="6">
        <f t="shared" ref="AD1353:AD1416" si="109">+IFERROR(AB1353*AC1353,0)</f>
        <v>12000</v>
      </c>
      <c r="AE1353" s="6"/>
      <c r="AF1353" s="6">
        <f t="shared" ref="AF1353:AF1416" si="110">+IFERROR(AB1353*AE1353,0)</f>
        <v>0</v>
      </c>
    </row>
    <row r="1354" spans="1:32" x14ac:dyDescent="0.2">
      <c r="A1354" s="1">
        <v>1582</v>
      </c>
      <c r="B1354" s="4" t="s">
        <v>52</v>
      </c>
      <c r="C1354" s="4">
        <v>46000</v>
      </c>
      <c r="D1354" s="5" t="s">
        <v>53</v>
      </c>
      <c r="E1354" s="5"/>
      <c r="F1354" s="5" t="s">
        <v>1560</v>
      </c>
      <c r="G1354" s="5" t="s">
        <v>1560</v>
      </c>
      <c r="H1354" s="5">
        <f t="shared" ref="H1354:H1417" si="111">+LEN(G1354)</f>
        <v>28</v>
      </c>
      <c r="I1354" s="5"/>
      <c r="J1354" s="5" t="s">
        <v>1557</v>
      </c>
      <c r="K1354" s="5" t="s">
        <v>1557</v>
      </c>
      <c r="L1354" s="5" t="s">
        <v>1558</v>
      </c>
      <c r="M1354" s="5" t="s">
        <v>1557</v>
      </c>
      <c r="N1354" s="5" t="s">
        <v>24</v>
      </c>
      <c r="O1354" s="6">
        <v>3</v>
      </c>
      <c r="P1354" s="6">
        <v>9000</v>
      </c>
      <c r="Q1354" s="6">
        <f t="shared" si="107"/>
        <v>27000</v>
      </c>
      <c r="R1354" s="6"/>
      <c r="S1354" s="6">
        <f t="shared" si="108"/>
        <v>0</v>
      </c>
      <c r="T1354" s="5" t="s">
        <v>25</v>
      </c>
      <c r="X1354" s="5" t="s">
        <v>1560</v>
      </c>
      <c r="Y1354" s="5" t="s">
        <v>1558</v>
      </c>
      <c r="Z1354" s="5" t="s">
        <v>1557</v>
      </c>
      <c r="AA1354" s="5" t="s">
        <v>24</v>
      </c>
      <c r="AB1354" s="6">
        <v>3</v>
      </c>
      <c r="AC1354" s="6">
        <v>9000</v>
      </c>
      <c r="AD1354" s="6">
        <f t="shared" si="109"/>
        <v>27000</v>
      </c>
      <c r="AE1354" s="6"/>
      <c r="AF1354" s="6">
        <f t="shared" si="110"/>
        <v>0</v>
      </c>
    </row>
    <row r="1355" spans="1:32" x14ac:dyDescent="0.2">
      <c r="A1355" s="1">
        <v>1580</v>
      </c>
      <c r="B1355" s="4" t="s">
        <v>52</v>
      </c>
      <c r="C1355" s="4">
        <v>46000</v>
      </c>
      <c r="D1355" s="5" t="s">
        <v>53</v>
      </c>
      <c r="E1355" s="5"/>
      <c r="F1355" s="5" t="s">
        <v>1561</v>
      </c>
      <c r="G1355" s="5" t="s">
        <v>1561</v>
      </c>
      <c r="H1355" s="5">
        <f t="shared" si="111"/>
        <v>21</v>
      </c>
      <c r="I1355" s="5"/>
      <c r="J1355" s="5" t="s">
        <v>1557</v>
      </c>
      <c r="K1355" s="5" t="s">
        <v>1557</v>
      </c>
      <c r="L1355" s="5" t="s">
        <v>1558</v>
      </c>
      <c r="M1355" s="5" t="s">
        <v>1557</v>
      </c>
      <c r="N1355" s="5" t="s">
        <v>24</v>
      </c>
      <c r="O1355" s="6">
        <v>3</v>
      </c>
      <c r="P1355" s="6">
        <v>20000</v>
      </c>
      <c r="Q1355" s="6">
        <f t="shared" si="107"/>
        <v>60000</v>
      </c>
      <c r="R1355" s="6"/>
      <c r="S1355" s="6">
        <f t="shared" si="108"/>
        <v>0</v>
      </c>
      <c r="T1355" s="5" t="s">
        <v>25</v>
      </c>
      <c r="X1355" s="5" t="s">
        <v>1561</v>
      </c>
      <c r="Y1355" s="5" t="s">
        <v>1558</v>
      </c>
      <c r="Z1355" s="5" t="s">
        <v>1557</v>
      </c>
      <c r="AA1355" s="5" t="s">
        <v>24</v>
      </c>
      <c r="AB1355" s="6">
        <v>3</v>
      </c>
      <c r="AC1355" s="6">
        <v>20000</v>
      </c>
      <c r="AD1355" s="6">
        <f t="shared" si="109"/>
        <v>60000</v>
      </c>
      <c r="AE1355" s="6"/>
      <c r="AF1355" s="6">
        <f t="shared" si="110"/>
        <v>0</v>
      </c>
    </row>
    <row r="1356" spans="1:32" x14ac:dyDescent="0.2">
      <c r="A1356" s="1">
        <v>1586</v>
      </c>
      <c r="B1356" s="4" t="s">
        <v>52</v>
      </c>
      <c r="C1356" s="4">
        <v>46000</v>
      </c>
      <c r="D1356" s="5" t="s">
        <v>53</v>
      </c>
      <c r="E1356" s="5"/>
      <c r="F1356" s="5" t="s">
        <v>1562</v>
      </c>
      <c r="G1356" s="5" t="s">
        <v>1562</v>
      </c>
      <c r="H1356" s="5">
        <f t="shared" si="111"/>
        <v>21</v>
      </c>
      <c r="I1356" s="5"/>
      <c r="J1356" s="5" t="s">
        <v>1557</v>
      </c>
      <c r="K1356" s="5" t="s">
        <v>1557</v>
      </c>
      <c r="L1356" s="5" t="s">
        <v>1558</v>
      </c>
      <c r="M1356" s="5" t="s">
        <v>1557</v>
      </c>
      <c r="N1356" s="5" t="s">
        <v>24</v>
      </c>
      <c r="O1356" s="6">
        <v>3</v>
      </c>
      <c r="P1356" s="6">
        <v>8000</v>
      </c>
      <c r="Q1356" s="6">
        <f t="shared" si="107"/>
        <v>24000</v>
      </c>
      <c r="R1356" s="6"/>
      <c r="S1356" s="6">
        <f t="shared" si="108"/>
        <v>0</v>
      </c>
      <c r="T1356" s="5" t="s">
        <v>25</v>
      </c>
      <c r="X1356" s="5" t="s">
        <v>1562</v>
      </c>
      <c r="Y1356" s="5" t="s">
        <v>1558</v>
      </c>
      <c r="Z1356" s="5" t="s">
        <v>1557</v>
      </c>
      <c r="AA1356" s="5" t="s">
        <v>24</v>
      </c>
      <c r="AB1356" s="6">
        <v>3</v>
      </c>
      <c r="AC1356" s="6">
        <v>8000</v>
      </c>
      <c r="AD1356" s="6">
        <f t="shared" si="109"/>
        <v>24000</v>
      </c>
      <c r="AE1356" s="6"/>
      <c r="AF1356" s="6">
        <f t="shared" si="110"/>
        <v>0</v>
      </c>
    </row>
    <row r="1357" spans="1:32" x14ac:dyDescent="0.2">
      <c r="A1357" s="1">
        <v>580</v>
      </c>
      <c r="B1357" s="4" t="s">
        <v>85</v>
      </c>
      <c r="C1357" s="4">
        <v>45999</v>
      </c>
      <c r="D1357" s="5" t="s">
        <v>494</v>
      </c>
      <c r="E1357" s="5"/>
      <c r="F1357" s="5" t="s">
        <v>1563</v>
      </c>
      <c r="G1357" s="5" t="s">
        <v>1563</v>
      </c>
      <c r="H1357" s="5">
        <f t="shared" si="111"/>
        <v>12</v>
      </c>
      <c r="I1357" s="5"/>
      <c r="J1357" s="5" t="s">
        <v>1557</v>
      </c>
      <c r="K1357" s="5" t="s">
        <v>1557</v>
      </c>
      <c r="L1357" s="5" t="s">
        <v>1558</v>
      </c>
      <c r="M1357" s="5" t="s">
        <v>1557</v>
      </c>
      <c r="N1357" s="5" t="s">
        <v>24</v>
      </c>
      <c r="O1357" s="6">
        <v>5</v>
      </c>
      <c r="P1357" s="6">
        <v>6000</v>
      </c>
      <c r="Q1357" s="6">
        <f t="shared" si="107"/>
        <v>30000</v>
      </c>
      <c r="R1357" s="6"/>
      <c r="S1357" s="6">
        <f t="shared" si="108"/>
        <v>0</v>
      </c>
      <c r="T1357" s="5" t="s">
        <v>25</v>
      </c>
      <c r="X1357" s="5" t="s">
        <v>1563</v>
      </c>
      <c r="Y1357" s="5" t="s">
        <v>1558</v>
      </c>
      <c r="Z1357" s="5" t="s">
        <v>1557</v>
      </c>
      <c r="AA1357" s="5" t="s">
        <v>24</v>
      </c>
      <c r="AB1357" s="6">
        <v>5</v>
      </c>
      <c r="AC1357" s="6">
        <v>6000</v>
      </c>
      <c r="AD1357" s="6">
        <f t="shared" si="109"/>
        <v>30000</v>
      </c>
      <c r="AE1357" s="6"/>
      <c r="AF1357" s="6">
        <f t="shared" si="110"/>
        <v>0</v>
      </c>
    </row>
    <row r="1358" spans="1:32" x14ac:dyDescent="0.2">
      <c r="A1358" s="1">
        <v>996</v>
      </c>
      <c r="B1358" s="4" t="s">
        <v>60</v>
      </c>
      <c r="C1358" s="4">
        <v>46002</v>
      </c>
      <c r="D1358" s="5" t="s">
        <v>60</v>
      </c>
      <c r="E1358" s="5"/>
      <c r="F1358" s="5" t="s">
        <v>1563</v>
      </c>
      <c r="G1358" s="5" t="s">
        <v>1563</v>
      </c>
      <c r="H1358" s="5">
        <f t="shared" si="111"/>
        <v>12</v>
      </c>
      <c r="I1358" s="5"/>
      <c r="J1358" s="5" t="s">
        <v>1557</v>
      </c>
      <c r="K1358" s="5" t="s">
        <v>1557</v>
      </c>
      <c r="L1358" s="5" t="s">
        <v>1558</v>
      </c>
      <c r="M1358" s="5" t="s">
        <v>1557</v>
      </c>
      <c r="N1358" s="5" t="s">
        <v>24</v>
      </c>
      <c r="O1358" s="6">
        <v>4</v>
      </c>
      <c r="P1358" s="6">
        <v>6000</v>
      </c>
      <c r="Q1358" s="6">
        <f t="shared" si="107"/>
        <v>24000</v>
      </c>
      <c r="R1358" s="6"/>
      <c r="S1358" s="6">
        <f t="shared" si="108"/>
        <v>0</v>
      </c>
      <c r="T1358" s="5" t="s">
        <v>25</v>
      </c>
      <c r="X1358" s="5" t="s">
        <v>1563</v>
      </c>
      <c r="Y1358" s="5" t="s">
        <v>1558</v>
      </c>
      <c r="Z1358" s="5" t="s">
        <v>1557</v>
      </c>
      <c r="AA1358" s="5" t="s">
        <v>24</v>
      </c>
      <c r="AB1358" s="6">
        <v>4</v>
      </c>
      <c r="AC1358" s="6">
        <v>6000</v>
      </c>
      <c r="AD1358" s="6">
        <f t="shared" si="109"/>
        <v>24000</v>
      </c>
      <c r="AE1358" s="6"/>
      <c r="AF1358" s="6">
        <f t="shared" si="110"/>
        <v>0</v>
      </c>
    </row>
    <row r="1359" spans="1:32" x14ac:dyDescent="0.2">
      <c r="A1359" s="1">
        <v>1013</v>
      </c>
      <c r="B1359" s="4" t="s">
        <v>60</v>
      </c>
      <c r="C1359" s="4">
        <v>46003</v>
      </c>
      <c r="D1359" s="5" t="s">
        <v>60</v>
      </c>
      <c r="E1359" s="5"/>
      <c r="F1359" s="5" t="s">
        <v>1563</v>
      </c>
      <c r="G1359" s="5" t="s">
        <v>1563</v>
      </c>
      <c r="H1359" s="5">
        <f t="shared" si="111"/>
        <v>12</v>
      </c>
      <c r="I1359" s="5"/>
      <c r="J1359" s="5" t="s">
        <v>1557</v>
      </c>
      <c r="K1359" s="5" t="s">
        <v>1557</v>
      </c>
      <c r="L1359" s="5" t="s">
        <v>1558</v>
      </c>
      <c r="M1359" s="5" t="s">
        <v>1557</v>
      </c>
      <c r="N1359" s="5" t="s">
        <v>24</v>
      </c>
      <c r="O1359" s="6">
        <v>5</v>
      </c>
      <c r="P1359" s="6">
        <v>6000</v>
      </c>
      <c r="Q1359" s="6">
        <f t="shared" si="107"/>
        <v>30000</v>
      </c>
      <c r="R1359" s="6"/>
      <c r="S1359" s="6">
        <f t="shared" si="108"/>
        <v>0</v>
      </c>
      <c r="T1359" s="5" t="s">
        <v>25</v>
      </c>
      <c r="X1359" s="5" t="s">
        <v>1563</v>
      </c>
      <c r="Y1359" s="5" t="s">
        <v>1558</v>
      </c>
      <c r="Z1359" s="5" t="s">
        <v>1557</v>
      </c>
      <c r="AA1359" s="5" t="s">
        <v>24</v>
      </c>
      <c r="AB1359" s="6">
        <v>5</v>
      </c>
      <c r="AC1359" s="6">
        <v>6000</v>
      </c>
      <c r="AD1359" s="6">
        <f t="shared" si="109"/>
        <v>30000</v>
      </c>
      <c r="AE1359" s="6"/>
      <c r="AF1359" s="6">
        <f t="shared" si="110"/>
        <v>0</v>
      </c>
    </row>
    <row r="1360" spans="1:32" x14ac:dyDescent="0.2">
      <c r="A1360" s="1">
        <v>440</v>
      </c>
      <c r="B1360" s="4" t="s">
        <v>105</v>
      </c>
      <c r="C1360" s="4">
        <v>45999</v>
      </c>
      <c r="D1360" s="5" t="s">
        <v>376</v>
      </c>
      <c r="E1360" s="5"/>
      <c r="F1360" s="5" t="s">
        <v>1564</v>
      </c>
      <c r="G1360" s="5" t="s">
        <v>1564</v>
      </c>
      <c r="H1360" s="5">
        <f t="shared" si="111"/>
        <v>17</v>
      </c>
      <c r="I1360" s="5"/>
      <c r="J1360" s="5" t="s">
        <v>1557</v>
      </c>
      <c r="K1360" s="5" t="s">
        <v>1557</v>
      </c>
      <c r="L1360" s="5" t="s">
        <v>1558</v>
      </c>
      <c r="M1360" s="5" t="s">
        <v>1557</v>
      </c>
      <c r="N1360" s="5" t="s">
        <v>24</v>
      </c>
      <c r="O1360" s="6">
        <v>1</v>
      </c>
      <c r="P1360" s="6">
        <v>6000</v>
      </c>
      <c r="Q1360" s="6">
        <f t="shared" si="107"/>
        <v>6000</v>
      </c>
      <c r="R1360" s="6"/>
      <c r="S1360" s="6">
        <f t="shared" si="108"/>
        <v>0</v>
      </c>
      <c r="T1360" s="5" t="s">
        <v>25</v>
      </c>
      <c r="X1360" s="5" t="s">
        <v>1564</v>
      </c>
      <c r="Y1360" s="5" t="s">
        <v>1558</v>
      </c>
      <c r="Z1360" s="5" t="s">
        <v>1557</v>
      </c>
      <c r="AA1360" s="5" t="s">
        <v>24</v>
      </c>
      <c r="AB1360" s="6">
        <v>1</v>
      </c>
      <c r="AC1360" s="6">
        <v>6000</v>
      </c>
      <c r="AD1360" s="6">
        <f t="shared" si="109"/>
        <v>6000</v>
      </c>
      <c r="AE1360" s="6"/>
      <c r="AF1360" s="6">
        <f t="shared" si="110"/>
        <v>0</v>
      </c>
    </row>
    <row r="1361" spans="1:32" x14ac:dyDescent="0.2">
      <c r="A1361" s="1">
        <v>409</v>
      </c>
      <c r="B1361" s="4" t="s">
        <v>48</v>
      </c>
      <c r="C1361" s="4">
        <v>45998</v>
      </c>
      <c r="D1361" s="5" t="s">
        <v>164</v>
      </c>
      <c r="E1361" s="5"/>
      <c r="F1361" s="5" t="s">
        <v>1565</v>
      </c>
      <c r="G1361" s="5" t="s">
        <v>1565</v>
      </c>
      <c r="H1361" s="5">
        <f t="shared" si="111"/>
        <v>24</v>
      </c>
      <c r="I1361" s="5"/>
      <c r="J1361" s="5" t="s">
        <v>1557</v>
      </c>
      <c r="K1361" s="5" t="s">
        <v>1557</v>
      </c>
      <c r="L1361" s="5" t="s">
        <v>1558</v>
      </c>
      <c r="M1361" s="5" t="s">
        <v>1557</v>
      </c>
      <c r="N1361" s="5" t="s">
        <v>24</v>
      </c>
      <c r="O1361" s="6">
        <v>1</v>
      </c>
      <c r="P1361" s="6">
        <v>5000</v>
      </c>
      <c r="Q1361" s="6">
        <f t="shared" si="107"/>
        <v>5000</v>
      </c>
      <c r="R1361" s="6"/>
      <c r="S1361" s="6">
        <f t="shared" si="108"/>
        <v>0</v>
      </c>
      <c r="T1361" s="5" t="s">
        <v>25</v>
      </c>
      <c r="X1361" s="5" t="s">
        <v>1565</v>
      </c>
      <c r="Y1361" s="5" t="s">
        <v>1558</v>
      </c>
      <c r="Z1361" s="5" t="s">
        <v>1557</v>
      </c>
      <c r="AA1361" s="5" t="s">
        <v>24</v>
      </c>
      <c r="AB1361" s="6">
        <v>1</v>
      </c>
      <c r="AC1361" s="6">
        <v>5000</v>
      </c>
      <c r="AD1361" s="6">
        <f t="shared" si="109"/>
        <v>5000</v>
      </c>
      <c r="AE1361" s="6"/>
      <c r="AF1361" s="6">
        <f t="shared" si="110"/>
        <v>0</v>
      </c>
    </row>
    <row r="1362" spans="1:32" x14ac:dyDescent="0.2">
      <c r="A1362" s="1">
        <v>298</v>
      </c>
      <c r="B1362" s="4" t="s">
        <v>48</v>
      </c>
      <c r="C1362" s="4">
        <v>45998</v>
      </c>
      <c r="D1362" s="5" t="s">
        <v>364</v>
      </c>
      <c r="E1362" s="5"/>
      <c r="F1362" s="5" t="s">
        <v>1566</v>
      </c>
      <c r="G1362" s="5" t="s">
        <v>1566</v>
      </c>
      <c r="H1362" s="5">
        <f t="shared" si="111"/>
        <v>21</v>
      </c>
      <c r="I1362" s="5"/>
      <c r="J1362" s="5" t="s">
        <v>1557</v>
      </c>
      <c r="K1362" s="5" t="s">
        <v>1557</v>
      </c>
      <c r="L1362" s="5" t="s">
        <v>1558</v>
      </c>
      <c r="M1362" s="5" t="s">
        <v>1557</v>
      </c>
      <c r="N1362" s="5" t="s">
        <v>24</v>
      </c>
      <c r="O1362" s="6">
        <v>1</v>
      </c>
      <c r="P1362" s="6">
        <v>6000</v>
      </c>
      <c r="Q1362" s="6">
        <f t="shared" si="107"/>
        <v>6000</v>
      </c>
      <c r="R1362" s="6"/>
      <c r="S1362" s="6">
        <f t="shared" si="108"/>
        <v>0</v>
      </c>
      <c r="T1362" s="5" t="s">
        <v>25</v>
      </c>
      <c r="X1362" s="5" t="s">
        <v>1566</v>
      </c>
      <c r="Y1362" s="5" t="s">
        <v>1558</v>
      </c>
      <c r="Z1362" s="5" t="s">
        <v>1557</v>
      </c>
      <c r="AA1362" s="5" t="s">
        <v>24</v>
      </c>
      <c r="AB1362" s="6">
        <v>1</v>
      </c>
      <c r="AC1362" s="6">
        <v>6000</v>
      </c>
      <c r="AD1362" s="6">
        <f t="shared" si="109"/>
        <v>6000</v>
      </c>
      <c r="AE1362" s="6"/>
      <c r="AF1362" s="6">
        <f t="shared" si="110"/>
        <v>0</v>
      </c>
    </row>
    <row r="1363" spans="1:32" x14ac:dyDescent="0.2">
      <c r="A1363" s="1">
        <v>1602</v>
      </c>
      <c r="B1363" s="4" t="s">
        <v>52</v>
      </c>
      <c r="C1363" s="4">
        <v>46000</v>
      </c>
      <c r="D1363" s="5" t="s">
        <v>304</v>
      </c>
      <c r="E1363" s="5"/>
      <c r="F1363" s="5" t="s">
        <v>1567</v>
      </c>
      <c r="G1363" s="5" t="s">
        <v>1567</v>
      </c>
      <c r="H1363" s="5">
        <f t="shared" si="111"/>
        <v>11</v>
      </c>
      <c r="I1363" s="5"/>
      <c r="J1363" s="5" t="s">
        <v>1567</v>
      </c>
      <c r="K1363" s="5" t="s">
        <v>1567</v>
      </c>
      <c r="L1363" s="5" t="s">
        <v>1568</v>
      </c>
      <c r="M1363" s="5" t="s">
        <v>1567</v>
      </c>
      <c r="N1363" s="5" t="s">
        <v>24</v>
      </c>
      <c r="O1363" s="6">
        <v>1</v>
      </c>
      <c r="P1363" s="6">
        <v>3000</v>
      </c>
      <c r="Q1363" s="6">
        <f t="shared" si="107"/>
        <v>3000</v>
      </c>
      <c r="R1363" s="6"/>
      <c r="S1363" s="6">
        <f t="shared" si="108"/>
        <v>0</v>
      </c>
      <c r="T1363" s="5" t="s">
        <v>25</v>
      </c>
      <c r="X1363" s="5" t="s">
        <v>1567</v>
      </c>
      <c r="Y1363" s="5" t="s">
        <v>1568</v>
      </c>
      <c r="Z1363" s="5" t="s">
        <v>1567</v>
      </c>
      <c r="AA1363" s="5" t="s">
        <v>24</v>
      </c>
      <c r="AB1363" s="6">
        <v>1</v>
      </c>
      <c r="AC1363" s="6">
        <v>3000</v>
      </c>
      <c r="AD1363" s="6">
        <f t="shared" si="109"/>
        <v>3000</v>
      </c>
      <c r="AE1363" s="6"/>
      <c r="AF1363" s="6">
        <f t="shared" si="110"/>
        <v>0</v>
      </c>
    </row>
    <row r="1364" spans="1:32" x14ac:dyDescent="0.2">
      <c r="A1364" s="1">
        <v>1607</v>
      </c>
      <c r="B1364" s="4" t="s">
        <v>52</v>
      </c>
      <c r="C1364" s="4">
        <v>46000</v>
      </c>
      <c r="D1364" s="5" t="s">
        <v>214</v>
      </c>
      <c r="E1364" s="5"/>
      <c r="F1364" s="5" t="s">
        <v>1567</v>
      </c>
      <c r="G1364" s="5" t="s">
        <v>1567</v>
      </c>
      <c r="H1364" s="5">
        <f t="shared" si="111"/>
        <v>11</v>
      </c>
      <c r="I1364" s="5"/>
      <c r="J1364" s="5" t="s">
        <v>1567</v>
      </c>
      <c r="K1364" s="5" t="s">
        <v>1567</v>
      </c>
      <c r="L1364" s="5" t="s">
        <v>1568</v>
      </c>
      <c r="M1364" s="5" t="s">
        <v>1567</v>
      </c>
      <c r="N1364" s="5" t="s">
        <v>24</v>
      </c>
      <c r="O1364" s="6">
        <v>1</v>
      </c>
      <c r="P1364" s="6">
        <v>3000</v>
      </c>
      <c r="Q1364" s="6">
        <f t="shared" si="107"/>
        <v>3000</v>
      </c>
      <c r="R1364" s="6"/>
      <c r="S1364" s="6">
        <f t="shared" si="108"/>
        <v>0</v>
      </c>
      <c r="T1364" s="5" t="s">
        <v>25</v>
      </c>
      <c r="X1364" s="5" t="s">
        <v>1567</v>
      </c>
      <c r="Y1364" s="5" t="s">
        <v>1568</v>
      </c>
      <c r="Z1364" s="5" t="s">
        <v>1567</v>
      </c>
      <c r="AA1364" s="5" t="s">
        <v>24</v>
      </c>
      <c r="AB1364" s="6">
        <v>1</v>
      </c>
      <c r="AC1364" s="6">
        <v>3000</v>
      </c>
      <c r="AD1364" s="6">
        <f t="shared" si="109"/>
        <v>3000</v>
      </c>
      <c r="AE1364" s="6"/>
      <c r="AF1364" s="6">
        <f t="shared" si="110"/>
        <v>0</v>
      </c>
    </row>
    <row r="1365" spans="1:32" x14ac:dyDescent="0.2">
      <c r="A1365" s="1">
        <v>829</v>
      </c>
      <c r="B1365" s="4" t="s">
        <v>353</v>
      </c>
      <c r="C1365" s="4">
        <v>46001</v>
      </c>
      <c r="D1365" s="5" t="s">
        <v>354</v>
      </c>
      <c r="E1365" s="5"/>
      <c r="F1365" s="5" t="s">
        <v>1569</v>
      </c>
      <c r="G1365" s="5" t="s">
        <v>1569</v>
      </c>
      <c r="H1365" s="5">
        <f t="shared" si="111"/>
        <v>12</v>
      </c>
      <c r="I1365" s="5"/>
      <c r="J1365" s="5" t="s">
        <v>1567</v>
      </c>
      <c r="K1365" s="5" t="s">
        <v>1567</v>
      </c>
      <c r="L1365" s="5" t="s">
        <v>1568</v>
      </c>
      <c r="M1365" s="5" t="s">
        <v>1567</v>
      </c>
      <c r="N1365" s="5" t="s">
        <v>24</v>
      </c>
      <c r="O1365" s="6">
        <v>1</v>
      </c>
      <c r="P1365" s="6">
        <v>3000</v>
      </c>
      <c r="Q1365" s="6">
        <f t="shared" si="107"/>
        <v>3000</v>
      </c>
      <c r="R1365" s="6"/>
      <c r="S1365" s="6">
        <f t="shared" si="108"/>
        <v>0</v>
      </c>
      <c r="T1365" s="5" t="s">
        <v>25</v>
      </c>
      <c r="X1365" s="5" t="s">
        <v>1569</v>
      </c>
      <c r="Y1365" s="5" t="s">
        <v>1568</v>
      </c>
      <c r="Z1365" s="5" t="s">
        <v>1567</v>
      </c>
      <c r="AA1365" s="5" t="s">
        <v>24</v>
      </c>
      <c r="AB1365" s="6">
        <v>1</v>
      </c>
      <c r="AC1365" s="6">
        <v>3000</v>
      </c>
      <c r="AD1365" s="6">
        <f t="shared" si="109"/>
        <v>3000</v>
      </c>
      <c r="AE1365" s="6"/>
      <c r="AF1365" s="6">
        <f t="shared" si="110"/>
        <v>0</v>
      </c>
    </row>
    <row r="1366" spans="1:32" x14ac:dyDescent="0.2">
      <c r="A1366" s="1">
        <v>593</v>
      </c>
      <c r="B1366" s="4" t="s">
        <v>85</v>
      </c>
      <c r="C1366" s="4">
        <v>45999</v>
      </c>
      <c r="D1366" s="5" t="s">
        <v>201</v>
      </c>
      <c r="E1366" s="5"/>
      <c r="F1366" s="5" t="s">
        <v>1570</v>
      </c>
      <c r="G1366" s="5" t="s">
        <v>1570</v>
      </c>
      <c r="H1366" s="5">
        <f t="shared" si="111"/>
        <v>36</v>
      </c>
      <c r="I1366" s="5"/>
      <c r="J1366" s="5" t="s">
        <v>1571</v>
      </c>
      <c r="K1366" s="5" t="s">
        <v>1571</v>
      </c>
      <c r="L1366" s="5" t="s">
        <v>1572</v>
      </c>
      <c r="M1366" s="5" t="s">
        <v>1571</v>
      </c>
      <c r="N1366" s="5" t="s">
        <v>24</v>
      </c>
      <c r="O1366" s="6">
        <v>5</v>
      </c>
      <c r="P1366" s="6">
        <v>8500</v>
      </c>
      <c r="Q1366" s="6">
        <f t="shared" si="107"/>
        <v>42500</v>
      </c>
      <c r="R1366" s="6"/>
      <c r="S1366" s="6">
        <f t="shared" si="108"/>
        <v>0</v>
      </c>
      <c r="T1366" s="5" t="s">
        <v>25</v>
      </c>
      <c r="X1366" s="5" t="s">
        <v>1570</v>
      </c>
      <c r="Y1366" s="5" t="s">
        <v>1572</v>
      </c>
      <c r="Z1366" s="5" t="s">
        <v>1571</v>
      </c>
      <c r="AA1366" s="5" t="s">
        <v>24</v>
      </c>
      <c r="AB1366" s="6">
        <v>5</v>
      </c>
      <c r="AC1366" s="6">
        <v>8500</v>
      </c>
      <c r="AD1366" s="6">
        <f t="shared" si="109"/>
        <v>42500</v>
      </c>
      <c r="AE1366" s="6"/>
      <c r="AF1366" s="6">
        <f t="shared" si="110"/>
        <v>0</v>
      </c>
    </row>
    <row r="1367" spans="1:32" x14ac:dyDescent="0.2">
      <c r="A1367" s="1">
        <v>594</v>
      </c>
      <c r="B1367" s="4" t="s">
        <v>85</v>
      </c>
      <c r="C1367" s="4">
        <v>45999</v>
      </c>
      <c r="D1367" s="5" t="s">
        <v>201</v>
      </c>
      <c r="E1367" s="5"/>
      <c r="F1367" s="5" t="s">
        <v>1573</v>
      </c>
      <c r="G1367" s="5" t="s">
        <v>1573</v>
      </c>
      <c r="H1367" s="5">
        <f t="shared" si="111"/>
        <v>36</v>
      </c>
      <c r="I1367" s="5"/>
      <c r="J1367" s="5" t="s">
        <v>1571</v>
      </c>
      <c r="K1367" s="5" t="s">
        <v>1571</v>
      </c>
      <c r="L1367" s="5" t="s">
        <v>1572</v>
      </c>
      <c r="M1367" s="5" t="s">
        <v>1571</v>
      </c>
      <c r="N1367" s="5" t="s">
        <v>24</v>
      </c>
      <c r="O1367" s="6">
        <v>1</v>
      </c>
      <c r="P1367" s="6">
        <v>8500</v>
      </c>
      <c r="Q1367" s="6">
        <f t="shared" si="107"/>
        <v>8500</v>
      </c>
      <c r="R1367" s="6"/>
      <c r="S1367" s="6">
        <f t="shared" si="108"/>
        <v>0</v>
      </c>
      <c r="T1367" s="5" t="s">
        <v>25</v>
      </c>
      <c r="X1367" s="5" t="s">
        <v>1573</v>
      </c>
      <c r="Y1367" s="5" t="s">
        <v>1572</v>
      </c>
      <c r="Z1367" s="5" t="s">
        <v>1571</v>
      </c>
      <c r="AA1367" s="5" t="s">
        <v>24</v>
      </c>
      <c r="AB1367" s="6">
        <v>1</v>
      </c>
      <c r="AC1367" s="6">
        <v>8500</v>
      </c>
      <c r="AD1367" s="6">
        <f t="shared" si="109"/>
        <v>8500</v>
      </c>
      <c r="AE1367" s="6"/>
      <c r="AF1367" s="6">
        <f t="shared" si="110"/>
        <v>0</v>
      </c>
    </row>
    <row r="1368" spans="1:32" x14ac:dyDescent="0.2">
      <c r="A1368" s="1">
        <v>2670</v>
      </c>
      <c r="B1368" s="4" t="s">
        <v>452</v>
      </c>
      <c r="C1368" s="4">
        <v>46009</v>
      </c>
      <c r="D1368" s="5" t="s">
        <v>422</v>
      </c>
      <c r="E1368" s="5" t="s">
        <v>1574</v>
      </c>
      <c r="F1368" s="5" t="s">
        <v>1575</v>
      </c>
      <c r="G1368" s="5" t="s">
        <v>1575</v>
      </c>
      <c r="H1368" s="5">
        <f t="shared" si="111"/>
        <v>42</v>
      </c>
      <c r="I1368" s="5"/>
      <c r="J1368" s="5" t="s">
        <v>1576</v>
      </c>
      <c r="K1368" s="5" t="s">
        <v>1576</v>
      </c>
      <c r="L1368" s="5" t="s">
        <v>1572</v>
      </c>
      <c r="M1368" s="5" t="s">
        <v>1576</v>
      </c>
      <c r="N1368" s="5" t="s">
        <v>24</v>
      </c>
      <c r="O1368" s="6">
        <v>35</v>
      </c>
      <c r="P1368" s="6">
        <v>1000</v>
      </c>
      <c r="Q1368" s="6">
        <f t="shared" si="107"/>
        <v>35000</v>
      </c>
      <c r="R1368" s="6">
        <v>650</v>
      </c>
      <c r="S1368" s="6">
        <f t="shared" si="108"/>
        <v>22750</v>
      </c>
      <c r="T1368" s="5" t="s">
        <v>34</v>
      </c>
      <c r="X1368" s="5" t="s">
        <v>1575</v>
      </c>
      <c r="Y1368" s="5" t="s">
        <v>1572</v>
      </c>
      <c r="Z1368" s="5" t="s">
        <v>1576</v>
      </c>
      <c r="AA1368" s="5" t="s">
        <v>24</v>
      </c>
      <c r="AB1368" s="6">
        <v>35</v>
      </c>
      <c r="AC1368" s="6">
        <v>1000</v>
      </c>
      <c r="AD1368" s="6">
        <f t="shared" si="109"/>
        <v>35000</v>
      </c>
      <c r="AE1368" s="6">
        <v>650</v>
      </c>
      <c r="AF1368" s="6">
        <f t="shared" si="110"/>
        <v>22750</v>
      </c>
    </row>
    <row r="1369" spans="1:32" x14ac:dyDescent="0.2">
      <c r="A1369" s="1">
        <v>2235</v>
      </c>
      <c r="B1369" s="4" t="s">
        <v>90</v>
      </c>
      <c r="C1369" s="4">
        <v>46006</v>
      </c>
      <c r="D1369" s="5" t="s">
        <v>564</v>
      </c>
      <c r="E1369" s="5" t="s">
        <v>1577</v>
      </c>
      <c r="F1369" s="5" t="s">
        <v>1578</v>
      </c>
      <c r="G1369" s="5" t="s">
        <v>1578</v>
      </c>
      <c r="H1369" s="5">
        <f t="shared" si="111"/>
        <v>51</v>
      </c>
      <c r="I1369" s="5"/>
      <c r="J1369" s="5" t="s">
        <v>1579</v>
      </c>
      <c r="K1369" s="5" t="s">
        <v>1579</v>
      </c>
      <c r="L1369" s="5" t="s">
        <v>1572</v>
      </c>
      <c r="M1369" s="5" t="s">
        <v>1579</v>
      </c>
      <c r="N1369" s="5" t="s">
        <v>24</v>
      </c>
      <c r="O1369" s="6">
        <v>8</v>
      </c>
      <c r="P1369" s="6">
        <v>1500</v>
      </c>
      <c r="Q1369" s="6">
        <f t="shared" si="107"/>
        <v>12000</v>
      </c>
      <c r="R1369" s="6">
        <v>800</v>
      </c>
      <c r="S1369" s="6">
        <f t="shared" si="108"/>
        <v>6400</v>
      </c>
      <c r="T1369" s="5" t="s">
        <v>34</v>
      </c>
      <c r="X1369" s="5" t="s">
        <v>1578</v>
      </c>
      <c r="Y1369" s="5" t="s">
        <v>1572</v>
      </c>
      <c r="Z1369" s="5" t="s">
        <v>1579</v>
      </c>
      <c r="AA1369" s="5" t="s">
        <v>24</v>
      </c>
      <c r="AB1369" s="6">
        <v>8</v>
      </c>
      <c r="AC1369" s="6">
        <v>1500</v>
      </c>
      <c r="AD1369" s="6">
        <f t="shared" si="109"/>
        <v>12000</v>
      </c>
      <c r="AE1369" s="6">
        <v>800</v>
      </c>
      <c r="AF1369" s="6">
        <f t="shared" si="110"/>
        <v>6400</v>
      </c>
    </row>
    <row r="1370" spans="1:32" x14ac:dyDescent="0.2">
      <c r="A1370" s="1">
        <v>2244</v>
      </c>
      <c r="B1370" s="4" t="s">
        <v>90</v>
      </c>
      <c r="C1370" s="4">
        <v>46006</v>
      </c>
      <c r="D1370" s="5" t="s">
        <v>149</v>
      </c>
      <c r="E1370" s="5" t="s">
        <v>1580</v>
      </c>
      <c r="F1370" s="5" t="s">
        <v>1581</v>
      </c>
      <c r="G1370" s="5" t="s">
        <v>1581</v>
      </c>
      <c r="H1370" s="5">
        <f t="shared" si="111"/>
        <v>42</v>
      </c>
      <c r="I1370" s="5"/>
      <c r="J1370" s="5" t="s">
        <v>1582</v>
      </c>
      <c r="K1370" s="5" t="s">
        <v>1582</v>
      </c>
      <c r="L1370" s="5" t="s">
        <v>1572</v>
      </c>
      <c r="M1370" s="5" t="s">
        <v>1582</v>
      </c>
      <c r="N1370" s="5" t="s">
        <v>24</v>
      </c>
      <c r="O1370" s="6">
        <v>16</v>
      </c>
      <c r="P1370" s="6">
        <v>1500</v>
      </c>
      <c r="Q1370" s="6">
        <f t="shared" si="107"/>
        <v>24000</v>
      </c>
      <c r="R1370" s="6">
        <v>550</v>
      </c>
      <c r="S1370" s="6">
        <f t="shared" si="108"/>
        <v>8800</v>
      </c>
      <c r="T1370" s="5" t="s">
        <v>34</v>
      </c>
      <c r="X1370" s="5" t="s">
        <v>1581</v>
      </c>
      <c r="Y1370" s="5" t="s">
        <v>1572</v>
      </c>
      <c r="Z1370" s="5" t="s">
        <v>1582</v>
      </c>
      <c r="AA1370" s="5" t="s">
        <v>24</v>
      </c>
      <c r="AB1370" s="6">
        <v>16</v>
      </c>
      <c r="AC1370" s="6">
        <v>1500</v>
      </c>
      <c r="AD1370" s="6">
        <f t="shared" si="109"/>
        <v>24000</v>
      </c>
      <c r="AE1370" s="6">
        <v>550</v>
      </c>
      <c r="AF1370" s="6">
        <f t="shared" si="110"/>
        <v>8800</v>
      </c>
    </row>
    <row r="1371" spans="1:32" x14ac:dyDescent="0.2">
      <c r="A1371" s="1">
        <v>2282</v>
      </c>
      <c r="B1371" s="4" t="s">
        <v>90</v>
      </c>
      <c r="C1371" s="4">
        <v>46007</v>
      </c>
      <c r="D1371" s="5" t="s">
        <v>183</v>
      </c>
      <c r="E1371" s="5" t="s">
        <v>1580</v>
      </c>
      <c r="F1371" s="5" t="s">
        <v>1581</v>
      </c>
      <c r="G1371" s="5" t="s">
        <v>1581</v>
      </c>
      <c r="H1371" s="5">
        <f t="shared" si="111"/>
        <v>42</v>
      </c>
      <c r="I1371" s="5"/>
      <c r="J1371" s="5" t="s">
        <v>1582</v>
      </c>
      <c r="K1371" s="5" t="s">
        <v>1582</v>
      </c>
      <c r="L1371" s="5" t="s">
        <v>1572</v>
      </c>
      <c r="M1371" s="5" t="s">
        <v>1582</v>
      </c>
      <c r="N1371" s="5" t="s">
        <v>24</v>
      </c>
      <c r="O1371" s="6">
        <v>9</v>
      </c>
      <c r="P1371" s="6">
        <v>1000</v>
      </c>
      <c r="Q1371" s="6">
        <f t="shared" si="107"/>
        <v>9000</v>
      </c>
      <c r="R1371" s="6">
        <v>550</v>
      </c>
      <c r="S1371" s="6">
        <f t="shared" si="108"/>
        <v>4950</v>
      </c>
      <c r="T1371" s="5" t="s">
        <v>34</v>
      </c>
      <c r="X1371" s="5" t="s">
        <v>1581</v>
      </c>
      <c r="Y1371" s="5" t="s">
        <v>1572</v>
      </c>
      <c r="Z1371" s="5" t="s">
        <v>1582</v>
      </c>
      <c r="AA1371" s="5" t="s">
        <v>24</v>
      </c>
      <c r="AB1371" s="6">
        <v>9</v>
      </c>
      <c r="AC1371" s="6">
        <v>1000</v>
      </c>
      <c r="AD1371" s="6">
        <f t="shared" si="109"/>
        <v>9000</v>
      </c>
      <c r="AE1371" s="6">
        <v>550</v>
      </c>
      <c r="AF1371" s="6">
        <f t="shared" si="110"/>
        <v>4950</v>
      </c>
    </row>
    <row r="1372" spans="1:32" x14ac:dyDescent="0.2">
      <c r="A1372" s="1">
        <v>2281</v>
      </c>
      <c r="B1372" s="4" t="s">
        <v>90</v>
      </c>
      <c r="C1372" s="4">
        <v>46007</v>
      </c>
      <c r="D1372" s="5" t="s">
        <v>183</v>
      </c>
      <c r="E1372" s="5" t="s">
        <v>1583</v>
      </c>
      <c r="F1372" s="5" t="s">
        <v>1584</v>
      </c>
      <c r="G1372" s="5" t="s">
        <v>1584</v>
      </c>
      <c r="H1372" s="5">
        <f t="shared" si="111"/>
        <v>50</v>
      </c>
      <c r="I1372" s="5"/>
      <c r="J1372" s="5" t="s">
        <v>1585</v>
      </c>
      <c r="K1372" s="5" t="s">
        <v>1585</v>
      </c>
      <c r="L1372" s="5" t="s">
        <v>1572</v>
      </c>
      <c r="M1372" s="5" t="s">
        <v>1585</v>
      </c>
      <c r="N1372" s="5" t="s">
        <v>24</v>
      </c>
      <c r="O1372" s="6">
        <v>7</v>
      </c>
      <c r="P1372" s="6">
        <v>1000</v>
      </c>
      <c r="Q1372" s="6">
        <f t="shared" si="107"/>
        <v>7000</v>
      </c>
      <c r="R1372" s="6">
        <v>600</v>
      </c>
      <c r="S1372" s="6">
        <f t="shared" si="108"/>
        <v>4200</v>
      </c>
      <c r="T1372" s="5" t="s">
        <v>34</v>
      </c>
      <c r="X1372" s="5" t="s">
        <v>1584</v>
      </c>
      <c r="Y1372" s="5" t="s">
        <v>1572</v>
      </c>
      <c r="Z1372" s="5" t="s">
        <v>1585</v>
      </c>
      <c r="AA1372" s="5" t="s">
        <v>24</v>
      </c>
      <c r="AB1372" s="6">
        <v>7</v>
      </c>
      <c r="AC1372" s="6">
        <v>1000</v>
      </c>
      <c r="AD1372" s="6">
        <f t="shared" si="109"/>
        <v>7000</v>
      </c>
      <c r="AE1372" s="6">
        <v>600</v>
      </c>
      <c r="AF1372" s="6">
        <f t="shared" si="110"/>
        <v>4200</v>
      </c>
    </row>
    <row r="1373" spans="1:32" x14ac:dyDescent="0.2">
      <c r="A1373" s="1">
        <v>2671</v>
      </c>
      <c r="B1373" s="4" t="s">
        <v>452</v>
      </c>
      <c r="C1373" s="4">
        <v>46009</v>
      </c>
      <c r="D1373" s="5" t="s">
        <v>1586</v>
      </c>
      <c r="E1373" s="5" t="s">
        <v>1583</v>
      </c>
      <c r="F1373" s="5" t="s">
        <v>1584</v>
      </c>
      <c r="G1373" s="5" t="s">
        <v>1584</v>
      </c>
      <c r="H1373" s="5">
        <f t="shared" si="111"/>
        <v>50</v>
      </c>
      <c r="I1373" s="5"/>
      <c r="J1373" s="5" t="s">
        <v>1585</v>
      </c>
      <c r="K1373" s="5" t="s">
        <v>1585</v>
      </c>
      <c r="L1373" s="5" t="s">
        <v>1572</v>
      </c>
      <c r="M1373" s="5" t="s">
        <v>1585</v>
      </c>
      <c r="N1373" s="5" t="s">
        <v>24</v>
      </c>
      <c r="O1373" s="6">
        <v>40</v>
      </c>
      <c r="P1373" s="6">
        <v>1000</v>
      </c>
      <c r="Q1373" s="6">
        <f t="shared" si="107"/>
        <v>40000</v>
      </c>
      <c r="R1373" s="6">
        <v>600</v>
      </c>
      <c r="S1373" s="6">
        <f t="shared" si="108"/>
        <v>24000</v>
      </c>
      <c r="T1373" s="5" t="s">
        <v>34</v>
      </c>
      <c r="X1373" s="5" t="s">
        <v>1584</v>
      </c>
      <c r="Y1373" s="5" t="s">
        <v>1572</v>
      </c>
      <c r="Z1373" s="5" t="s">
        <v>1585</v>
      </c>
      <c r="AA1373" s="5" t="s">
        <v>24</v>
      </c>
      <c r="AB1373" s="6">
        <v>40</v>
      </c>
      <c r="AC1373" s="6">
        <v>1000</v>
      </c>
      <c r="AD1373" s="6">
        <f t="shared" si="109"/>
        <v>40000</v>
      </c>
      <c r="AE1373" s="6">
        <v>600</v>
      </c>
      <c r="AF1373" s="6">
        <f t="shared" si="110"/>
        <v>24000</v>
      </c>
    </row>
    <row r="1374" spans="1:32" x14ac:dyDescent="0.2">
      <c r="A1374" s="1">
        <v>463</v>
      </c>
      <c r="B1374" s="4" t="s">
        <v>105</v>
      </c>
      <c r="C1374" s="4">
        <v>45999</v>
      </c>
      <c r="D1374" s="5" t="s">
        <v>151</v>
      </c>
      <c r="E1374" s="5"/>
      <c r="F1374" s="5" t="s">
        <v>1587</v>
      </c>
      <c r="G1374" s="5" t="s">
        <v>1587</v>
      </c>
      <c r="H1374" s="5">
        <f t="shared" si="111"/>
        <v>19</v>
      </c>
      <c r="I1374" s="5"/>
      <c r="J1374" s="5" t="s">
        <v>1588</v>
      </c>
      <c r="K1374" s="5" t="s">
        <v>1588</v>
      </c>
      <c r="L1374" s="5" t="s">
        <v>1589</v>
      </c>
      <c r="M1374" s="5" t="s">
        <v>1588</v>
      </c>
      <c r="N1374" s="5" t="s">
        <v>24</v>
      </c>
      <c r="O1374" s="6">
        <v>9</v>
      </c>
      <c r="P1374" s="6">
        <v>12500</v>
      </c>
      <c r="Q1374" s="6">
        <f t="shared" si="107"/>
        <v>112500</v>
      </c>
      <c r="R1374" s="6"/>
      <c r="S1374" s="6">
        <f t="shared" si="108"/>
        <v>0</v>
      </c>
      <c r="T1374" s="5" t="s">
        <v>25</v>
      </c>
      <c r="X1374" s="5" t="s">
        <v>1587</v>
      </c>
      <c r="Y1374" s="5" t="s">
        <v>1589</v>
      </c>
      <c r="Z1374" s="5" t="s">
        <v>1588</v>
      </c>
      <c r="AA1374" s="5" t="s">
        <v>24</v>
      </c>
      <c r="AB1374" s="6">
        <v>9</v>
      </c>
      <c r="AC1374" s="6">
        <v>12500</v>
      </c>
      <c r="AD1374" s="6">
        <f t="shared" si="109"/>
        <v>112500</v>
      </c>
      <c r="AE1374" s="6"/>
      <c r="AF1374" s="6">
        <f t="shared" si="110"/>
        <v>0</v>
      </c>
    </row>
    <row r="1375" spans="1:32" x14ac:dyDescent="0.2">
      <c r="A1375" s="1">
        <v>2037</v>
      </c>
      <c r="B1375" s="4" t="s">
        <v>83</v>
      </c>
      <c r="C1375" s="4">
        <v>46011</v>
      </c>
      <c r="D1375" s="5" t="s">
        <v>433</v>
      </c>
      <c r="E1375" s="5"/>
      <c r="F1375" s="5" t="s">
        <v>1590</v>
      </c>
      <c r="G1375" s="5" t="s">
        <v>1590</v>
      </c>
      <c r="H1375" s="5">
        <f t="shared" si="111"/>
        <v>19</v>
      </c>
      <c r="I1375" s="5"/>
      <c r="J1375" s="5" t="s">
        <v>1588</v>
      </c>
      <c r="K1375" s="5" t="s">
        <v>1588</v>
      </c>
      <c r="L1375" s="5" t="s">
        <v>1589</v>
      </c>
      <c r="M1375" s="5" t="s">
        <v>1588</v>
      </c>
      <c r="N1375" s="5" t="s">
        <v>24</v>
      </c>
      <c r="O1375" s="6">
        <v>10</v>
      </c>
      <c r="P1375" s="7">
        <v>20000</v>
      </c>
      <c r="Q1375" s="6">
        <f t="shared" si="107"/>
        <v>200000</v>
      </c>
      <c r="R1375" s="7">
        <v>17500</v>
      </c>
      <c r="S1375" s="6">
        <f t="shared" si="108"/>
        <v>175000</v>
      </c>
      <c r="T1375" s="5" t="s">
        <v>25</v>
      </c>
      <c r="X1375" s="5" t="s">
        <v>1590</v>
      </c>
      <c r="Y1375" s="5" t="s">
        <v>1589</v>
      </c>
      <c r="Z1375" s="5" t="s">
        <v>1588</v>
      </c>
      <c r="AA1375" s="5" t="s">
        <v>24</v>
      </c>
      <c r="AB1375" s="6">
        <v>10</v>
      </c>
      <c r="AC1375" s="7">
        <v>20000</v>
      </c>
      <c r="AD1375" s="6">
        <f t="shared" si="109"/>
        <v>200000</v>
      </c>
      <c r="AE1375" s="7">
        <v>17500</v>
      </c>
      <c r="AF1375" s="6">
        <f t="shared" si="110"/>
        <v>175000</v>
      </c>
    </row>
    <row r="1376" spans="1:32" x14ac:dyDescent="0.2">
      <c r="A1376" s="1">
        <v>2032</v>
      </c>
      <c r="B1376" s="4" t="s">
        <v>83</v>
      </c>
      <c r="C1376" s="4">
        <v>46011</v>
      </c>
      <c r="D1376" s="5" t="s">
        <v>106</v>
      </c>
      <c r="E1376" s="5"/>
      <c r="F1376" s="5" t="s">
        <v>1591</v>
      </c>
      <c r="G1376" s="5" t="s">
        <v>1591</v>
      </c>
      <c r="H1376" s="5">
        <f t="shared" si="111"/>
        <v>20</v>
      </c>
      <c r="I1376" s="5"/>
      <c r="J1376" s="5" t="s">
        <v>1588</v>
      </c>
      <c r="K1376" s="5" t="s">
        <v>1588</v>
      </c>
      <c r="L1376" s="5" t="s">
        <v>1589</v>
      </c>
      <c r="M1376" s="5" t="s">
        <v>1588</v>
      </c>
      <c r="N1376" s="5" t="s">
        <v>24</v>
      </c>
      <c r="O1376" s="6">
        <v>6</v>
      </c>
      <c r="P1376" s="7">
        <v>10000</v>
      </c>
      <c r="Q1376" s="6">
        <f t="shared" si="107"/>
        <v>60000</v>
      </c>
      <c r="R1376" s="7"/>
      <c r="S1376" s="6">
        <f t="shared" si="108"/>
        <v>0</v>
      </c>
      <c r="T1376" s="5" t="s">
        <v>25</v>
      </c>
      <c r="X1376" s="5" t="s">
        <v>1591</v>
      </c>
      <c r="Y1376" s="5" t="s">
        <v>1589</v>
      </c>
      <c r="Z1376" s="5" t="s">
        <v>1588</v>
      </c>
      <c r="AA1376" s="5" t="s">
        <v>24</v>
      </c>
      <c r="AB1376" s="6">
        <v>6</v>
      </c>
      <c r="AC1376" s="7">
        <v>10000</v>
      </c>
      <c r="AD1376" s="6">
        <f t="shared" si="109"/>
        <v>60000</v>
      </c>
      <c r="AE1376" s="7"/>
      <c r="AF1376" s="6">
        <f t="shared" si="110"/>
        <v>0</v>
      </c>
    </row>
    <row r="1377" spans="1:32" x14ac:dyDescent="0.2">
      <c r="A1377" s="1">
        <v>2634</v>
      </c>
      <c r="B1377" s="4" t="s">
        <v>452</v>
      </c>
      <c r="C1377" s="4">
        <v>46009</v>
      </c>
      <c r="D1377" s="5" t="s">
        <v>110</v>
      </c>
      <c r="E1377" s="5" t="s">
        <v>1592</v>
      </c>
      <c r="F1377" s="5" t="s">
        <v>1593</v>
      </c>
      <c r="G1377" s="5" t="s">
        <v>1593</v>
      </c>
      <c r="H1377" s="5">
        <f t="shared" si="111"/>
        <v>27</v>
      </c>
      <c r="I1377" s="5"/>
      <c r="J1377" s="5" t="s">
        <v>1594</v>
      </c>
      <c r="K1377" s="5" t="s">
        <v>1594</v>
      </c>
      <c r="L1377" s="5" t="s">
        <v>1172</v>
      </c>
      <c r="M1377" s="5" t="s">
        <v>1594</v>
      </c>
      <c r="N1377" s="5" t="s">
        <v>24</v>
      </c>
      <c r="O1377" s="6">
        <v>1</v>
      </c>
      <c r="P1377" s="6">
        <v>1000</v>
      </c>
      <c r="Q1377" s="6">
        <f t="shared" si="107"/>
        <v>1000</v>
      </c>
      <c r="R1377" s="6">
        <v>500</v>
      </c>
      <c r="S1377" s="6">
        <f t="shared" si="108"/>
        <v>500</v>
      </c>
      <c r="T1377" s="5" t="s">
        <v>34</v>
      </c>
      <c r="X1377" s="5" t="s">
        <v>1593</v>
      </c>
      <c r="Y1377" s="5" t="s">
        <v>1172</v>
      </c>
      <c r="Z1377" s="5" t="s">
        <v>1594</v>
      </c>
      <c r="AA1377" s="5" t="s">
        <v>24</v>
      </c>
      <c r="AB1377" s="6">
        <v>1</v>
      </c>
      <c r="AC1377" s="6">
        <v>1000</v>
      </c>
      <c r="AD1377" s="6">
        <f t="shared" si="109"/>
        <v>1000</v>
      </c>
      <c r="AE1377" s="6">
        <v>500</v>
      </c>
      <c r="AF1377" s="6">
        <f t="shared" si="110"/>
        <v>500</v>
      </c>
    </row>
    <row r="1378" spans="1:32" x14ac:dyDescent="0.2">
      <c r="A1378" s="1">
        <v>2689</v>
      </c>
      <c r="B1378" s="4" t="s">
        <v>192</v>
      </c>
      <c r="C1378" s="4">
        <v>46009</v>
      </c>
      <c r="D1378" s="5" t="s">
        <v>238</v>
      </c>
      <c r="E1378" s="5" t="s">
        <v>1592</v>
      </c>
      <c r="F1378" s="5" t="s">
        <v>1593</v>
      </c>
      <c r="G1378" s="5" t="s">
        <v>1593</v>
      </c>
      <c r="H1378" s="5">
        <f t="shared" si="111"/>
        <v>27</v>
      </c>
      <c r="I1378" s="5"/>
      <c r="J1378" s="5" t="s">
        <v>1594</v>
      </c>
      <c r="K1378" s="5" t="s">
        <v>1594</v>
      </c>
      <c r="L1378" s="5" t="s">
        <v>1172</v>
      </c>
      <c r="M1378" s="5" t="s">
        <v>1594</v>
      </c>
      <c r="N1378" s="5" t="s">
        <v>24</v>
      </c>
      <c r="O1378" s="6">
        <v>22</v>
      </c>
      <c r="P1378" s="6">
        <v>1000</v>
      </c>
      <c r="Q1378" s="6">
        <f t="shared" si="107"/>
        <v>22000</v>
      </c>
      <c r="R1378" s="6">
        <v>500</v>
      </c>
      <c r="S1378" s="6">
        <f t="shared" si="108"/>
        <v>11000</v>
      </c>
      <c r="T1378" s="5" t="s">
        <v>34</v>
      </c>
      <c r="X1378" s="5" t="s">
        <v>1593</v>
      </c>
      <c r="Y1378" s="5" t="s">
        <v>1172</v>
      </c>
      <c r="Z1378" s="5" t="s">
        <v>1594</v>
      </c>
      <c r="AA1378" s="5" t="s">
        <v>24</v>
      </c>
      <c r="AB1378" s="6">
        <v>22</v>
      </c>
      <c r="AC1378" s="6">
        <v>1000</v>
      </c>
      <c r="AD1378" s="6">
        <f t="shared" si="109"/>
        <v>22000</v>
      </c>
      <c r="AE1378" s="6">
        <v>500</v>
      </c>
      <c r="AF1378" s="6">
        <f t="shared" si="110"/>
        <v>11000</v>
      </c>
    </row>
    <row r="1379" spans="1:32" x14ac:dyDescent="0.2">
      <c r="A1379" s="1">
        <v>2630</v>
      </c>
      <c r="B1379" s="4" t="s">
        <v>452</v>
      </c>
      <c r="C1379" s="4">
        <v>46009</v>
      </c>
      <c r="D1379" s="5" t="s">
        <v>618</v>
      </c>
      <c r="E1379" s="5" t="s">
        <v>1595</v>
      </c>
      <c r="F1379" s="5" t="s">
        <v>1596</v>
      </c>
      <c r="G1379" s="5" t="s">
        <v>1597</v>
      </c>
      <c r="H1379" s="5">
        <f t="shared" si="111"/>
        <v>40</v>
      </c>
      <c r="I1379" s="5"/>
      <c r="J1379" s="5" t="s">
        <v>1598</v>
      </c>
      <c r="K1379" s="5" t="s">
        <v>1598</v>
      </c>
      <c r="L1379" s="5" t="s">
        <v>1599</v>
      </c>
      <c r="M1379" s="5" t="s">
        <v>1598</v>
      </c>
      <c r="N1379" s="5" t="s">
        <v>24</v>
      </c>
      <c r="O1379" s="6">
        <v>12</v>
      </c>
      <c r="P1379" s="6">
        <v>3000</v>
      </c>
      <c r="Q1379" s="6">
        <f t="shared" si="107"/>
        <v>36000</v>
      </c>
      <c r="R1379" s="6">
        <v>2000</v>
      </c>
      <c r="S1379" s="6">
        <f t="shared" si="108"/>
        <v>24000</v>
      </c>
      <c r="T1379" s="5" t="s">
        <v>34</v>
      </c>
      <c r="X1379" s="5" t="s">
        <v>1597</v>
      </c>
      <c r="Y1379" s="5" t="s">
        <v>1599</v>
      </c>
      <c r="Z1379" s="5" t="s">
        <v>1598</v>
      </c>
      <c r="AA1379" s="5" t="s">
        <v>24</v>
      </c>
      <c r="AB1379" s="6">
        <v>12</v>
      </c>
      <c r="AC1379" s="6">
        <v>3000</v>
      </c>
      <c r="AD1379" s="6">
        <f t="shared" si="109"/>
        <v>36000</v>
      </c>
      <c r="AE1379" s="6">
        <v>2000</v>
      </c>
      <c r="AF1379" s="6">
        <f t="shared" si="110"/>
        <v>24000</v>
      </c>
    </row>
    <row r="1380" spans="1:32" x14ac:dyDescent="0.2">
      <c r="A1380" s="1">
        <v>2652</v>
      </c>
      <c r="B1380" s="4" t="s">
        <v>452</v>
      </c>
      <c r="C1380" s="4">
        <v>46009</v>
      </c>
      <c r="D1380" s="5" t="s">
        <v>106</v>
      </c>
      <c r="E1380" s="5" t="s">
        <v>1595</v>
      </c>
      <c r="F1380" s="5" t="s">
        <v>1596</v>
      </c>
      <c r="G1380" s="5" t="s">
        <v>1597</v>
      </c>
      <c r="H1380" s="5">
        <f t="shared" si="111"/>
        <v>40</v>
      </c>
      <c r="I1380" s="5"/>
      <c r="J1380" s="5" t="s">
        <v>1598</v>
      </c>
      <c r="K1380" s="5" t="s">
        <v>1598</v>
      </c>
      <c r="L1380" s="5" t="s">
        <v>1599</v>
      </c>
      <c r="M1380" s="5" t="s">
        <v>1598</v>
      </c>
      <c r="N1380" s="5" t="s">
        <v>24</v>
      </c>
      <c r="O1380" s="6">
        <v>12</v>
      </c>
      <c r="P1380" s="6">
        <v>3000</v>
      </c>
      <c r="Q1380" s="6">
        <f t="shared" si="107"/>
        <v>36000</v>
      </c>
      <c r="R1380" s="6">
        <v>2000</v>
      </c>
      <c r="S1380" s="6">
        <f t="shared" si="108"/>
        <v>24000</v>
      </c>
      <c r="T1380" s="5" t="s">
        <v>34</v>
      </c>
      <c r="X1380" s="5" t="s">
        <v>1597</v>
      </c>
      <c r="Y1380" s="5" t="s">
        <v>1599</v>
      </c>
      <c r="Z1380" s="5" t="s">
        <v>1598</v>
      </c>
      <c r="AA1380" s="5" t="s">
        <v>24</v>
      </c>
      <c r="AB1380" s="6">
        <v>12</v>
      </c>
      <c r="AC1380" s="6">
        <v>3000</v>
      </c>
      <c r="AD1380" s="6">
        <f t="shared" si="109"/>
        <v>36000</v>
      </c>
      <c r="AE1380" s="6">
        <v>2000</v>
      </c>
      <c r="AF1380" s="6">
        <f t="shared" si="110"/>
        <v>24000</v>
      </c>
    </row>
    <row r="1381" spans="1:32" x14ac:dyDescent="0.2">
      <c r="A1381" s="1">
        <v>2411</v>
      </c>
      <c r="B1381" s="4" t="s">
        <v>38</v>
      </c>
      <c r="C1381" s="4">
        <v>46007</v>
      </c>
      <c r="D1381" s="5" t="s">
        <v>143</v>
      </c>
      <c r="E1381" s="5" t="s">
        <v>1600</v>
      </c>
      <c r="F1381" s="5" t="s">
        <v>1601</v>
      </c>
      <c r="G1381" s="5" t="s">
        <v>1602</v>
      </c>
      <c r="H1381" s="5">
        <f t="shared" si="111"/>
        <v>35</v>
      </c>
      <c r="I1381" s="5"/>
      <c r="J1381" s="5" t="s">
        <v>1598</v>
      </c>
      <c r="K1381" s="5" t="s">
        <v>1598</v>
      </c>
      <c r="L1381" s="5" t="s">
        <v>1599</v>
      </c>
      <c r="M1381" s="5" t="s">
        <v>1598</v>
      </c>
      <c r="N1381" s="5" t="s">
        <v>24</v>
      </c>
      <c r="O1381" s="6">
        <v>1</v>
      </c>
      <c r="P1381" s="6">
        <v>7500</v>
      </c>
      <c r="Q1381" s="6">
        <f t="shared" si="107"/>
        <v>7500</v>
      </c>
      <c r="R1381" s="6">
        <v>5500</v>
      </c>
      <c r="S1381" s="6">
        <f t="shared" si="108"/>
        <v>5500</v>
      </c>
      <c r="T1381" s="5" t="s">
        <v>34</v>
      </c>
      <c r="X1381" s="5" t="s">
        <v>1602</v>
      </c>
      <c r="Y1381" s="5" t="s">
        <v>1599</v>
      </c>
      <c r="Z1381" s="5" t="s">
        <v>1598</v>
      </c>
      <c r="AA1381" s="5" t="s">
        <v>24</v>
      </c>
      <c r="AB1381" s="6">
        <v>1</v>
      </c>
      <c r="AC1381" s="6">
        <v>7500</v>
      </c>
      <c r="AD1381" s="6">
        <f t="shared" si="109"/>
        <v>7500</v>
      </c>
      <c r="AE1381" s="6">
        <v>5500</v>
      </c>
      <c r="AF1381" s="6">
        <f t="shared" si="110"/>
        <v>5500</v>
      </c>
    </row>
    <row r="1382" spans="1:32" x14ac:dyDescent="0.2">
      <c r="A1382" s="1">
        <v>2659</v>
      </c>
      <c r="B1382" s="4" t="s">
        <v>452</v>
      </c>
      <c r="C1382" s="4">
        <v>46009</v>
      </c>
      <c r="D1382" s="5" t="s">
        <v>433</v>
      </c>
      <c r="E1382" s="5" t="s">
        <v>1600</v>
      </c>
      <c r="F1382" s="5" t="s">
        <v>1601</v>
      </c>
      <c r="G1382" s="5" t="s">
        <v>1602</v>
      </c>
      <c r="H1382" s="5">
        <f t="shared" si="111"/>
        <v>35</v>
      </c>
      <c r="I1382" s="5"/>
      <c r="J1382" s="5" t="s">
        <v>1598</v>
      </c>
      <c r="K1382" s="5" t="s">
        <v>1598</v>
      </c>
      <c r="L1382" s="5" t="s">
        <v>1599</v>
      </c>
      <c r="M1382" s="5" t="s">
        <v>1598</v>
      </c>
      <c r="N1382" s="5" t="s">
        <v>24</v>
      </c>
      <c r="O1382" s="6">
        <v>1</v>
      </c>
      <c r="P1382" s="6">
        <v>7500</v>
      </c>
      <c r="Q1382" s="6">
        <f t="shared" si="107"/>
        <v>7500</v>
      </c>
      <c r="R1382" s="6" t="s">
        <v>25</v>
      </c>
      <c r="S1382" s="6">
        <f t="shared" si="108"/>
        <v>0</v>
      </c>
      <c r="T1382" s="5" t="s">
        <v>34</v>
      </c>
      <c r="X1382" s="5" t="s">
        <v>1602</v>
      </c>
      <c r="Y1382" s="5" t="s">
        <v>1599</v>
      </c>
      <c r="Z1382" s="5" t="s">
        <v>1598</v>
      </c>
      <c r="AA1382" s="5" t="s">
        <v>24</v>
      </c>
      <c r="AB1382" s="6">
        <v>1</v>
      </c>
      <c r="AC1382" s="6">
        <v>7500</v>
      </c>
      <c r="AD1382" s="6">
        <f t="shared" si="109"/>
        <v>7500</v>
      </c>
      <c r="AE1382" s="6" t="s">
        <v>25</v>
      </c>
      <c r="AF1382" s="6">
        <f t="shared" si="110"/>
        <v>0</v>
      </c>
    </row>
    <row r="1383" spans="1:32" x14ac:dyDescent="0.2">
      <c r="A1383" s="1">
        <v>2528</v>
      </c>
      <c r="B1383" s="5" t="s">
        <v>26</v>
      </c>
      <c r="C1383" s="4">
        <v>46009</v>
      </c>
      <c r="D1383" s="5" t="s">
        <v>27</v>
      </c>
      <c r="E1383" s="5" t="s">
        <v>1603</v>
      </c>
      <c r="F1383" s="5" t="s">
        <v>1604</v>
      </c>
      <c r="G1383" s="5" t="s">
        <v>1605</v>
      </c>
      <c r="H1383" s="5">
        <f t="shared" si="111"/>
        <v>24</v>
      </c>
      <c r="I1383" s="5"/>
      <c r="J1383" s="5" t="s">
        <v>1606</v>
      </c>
      <c r="K1383" s="5" t="s">
        <v>1606</v>
      </c>
      <c r="L1383" s="5" t="s">
        <v>693</v>
      </c>
      <c r="M1383" s="5" t="s">
        <v>34</v>
      </c>
      <c r="N1383" s="5" t="s">
        <v>24</v>
      </c>
      <c r="O1383" s="6">
        <v>2</v>
      </c>
      <c r="P1383" s="6">
        <v>10000</v>
      </c>
      <c r="Q1383" s="6">
        <f t="shared" si="107"/>
        <v>20000</v>
      </c>
      <c r="R1383" s="6">
        <v>8500</v>
      </c>
      <c r="S1383" s="6">
        <f t="shared" si="108"/>
        <v>17000</v>
      </c>
      <c r="T1383" s="5" t="s">
        <v>34</v>
      </c>
      <c r="X1383" s="5" t="s">
        <v>1605</v>
      </c>
      <c r="Y1383" s="5" t="s">
        <v>693</v>
      </c>
      <c r="Z1383" s="5" t="s">
        <v>34</v>
      </c>
      <c r="AA1383" s="5" t="s">
        <v>24</v>
      </c>
      <c r="AB1383" s="6">
        <v>2</v>
      </c>
      <c r="AC1383" s="6">
        <v>10000</v>
      </c>
      <c r="AD1383" s="6">
        <f t="shared" si="109"/>
        <v>20000</v>
      </c>
      <c r="AE1383" s="6">
        <v>8500</v>
      </c>
      <c r="AF1383" s="6">
        <f t="shared" si="110"/>
        <v>17000</v>
      </c>
    </row>
    <row r="1384" spans="1:32" x14ac:dyDescent="0.2">
      <c r="A1384" s="1">
        <v>2597</v>
      </c>
      <c r="B1384" s="4" t="s">
        <v>46</v>
      </c>
      <c r="C1384" s="4">
        <v>46009</v>
      </c>
      <c r="D1384" s="5" t="s">
        <v>921</v>
      </c>
      <c r="E1384" s="5" t="s">
        <v>1607</v>
      </c>
      <c r="F1384" s="5" t="s">
        <v>1608</v>
      </c>
      <c r="G1384" s="5" t="s">
        <v>1609</v>
      </c>
      <c r="H1384" s="5">
        <f t="shared" si="111"/>
        <v>33</v>
      </c>
      <c r="I1384" s="5"/>
      <c r="J1384" s="5" t="s">
        <v>1606</v>
      </c>
      <c r="K1384" s="5" t="s">
        <v>1606</v>
      </c>
      <c r="L1384" s="5" t="s">
        <v>693</v>
      </c>
      <c r="M1384" s="5" t="s">
        <v>34</v>
      </c>
      <c r="N1384" s="5" t="s">
        <v>24</v>
      </c>
      <c r="O1384" s="6">
        <v>5</v>
      </c>
      <c r="P1384" s="6">
        <v>12000</v>
      </c>
      <c r="Q1384" s="6">
        <f t="shared" si="107"/>
        <v>60000</v>
      </c>
      <c r="R1384" s="6">
        <v>10500</v>
      </c>
      <c r="S1384" s="6">
        <f t="shared" si="108"/>
        <v>52500</v>
      </c>
      <c r="T1384" s="5" t="s">
        <v>34</v>
      </c>
      <c r="X1384" s="5" t="s">
        <v>1609</v>
      </c>
      <c r="Y1384" s="5" t="s">
        <v>693</v>
      </c>
      <c r="Z1384" s="5" t="s">
        <v>34</v>
      </c>
      <c r="AA1384" s="5" t="s">
        <v>24</v>
      </c>
      <c r="AB1384" s="6">
        <v>5</v>
      </c>
      <c r="AC1384" s="6">
        <v>12000</v>
      </c>
      <c r="AD1384" s="6">
        <f t="shared" si="109"/>
        <v>60000</v>
      </c>
      <c r="AE1384" s="6">
        <v>10500</v>
      </c>
      <c r="AF1384" s="6">
        <f t="shared" si="110"/>
        <v>52500</v>
      </c>
    </row>
    <row r="1385" spans="1:32" x14ac:dyDescent="0.2">
      <c r="A1385" s="1">
        <v>2529</v>
      </c>
      <c r="B1385" s="5" t="s">
        <v>26</v>
      </c>
      <c r="C1385" s="4">
        <v>46009</v>
      </c>
      <c r="D1385" s="5" t="s">
        <v>27</v>
      </c>
      <c r="E1385" s="5" t="s">
        <v>1610</v>
      </c>
      <c r="F1385" s="5" t="s">
        <v>1611</v>
      </c>
      <c r="G1385" s="5" t="s">
        <v>1612</v>
      </c>
      <c r="H1385" s="5">
        <f t="shared" si="111"/>
        <v>28</v>
      </c>
      <c r="I1385" s="5"/>
      <c r="J1385" s="5" t="s">
        <v>1606</v>
      </c>
      <c r="K1385" s="5" t="s">
        <v>1606</v>
      </c>
      <c r="L1385" s="5" t="s">
        <v>693</v>
      </c>
      <c r="M1385" s="5" t="s">
        <v>34</v>
      </c>
      <c r="N1385" s="5" t="s">
        <v>24</v>
      </c>
      <c r="O1385" s="6">
        <v>12</v>
      </c>
      <c r="P1385" s="6">
        <v>7000</v>
      </c>
      <c r="Q1385" s="6">
        <f t="shared" si="107"/>
        <v>84000</v>
      </c>
      <c r="R1385" s="6">
        <v>4500</v>
      </c>
      <c r="S1385" s="6">
        <f t="shared" si="108"/>
        <v>54000</v>
      </c>
      <c r="T1385" s="5" t="s">
        <v>34</v>
      </c>
      <c r="X1385" s="5" t="s">
        <v>1612</v>
      </c>
      <c r="Y1385" s="5" t="s">
        <v>693</v>
      </c>
      <c r="Z1385" s="5" t="s">
        <v>34</v>
      </c>
      <c r="AA1385" s="5" t="s">
        <v>24</v>
      </c>
      <c r="AB1385" s="6">
        <v>12</v>
      </c>
      <c r="AC1385" s="6">
        <v>7000</v>
      </c>
      <c r="AD1385" s="6">
        <f t="shared" si="109"/>
        <v>84000</v>
      </c>
      <c r="AE1385" s="6">
        <v>4500</v>
      </c>
      <c r="AF1385" s="6">
        <f t="shared" si="110"/>
        <v>54000</v>
      </c>
    </row>
    <row r="1386" spans="1:32" x14ac:dyDescent="0.2">
      <c r="A1386" s="1">
        <v>2262</v>
      </c>
      <c r="B1386" s="4" t="s">
        <v>90</v>
      </c>
      <c r="C1386" s="4">
        <v>46006</v>
      </c>
      <c r="D1386" s="5" t="s">
        <v>686</v>
      </c>
      <c r="E1386" s="5" t="s">
        <v>1613</v>
      </c>
      <c r="F1386" s="5" t="s">
        <v>1614</v>
      </c>
      <c r="G1386" s="5" t="s">
        <v>1615</v>
      </c>
      <c r="H1386" s="5">
        <f t="shared" si="111"/>
        <v>22</v>
      </c>
      <c r="I1386" s="5"/>
      <c r="J1386" s="5" t="s">
        <v>1616</v>
      </c>
      <c r="K1386" s="5" t="s">
        <v>1616</v>
      </c>
      <c r="L1386" s="5" t="s">
        <v>1617</v>
      </c>
      <c r="M1386" s="5" t="s">
        <v>1616</v>
      </c>
      <c r="N1386" s="5" t="s">
        <v>24</v>
      </c>
      <c r="O1386" s="6">
        <v>1</v>
      </c>
      <c r="P1386" s="6">
        <v>2000</v>
      </c>
      <c r="Q1386" s="6">
        <f t="shared" si="107"/>
        <v>2000</v>
      </c>
      <c r="R1386" s="6">
        <v>3500</v>
      </c>
      <c r="S1386" s="6">
        <f t="shared" si="108"/>
        <v>3500</v>
      </c>
      <c r="T1386" s="5" t="s">
        <v>34</v>
      </c>
      <c r="X1386" s="5" t="s">
        <v>1615</v>
      </c>
      <c r="Y1386" s="5" t="s">
        <v>1617</v>
      </c>
      <c r="Z1386" s="5" t="s">
        <v>1616</v>
      </c>
      <c r="AA1386" s="5" t="s">
        <v>24</v>
      </c>
      <c r="AB1386" s="6">
        <v>1</v>
      </c>
      <c r="AC1386" s="6">
        <v>2000</v>
      </c>
      <c r="AD1386" s="6">
        <f t="shared" si="109"/>
        <v>2000</v>
      </c>
      <c r="AE1386" s="6">
        <v>3500</v>
      </c>
      <c r="AF1386" s="6">
        <f t="shared" si="110"/>
        <v>3500</v>
      </c>
    </row>
    <row r="1387" spans="1:32" x14ac:dyDescent="0.2">
      <c r="A1387" s="1">
        <v>2226</v>
      </c>
      <c r="B1387" s="4" t="s">
        <v>90</v>
      </c>
      <c r="C1387" s="4">
        <v>46006</v>
      </c>
      <c r="D1387" s="5" t="s">
        <v>307</v>
      </c>
      <c r="E1387" s="5" t="s">
        <v>1613</v>
      </c>
      <c r="F1387" s="5" t="s">
        <v>1618</v>
      </c>
      <c r="G1387" s="5" t="s">
        <v>1619</v>
      </c>
      <c r="H1387" s="5">
        <f t="shared" si="111"/>
        <v>22</v>
      </c>
      <c r="I1387" s="5"/>
      <c r="J1387" s="5" t="s">
        <v>1616</v>
      </c>
      <c r="K1387" s="5" t="s">
        <v>1616</v>
      </c>
      <c r="L1387" s="5" t="s">
        <v>1617</v>
      </c>
      <c r="M1387" s="5" t="s">
        <v>1616</v>
      </c>
      <c r="N1387" s="5" t="s">
        <v>761</v>
      </c>
      <c r="O1387" s="6">
        <v>1</v>
      </c>
      <c r="P1387" s="6">
        <v>5000</v>
      </c>
      <c r="Q1387" s="6">
        <f t="shared" si="107"/>
        <v>5000</v>
      </c>
      <c r="R1387" s="6">
        <v>3500</v>
      </c>
      <c r="S1387" s="6">
        <f t="shared" si="108"/>
        <v>3500</v>
      </c>
      <c r="T1387" s="5" t="s">
        <v>34</v>
      </c>
      <c r="X1387" s="5" t="s">
        <v>1619</v>
      </c>
      <c r="Y1387" s="5" t="s">
        <v>1617</v>
      </c>
      <c r="Z1387" s="5" t="s">
        <v>1616</v>
      </c>
      <c r="AA1387" s="5" t="s">
        <v>761</v>
      </c>
      <c r="AB1387" s="6">
        <v>1</v>
      </c>
      <c r="AC1387" s="6">
        <v>5000</v>
      </c>
      <c r="AD1387" s="6">
        <f t="shared" si="109"/>
        <v>5000</v>
      </c>
      <c r="AE1387" s="6">
        <v>3500</v>
      </c>
      <c r="AF1387" s="6">
        <f t="shared" si="110"/>
        <v>3500</v>
      </c>
    </row>
    <row r="1388" spans="1:32" x14ac:dyDescent="0.2">
      <c r="A1388" s="1">
        <v>2249</v>
      </c>
      <c r="B1388" s="4" t="s">
        <v>90</v>
      </c>
      <c r="C1388" s="4">
        <v>46006</v>
      </c>
      <c r="D1388" s="5" t="s">
        <v>321</v>
      </c>
      <c r="E1388" s="5" t="s">
        <v>1613</v>
      </c>
      <c r="F1388" s="5" t="s">
        <v>1618</v>
      </c>
      <c r="G1388" s="5" t="s">
        <v>1619</v>
      </c>
      <c r="H1388" s="5">
        <f t="shared" si="111"/>
        <v>22</v>
      </c>
      <c r="I1388" s="5"/>
      <c r="J1388" s="5" t="s">
        <v>1616</v>
      </c>
      <c r="K1388" s="5" t="s">
        <v>1616</v>
      </c>
      <c r="L1388" s="5" t="s">
        <v>1617</v>
      </c>
      <c r="M1388" s="5" t="s">
        <v>1616</v>
      </c>
      <c r="N1388" s="5" t="s">
        <v>24</v>
      </c>
      <c r="O1388" s="6">
        <v>1</v>
      </c>
      <c r="P1388" s="6">
        <v>5000</v>
      </c>
      <c r="Q1388" s="6">
        <f t="shared" si="107"/>
        <v>5000</v>
      </c>
      <c r="R1388" s="6">
        <v>3500</v>
      </c>
      <c r="S1388" s="6">
        <f t="shared" si="108"/>
        <v>3500</v>
      </c>
      <c r="T1388" s="5" t="s">
        <v>34</v>
      </c>
      <c r="X1388" s="5" t="s">
        <v>1619</v>
      </c>
      <c r="Y1388" s="5" t="s">
        <v>1617</v>
      </c>
      <c r="Z1388" s="5" t="s">
        <v>1616</v>
      </c>
      <c r="AA1388" s="5" t="s">
        <v>24</v>
      </c>
      <c r="AB1388" s="6">
        <v>1</v>
      </c>
      <c r="AC1388" s="6">
        <v>5000</v>
      </c>
      <c r="AD1388" s="6">
        <f t="shared" si="109"/>
        <v>5000</v>
      </c>
      <c r="AE1388" s="6">
        <v>3500</v>
      </c>
      <c r="AF1388" s="6">
        <f t="shared" si="110"/>
        <v>3500</v>
      </c>
    </row>
    <row r="1389" spans="1:32" x14ac:dyDescent="0.2">
      <c r="A1389" s="1">
        <v>2387</v>
      </c>
      <c r="B1389" s="4" t="s">
        <v>38</v>
      </c>
      <c r="C1389" s="4">
        <v>46007</v>
      </c>
      <c r="D1389" s="5" t="s">
        <v>376</v>
      </c>
      <c r="E1389" s="5" t="s">
        <v>1613</v>
      </c>
      <c r="F1389" s="5" t="s">
        <v>1618</v>
      </c>
      <c r="G1389" s="5" t="s">
        <v>1619</v>
      </c>
      <c r="H1389" s="5">
        <f t="shared" si="111"/>
        <v>22</v>
      </c>
      <c r="I1389" s="5"/>
      <c r="J1389" s="5" t="s">
        <v>1616</v>
      </c>
      <c r="K1389" s="5" t="s">
        <v>1616</v>
      </c>
      <c r="L1389" s="5" t="s">
        <v>1617</v>
      </c>
      <c r="M1389" s="5" t="s">
        <v>1616</v>
      </c>
      <c r="N1389" s="5" t="s">
        <v>761</v>
      </c>
      <c r="O1389" s="6">
        <v>1</v>
      </c>
      <c r="P1389" s="6">
        <v>5000</v>
      </c>
      <c r="Q1389" s="6">
        <f t="shared" si="107"/>
        <v>5000</v>
      </c>
      <c r="R1389" s="6">
        <v>3500</v>
      </c>
      <c r="S1389" s="6">
        <f t="shared" si="108"/>
        <v>3500</v>
      </c>
      <c r="T1389" s="5" t="s">
        <v>34</v>
      </c>
      <c r="X1389" s="5" t="s">
        <v>1619</v>
      </c>
      <c r="Y1389" s="5" t="s">
        <v>1617</v>
      </c>
      <c r="Z1389" s="5" t="s">
        <v>1616</v>
      </c>
      <c r="AA1389" s="5" t="s">
        <v>761</v>
      </c>
      <c r="AB1389" s="6">
        <v>1</v>
      </c>
      <c r="AC1389" s="6">
        <v>5000</v>
      </c>
      <c r="AD1389" s="6">
        <f t="shared" si="109"/>
        <v>5000</v>
      </c>
      <c r="AE1389" s="6">
        <v>3500</v>
      </c>
      <c r="AF1389" s="6">
        <f t="shared" si="110"/>
        <v>3500</v>
      </c>
    </row>
    <row r="1390" spans="1:32" x14ac:dyDescent="0.2">
      <c r="A1390" s="1">
        <v>2423</v>
      </c>
      <c r="B1390" s="4" t="s">
        <v>38</v>
      </c>
      <c r="C1390" s="4">
        <v>46007</v>
      </c>
      <c r="D1390" s="5" t="s">
        <v>1406</v>
      </c>
      <c r="E1390" s="5" t="s">
        <v>1613</v>
      </c>
      <c r="F1390" s="5" t="s">
        <v>1618</v>
      </c>
      <c r="G1390" s="5" t="s">
        <v>1619</v>
      </c>
      <c r="H1390" s="5">
        <f t="shared" si="111"/>
        <v>22</v>
      </c>
      <c r="I1390" s="5"/>
      <c r="J1390" s="5" t="s">
        <v>1616</v>
      </c>
      <c r="K1390" s="5" t="s">
        <v>1616</v>
      </c>
      <c r="L1390" s="5" t="s">
        <v>1617</v>
      </c>
      <c r="M1390" s="5" t="s">
        <v>1616</v>
      </c>
      <c r="N1390" s="5" t="s">
        <v>761</v>
      </c>
      <c r="O1390" s="6">
        <v>1</v>
      </c>
      <c r="P1390" s="6">
        <v>5000</v>
      </c>
      <c r="Q1390" s="6">
        <f t="shared" si="107"/>
        <v>5000</v>
      </c>
      <c r="R1390" s="6">
        <v>3500</v>
      </c>
      <c r="S1390" s="6">
        <f t="shared" si="108"/>
        <v>3500</v>
      </c>
      <c r="T1390" s="5" t="s">
        <v>34</v>
      </c>
      <c r="X1390" s="5" t="s">
        <v>1619</v>
      </c>
      <c r="Y1390" s="5" t="s">
        <v>1617</v>
      </c>
      <c r="Z1390" s="5" t="s">
        <v>1616</v>
      </c>
      <c r="AA1390" s="5" t="s">
        <v>761</v>
      </c>
      <c r="AB1390" s="6">
        <v>1</v>
      </c>
      <c r="AC1390" s="6">
        <v>5000</v>
      </c>
      <c r="AD1390" s="6">
        <f t="shared" si="109"/>
        <v>5000</v>
      </c>
      <c r="AE1390" s="6">
        <v>3500</v>
      </c>
      <c r="AF1390" s="6">
        <f t="shared" si="110"/>
        <v>3500</v>
      </c>
    </row>
    <row r="1391" spans="1:32" x14ac:dyDescent="0.2">
      <c r="A1391" s="1">
        <v>2287</v>
      </c>
      <c r="B1391" s="4" t="s">
        <v>90</v>
      </c>
      <c r="C1391" s="4">
        <v>46007</v>
      </c>
      <c r="D1391" s="5" t="s">
        <v>67</v>
      </c>
      <c r="E1391" s="5" t="s">
        <v>1620</v>
      </c>
      <c r="F1391" s="5" t="s">
        <v>1621</v>
      </c>
      <c r="G1391" s="5" t="s">
        <v>1622</v>
      </c>
      <c r="H1391" s="5">
        <f t="shared" si="111"/>
        <v>29</v>
      </c>
      <c r="I1391" s="5"/>
      <c r="J1391" s="5" t="s">
        <v>1598</v>
      </c>
      <c r="K1391" s="5" t="s">
        <v>1598</v>
      </c>
      <c r="L1391" s="5" t="s">
        <v>1599</v>
      </c>
      <c r="M1391" s="5" t="s">
        <v>1598</v>
      </c>
      <c r="N1391" s="5" t="s">
        <v>24</v>
      </c>
      <c r="O1391" s="6">
        <v>3</v>
      </c>
      <c r="P1391" s="6">
        <v>1000</v>
      </c>
      <c r="Q1391" s="6">
        <f t="shared" si="107"/>
        <v>3000</v>
      </c>
      <c r="R1391" s="6">
        <v>650</v>
      </c>
      <c r="S1391" s="6">
        <f t="shared" si="108"/>
        <v>1950</v>
      </c>
      <c r="T1391" s="5" t="s">
        <v>34</v>
      </c>
      <c r="X1391" s="5" t="s">
        <v>1622</v>
      </c>
      <c r="Y1391" s="5" t="s">
        <v>1599</v>
      </c>
      <c r="Z1391" s="5" t="s">
        <v>1598</v>
      </c>
      <c r="AA1391" s="5" t="s">
        <v>24</v>
      </c>
      <c r="AB1391" s="6">
        <v>3</v>
      </c>
      <c r="AC1391" s="6">
        <v>1000</v>
      </c>
      <c r="AD1391" s="6">
        <f t="shared" si="109"/>
        <v>3000</v>
      </c>
      <c r="AE1391" s="6">
        <v>650</v>
      </c>
      <c r="AF1391" s="6">
        <f t="shared" si="110"/>
        <v>1950</v>
      </c>
    </row>
    <row r="1392" spans="1:32" x14ac:dyDescent="0.2">
      <c r="A1392" s="1">
        <v>2422</v>
      </c>
      <c r="B1392" s="4" t="s">
        <v>38</v>
      </c>
      <c r="C1392" s="4">
        <v>46007</v>
      </c>
      <c r="D1392" s="5" t="s">
        <v>1406</v>
      </c>
      <c r="E1392" s="5" t="s">
        <v>1620</v>
      </c>
      <c r="F1392" s="5" t="s">
        <v>1621</v>
      </c>
      <c r="G1392" s="5" t="s">
        <v>1622</v>
      </c>
      <c r="H1392" s="5">
        <f t="shared" si="111"/>
        <v>29</v>
      </c>
      <c r="I1392" s="5"/>
      <c r="J1392" s="5" t="s">
        <v>1598</v>
      </c>
      <c r="K1392" s="5" t="s">
        <v>1598</v>
      </c>
      <c r="L1392" s="5" t="s">
        <v>1599</v>
      </c>
      <c r="M1392" s="5" t="s">
        <v>1598</v>
      </c>
      <c r="N1392" s="5" t="s">
        <v>24</v>
      </c>
      <c r="O1392" s="6">
        <v>6</v>
      </c>
      <c r="P1392" s="6">
        <v>1000</v>
      </c>
      <c r="Q1392" s="6">
        <f t="shared" si="107"/>
        <v>6000</v>
      </c>
      <c r="R1392" s="6">
        <v>650</v>
      </c>
      <c r="S1392" s="6">
        <f t="shared" si="108"/>
        <v>3900</v>
      </c>
      <c r="T1392" s="5" t="s">
        <v>34</v>
      </c>
      <c r="X1392" s="5" t="s">
        <v>1622</v>
      </c>
      <c r="Y1392" s="5" t="s">
        <v>1599</v>
      </c>
      <c r="Z1392" s="5" t="s">
        <v>1598</v>
      </c>
      <c r="AA1392" s="5" t="s">
        <v>24</v>
      </c>
      <c r="AB1392" s="6">
        <v>6</v>
      </c>
      <c r="AC1392" s="6">
        <v>1000</v>
      </c>
      <c r="AD1392" s="6">
        <f t="shared" si="109"/>
        <v>6000</v>
      </c>
      <c r="AE1392" s="6">
        <v>650</v>
      </c>
      <c r="AF1392" s="6">
        <f t="shared" si="110"/>
        <v>3900</v>
      </c>
    </row>
    <row r="1393" spans="1:32" x14ac:dyDescent="0.2">
      <c r="A1393" s="1">
        <v>2471</v>
      </c>
      <c r="B1393" s="4" t="s">
        <v>38</v>
      </c>
      <c r="C1393" s="4">
        <v>46008</v>
      </c>
      <c r="D1393" s="5" t="s">
        <v>84</v>
      </c>
      <c r="E1393" s="5" t="s">
        <v>1620</v>
      </c>
      <c r="F1393" s="5" t="s">
        <v>1621</v>
      </c>
      <c r="G1393" s="5" t="s">
        <v>1622</v>
      </c>
      <c r="H1393" s="5">
        <f t="shared" si="111"/>
        <v>29</v>
      </c>
      <c r="I1393" s="5"/>
      <c r="J1393" s="5" t="s">
        <v>1598</v>
      </c>
      <c r="K1393" s="5" t="s">
        <v>1598</v>
      </c>
      <c r="L1393" s="5" t="s">
        <v>1599</v>
      </c>
      <c r="M1393" s="5" t="s">
        <v>1598</v>
      </c>
      <c r="N1393" s="5" t="s">
        <v>24</v>
      </c>
      <c r="O1393" s="6">
        <v>1</v>
      </c>
      <c r="P1393" s="6">
        <v>1000</v>
      </c>
      <c r="Q1393" s="6">
        <f t="shared" si="107"/>
        <v>1000</v>
      </c>
      <c r="R1393" s="6">
        <v>650</v>
      </c>
      <c r="S1393" s="6">
        <f t="shared" si="108"/>
        <v>650</v>
      </c>
      <c r="T1393" s="5" t="s">
        <v>34</v>
      </c>
      <c r="X1393" s="5" t="s">
        <v>1622</v>
      </c>
      <c r="Y1393" s="5" t="s">
        <v>1599</v>
      </c>
      <c r="Z1393" s="5" t="s">
        <v>1598</v>
      </c>
      <c r="AA1393" s="5" t="s">
        <v>24</v>
      </c>
      <c r="AB1393" s="6">
        <v>1</v>
      </c>
      <c r="AC1393" s="6">
        <v>1000</v>
      </c>
      <c r="AD1393" s="6">
        <f t="shared" si="109"/>
        <v>1000</v>
      </c>
      <c r="AE1393" s="6">
        <v>650</v>
      </c>
      <c r="AF1393" s="6">
        <f t="shared" si="110"/>
        <v>650</v>
      </c>
    </row>
    <row r="1394" spans="1:32" x14ac:dyDescent="0.2">
      <c r="A1394" s="1">
        <v>2697</v>
      </c>
      <c r="B1394" s="4" t="s">
        <v>192</v>
      </c>
      <c r="C1394" s="4">
        <v>46009</v>
      </c>
      <c r="D1394" s="5" t="s">
        <v>239</v>
      </c>
      <c r="E1394" s="5" t="s">
        <v>1620</v>
      </c>
      <c r="F1394" s="5" t="s">
        <v>1621</v>
      </c>
      <c r="G1394" s="5" t="s">
        <v>1622</v>
      </c>
      <c r="H1394" s="5">
        <f t="shared" si="111"/>
        <v>29</v>
      </c>
      <c r="I1394" s="5"/>
      <c r="J1394" s="5" t="s">
        <v>1598</v>
      </c>
      <c r="K1394" s="5" t="s">
        <v>1598</v>
      </c>
      <c r="L1394" s="5" t="s">
        <v>1599</v>
      </c>
      <c r="M1394" s="5" t="s">
        <v>1598</v>
      </c>
      <c r="N1394" s="5" t="s">
        <v>24</v>
      </c>
      <c r="O1394" s="6">
        <v>72</v>
      </c>
      <c r="P1394" s="6">
        <v>1000</v>
      </c>
      <c r="Q1394" s="6">
        <f t="shared" si="107"/>
        <v>72000</v>
      </c>
      <c r="R1394" s="6">
        <v>650</v>
      </c>
      <c r="S1394" s="6">
        <f t="shared" si="108"/>
        <v>46800</v>
      </c>
      <c r="T1394" s="5" t="s">
        <v>34</v>
      </c>
      <c r="X1394" s="5" t="s">
        <v>1622</v>
      </c>
      <c r="Y1394" s="5" t="s">
        <v>1599</v>
      </c>
      <c r="Z1394" s="5" t="s">
        <v>1598</v>
      </c>
      <c r="AA1394" s="5" t="s">
        <v>24</v>
      </c>
      <c r="AB1394" s="6">
        <v>72</v>
      </c>
      <c r="AC1394" s="6">
        <v>1000</v>
      </c>
      <c r="AD1394" s="6">
        <f t="shared" si="109"/>
        <v>72000</v>
      </c>
      <c r="AE1394" s="6">
        <v>650</v>
      </c>
      <c r="AF1394" s="6">
        <f t="shared" si="110"/>
        <v>46800</v>
      </c>
    </row>
    <row r="1395" spans="1:32" x14ac:dyDescent="0.2">
      <c r="A1395" s="1">
        <v>2404</v>
      </c>
      <c r="B1395" s="4" t="s">
        <v>38</v>
      </c>
      <c r="C1395" s="4">
        <v>46007</v>
      </c>
      <c r="D1395" s="5" t="s">
        <v>151</v>
      </c>
      <c r="E1395" s="5" t="s">
        <v>1623</v>
      </c>
      <c r="F1395" s="5" t="s">
        <v>1624</v>
      </c>
      <c r="G1395" s="5" t="s">
        <v>1625</v>
      </c>
      <c r="H1395" s="5">
        <f t="shared" si="111"/>
        <v>43</v>
      </c>
      <c r="I1395" s="5"/>
      <c r="J1395" s="5" t="s">
        <v>1598</v>
      </c>
      <c r="K1395" s="5" t="s">
        <v>1598</v>
      </c>
      <c r="L1395" s="5" t="s">
        <v>1599</v>
      </c>
      <c r="M1395" s="5" t="s">
        <v>1598</v>
      </c>
      <c r="N1395" s="5" t="s">
        <v>761</v>
      </c>
      <c r="O1395" s="6">
        <v>1</v>
      </c>
      <c r="P1395" s="6">
        <v>4000</v>
      </c>
      <c r="Q1395" s="6">
        <f t="shared" si="107"/>
        <v>4000</v>
      </c>
      <c r="R1395" s="6">
        <v>2500</v>
      </c>
      <c r="S1395" s="6">
        <f t="shared" si="108"/>
        <v>2500</v>
      </c>
      <c r="T1395" s="5" t="s">
        <v>34</v>
      </c>
      <c r="X1395" s="5" t="s">
        <v>1625</v>
      </c>
      <c r="Y1395" s="5" t="s">
        <v>1599</v>
      </c>
      <c r="Z1395" s="5" t="s">
        <v>1598</v>
      </c>
      <c r="AA1395" s="5" t="s">
        <v>761</v>
      </c>
      <c r="AB1395" s="6">
        <v>1</v>
      </c>
      <c r="AC1395" s="6">
        <v>4000</v>
      </c>
      <c r="AD1395" s="6">
        <f t="shared" si="109"/>
        <v>4000</v>
      </c>
      <c r="AE1395" s="6">
        <v>2500</v>
      </c>
      <c r="AF1395" s="6">
        <f t="shared" si="110"/>
        <v>2500</v>
      </c>
    </row>
    <row r="1396" spans="1:32" x14ac:dyDescent="0.2">
      <c r="A1396" s="1">
        <v>2678</v>
      </c>
      <c r="B1396" s="4" t="s">
        <v>192</v>
      </c>
      <c r="C1396" s="4">
        <v>46009</v>
      </c>
      <c r="D1396" s="5" t="s">
        <v>566</v>
      </c>
      <c r="E1396" s="5" t="s">
        <v>1623</v>
      </c>
      <c r="F1396" s="5" t="s">
        <v>1624</v>
      </c>
      <c r="G1396" s="5" t="s">
        <v>1625</v>
      </c>
      <c r="H1396" s="5">
        <f t="shared" si="111"/>
        <v>43</v>
      </c>
      <c r="I1396" s="5"/>
      <c r="J1396" s="5" t="s">
        <v>1598</v>
      </c>
      <c r="K1396" s="5" t="s">
        <v>1598</v>
      </c>
      <c r="L1396" s="5" t="s">
        <v>1599</v>
      </c>
      <c r="M1396" s="5" t="s">
        <v>1598</v>
      </c>
      <c r="N1396" s="5" t="s">
        <v>761</v>
      </c>
      <c r="O1396" s="6">
        <v>15</v>
      </c>
      <c r="P1396" s="6">
        <v>4000</v>
      </c>
      <c r="Q1396" s="6">
        <f t="shared" si="107"/>
        <v>60000</v>
      </c>
      <c r="R1396" s="6">
        <v>2500</v>
      </c>
      <c r="S1396" s="6">
        <f t="shared" si="108"/>
        <v>37500</v>
      </c>
      <c r="T1396" s="5" t="s">
        <v>34</v>
      </c>
      <c r="X1396" s="5" t="s">
        <v>1625</v>
      </c>
      <c r="Y1396" s="5" t="s">
        <v>1599</v>
      </c>
      <c r="Z1396" s="5" t="s">
        <v>1598</v>
      </c>
      <c r="AA1396" s="5" t="s">
        <v>761</v>
      </c>
      <c r="AB1396" s="6">
        <v>15</v>
      </c>
      <c r="AC1396" s="6">
        <v>4000</v>
      </c>
      <c r="AD1396" s="6">
        <f t="shared" si="109"/>
        <v>60000</v>
      </c>
      <c r="AE1396" s="6">
        <v>2500</v>
      </c>
      <c r="AF1396" s="6">
        <f t="shared" si="110"/>
        <v>37500</v>
      </c>
    </row>
    <row r="1397" spans="1:32" x14ac:dyDescent="0.2">
      <c r="A1397" s="1">
        <v>2297</v>
      </c>
      <c r="B1397" s="4" t="s">
        <v>90</v>
      </c>
      <c r="C1397" s="4">
        <v>46007</v>
      </c>
      <c r="D1397" s="5" t="s">
        <v>1626</v>
      </c>
      <c r="E1397" s="5" t="s">
        <v>1627</v>
      </c>
      <c r="F1397" s="5" t="s">
        <v>1628</v>
      </c>
      <c r="G1397" s="5" t="s">
        <v>1629</v>
      </c>
      <c r="H1397" s="5">
        <f t="shared" si="111"/>
        <v>42</v>
      </c>
      <c r="I1397" s="5"/>
      <c r="J1397" s="5" t="s">
        <v>1598</v>
      </c>
      <c r="K1397" s="5" t="s">
        <v>1598</v>
      </c>
      <c r="L1397" s="5" t="s">
        <v>1599</v>
      </c>
      <c r="M1397" s="5" t="s">
        <v>1598</v>
      </c>
      <c r="N1397" s="5" t="s">
        <v>24</v>
      </c>
      <c r="O1397" s="6">
        <v>1</v>
      </c>
      <c r="P1397" s="6">
        <v>5000</v>
      </c>
      <c r="Q1397" s="6">
        <f t="shared" si="107"/>
        <v>5000</v>
      </c>
      <c r="R1397" s="6">
        <v>3000</v>
      </c>
      <c r="S1397" s="6">
        <f t="shared" si="108"/>
        <v>3000</v>
      </c>
      <c r="T1397" s="5" t="s">
        <v>34</v>
      </c>
      <c r="X1397" s="5" t="s">
        <v>1629</v>
      </c>
      <c r="Y1397" s="5" t="s">
        <v>1599</v>
      </c>
      <c r="Z1397" s="5" t="s">
        <v>1598</v>
      </c>
      <c r="AA1397" s="5" t="s">
        <v>24</v>
      </c>
      <c r="AB1397" s="6">
        <v>1</v>
      </c>
      <c r="AC1397" s="6">
        <v>5000</v>
      </c>
      <c r="AD1397" s="6">
        <f t="shared" si="109"/>
        <v>5000</v>
      </c>
      <c r="AE1397" s="6">
        <v>3000</v>
      </c>
      <c r="AF1397" s="6">
        <f t="shared" si="110"/>
        <v>3000</v>
      </c>
    </row>
    <row r="1398" spans="1:32" x14ac:dyDescent="0.2">
      <c r="A1398" s="1">
        <v>2338</v>
      </c>
      <c r="B1398" s="4" t="s">
        <v>90</v>
      </c>
      <c r="C1398" s="4">
        <v>46007</v>
      </c>
      <c r="D1398" s="5" t="s">
        <v>336</v>
      </c>
      <c r="E1398" s="5" t="s">
        <v>1627</v>
      </c>
      <c r="F1398" s="5" t="s">
        <v>1628</v>
      </c>
      <c r="G1398" s="5" t="s">
        <v>1629</v>
      </c>
      <c r="H1398" s="5">
        <f t="shared" si="111"/>
        <v>42</v>
      </c>
      <c r="I1398" s="5"/>
      <c r="J1398" s="5" t="s">
        <v>1598</v>
      </c>
      <c r="K1398" s="5" t="s">
        <v>1598</v>
      </c>
      <c r="L1398" s="5" t="s">
        <v>1599</v>
      </c>
      <c r="M1398" s="5" t="s">
        <v>1598</v>
      </c>
      <c r="N1398" s="5" t="s">
        <v>24</v>
      </c>
      <c r="O1398" s="6">
        <v>2</v>
      </c>
      <c r="P1398" s="6">
        <v>5000</v>
      </c>
      <c r="Q1398" s="6">
        <f t="shared" si="107"/>
        <v>10000</v>
      </c>
      <c r="R1398" s="6">
        <v>3000</v>
      </c>
      <c r="S1398" s="6">
        <f t="shared" si="108"/>
        <v>6000</v>
      </c>
      <c r="T1398" s="5" t="s">
        <v>34</v>
      </c>
      <c r="X1398" s="5" t="s">
        <v>1629</v>
      </c>
      <c r="Y1398" s="5" t="s">
        <v>1599</v>
      </c>
      <c r="Z1398" s="5" t="s">
        <v>1598</v>
      </c>
      <c r="AA1398" s="5" t="s">
        <v>24</v>
      </c>
      <c r="AB1398" s="6">
        <v>2</v>
      </c>
      <c r="AC1398" s="6">
        <v>5000</v>
      </c>
      <c r="AD1398" s="6">
        <f t="shared" si="109"/>
        <v>10000</v>
      </c>
      <c r="AE1398" s="6">
        <v>3000</v>
      </c>
      <c r="AF1398" s="6">
        <f t="shared" si="110"/>
        <v>6000</v>
      </c>
    </row>
    <row r="1399" spans="1:32" x14ac:dyDescent="0.2">
      <c r="A1399" s="1">
        <v>2679</v>
      </c>
      <c r="B1399" s="4" t="s">
        <v>192</v>
      </c>
      <c r="C1399" s="4">
        <v>46009</v>
      </c>
      <c r="D1399" s="5" t="s">
        <v>566</v>
      </c>
      <c r="E1399" s="5" t="s">
        <v>1627</v>
      </c>
      <c r="F1399" s="5" t="s">
        <v>1628</v>
      </c>
      <c r="G1399" s="5" t="s">
        <v>1629</v>
      </c>
      <c r="H1399" s="5">
        <f t="shared" si="111"/>
        <v>42</v>
      </c>
      <c r="I1399" s="5"/>
      <c r="J1399" s="5" t="s">
        <v>1598</v>
      </c>
      <c r="K1399" s="5" t="s">
        <v>1598</v>
      </c>
      <c r="L1399" s="5" t="s">
        <v>1599</v>
      </c>
      <c r="M1399" s="5" t="s">
        <v>1598</v>
      </c>
      <c r="N1399" s="5" t="s">
        <v>24</v>
      </c>
      <c r="O1399" s="6">
        <v>4</v>
      </c>
      <c r="P1399" s="6">
        <v>5000</v>
      </c>
      <c r="Q1399" s="6">
        <f t="shared" si="107"/>
        <v>20000</v>
      </c>
      <c r="R1399" s="6">
        <v>3000</v>
      </c>
      <c r="S1399" s="6">
        <f t="shared" si="108"/>
        <v>12000</v>
      </c>
      <c r="T1399" s="5" t="s">
        <v>34</v>
      </c>
      <c r="X1399" s="5" t="s">
        <v>1629</v>
      </c>
      <c r="Y1399" s="5" t="s">
        <v>1599</v>
      </c>
      <c r="Z1399" s="5" t="s">
        <v>1598</v>
      </c>
      <c r="AA1399" s="5" t="s">
        <v>24</v>
      </c>
      <c r="AB1399" s="6">
        <v>4</v>
      </c>
      <c r="AC1399" s="6">
        <v>5000</v>
      </c>
      <c r="AD1399" s="6">
        <f t="shared" si="109"/>
        <v>20000</v>
      </c>
      <c r="AE1399" s="6">
        <v>3000</v>
      </c>
      <c r="AF1399" s="6">
        <f t="shared" si="110"/>
        <v>12000</v>
      </c>
    </row>
    <row r="1400" spans="1:32" x14ac:dyDescent="0.2">
      <c r="A1400" s="1">
        <v>2217</v>
      </c>
      <c r="B1400" s="4" t="s">
        <v>90</v>
      </c>
      <c r="C1400" s="4">
        <v>46006</v>
      </c>
      <c r="D1400" s="5" t="s">
        <v>207</v>
      </c>
      <c r="E1400" s="5" t="s">
        <v>1630</v>
      </c>
      <c r="F1400" s="5" t="s">
        <v>1631</v>
      </c>
      <c r="G1400" s="5" t="s">
        <v>1632</v>
      </c>
      <c r="H1400" s="5">
        <f t="shared" si="111"/>
        <v>33</v>
      </c>
      <c r="I1400" s="5"/>
      <c r="J1400" s="5" t="s">
        <v>1598</v>
      </c>
      <c r="K1400" s="5" t="s">
        <v>1598</v>
      </c>
      <c r="L1400" s="5" t="s">
        <v>1599</v>
      </c>
      <c r="M1400" s="5" t="s">
        <v>1598</v>
      </c>
      <c r="N1400" s="5" t="s">
        <v>761</v>
      </c>
      <c r="O1400" s="6">
        <v>1</v>
      </c>
      <c r="P1400" s="6">
        <v>6000</v>
      </c>
      <c r="Q1400" s="6">
        <f t="shared" si="107"/>
        <v>6000</v>
      </c>
      <c r="R1400" s="6">
        <v>4000</v>
      </c>
      <c r="S1400" s="6">
        <f t="shared" si="108"/>
        <v>4000</v>
      </c>
      <c r="T1400" s="5" t="s">
        <v>34</v>
      </c>
      <c r="X1400" s="5" t="s">
        <v>1632</v>
      </c>
      <c r="Y1400" s="5" t="s">
        <v>1599</v>
      </c>
      <c r="Z1400" s="5" t="s">
        <v>1598</v>
      </c>
      <c r="AA1400" s="5" t="s">
        <v>761</v>
      </c>
      <c r="AB1400" s="6">
        <v>1</v>
      </c>
      <c r="AC1400" s="6">
        <v>6000</v>
      </c>
      <c r="AD1400" s="6">
        <f t="shared" si="109"/>
        <v>6000</v>
      </c>
      <c r="AE1400" s="6">
        <v>4000</v>
      </c>
      <c r="AF1400" s="6">
        <f t="shared" si="110"/>
        <v>4000</v>
      </c>
    </row>
    <row r="1401" spans="1:32" x14ac:dyDescent="0.2">
      <c r="A1401" s="1">
        <v>2650</v>
      </c>
      <c r="B1401" s="4" t="s">
        <v>452</v>
      </c>
      <c r="C1401" s="4">
        <v>46009</v>
      </c>
      <c r="D1401" s="5" t="s">
        <v>327</v>
      </c>
      <c r="E1401" s="5" t="s">
        <v>1633</v>
      </c>
      <c r="F1401" s="5" t="s">
        <v>1634</v>
      </c>
      <c r="G1401" s="5" t="s">
        <v>1635</v>
      </c>
      <c r="H1401" s="5">
        <f t="shared" si="111"/>
        <v>30</v>
      </c>
      <c r="I1401" s="5"/>
      <c r="J1401" s="5" t="s">
        <v>1598</v>
      </c>
      <c r="K1401" s="5" t="s">
        <v>1598</v>
      </c>
      <c r="L1401" s="5" t="s">
        <v>1599</v>
      </c>
      <c r="M1401" s="5" t="s">
        <v>1598</v>
      </c>
      <c r="N1401" s="5" t="s">
        <v>24</v>
      </c>
      <c r="O1401" s="6">
        <v>15</v>
      </c>
      <c r="P1401" s="6">
        <v>4000</v>
      </c>
      <c r="Q1401" s="6">
        <f t="shared" si="107"/>
        <v>60000</v>
      </c>
      <c r="R1401" s="6" t="s">
        <v>25</v>
      </c>
      <c r="S1401" s="6">
        <f t="shared" si="108"/>
        <v>0</v>
      </c>
      <c r="T1401" s="5" t="s">
        <v>34</v>
      </c>
      <c r="X1401" s="5" t="s">
        <v>1635</v>
      </c>
      <c r="Y1401" s="5" t="s">
        <v>1599</v>
      </c>
      <c r="Z1401" s="5" t="s">
        <v>1598</v>
      </c>
      <c r="AA1401" s="5" t="s">
        <v>24</v>
      </c>
      <c r="AB1401" s="6">
        <v>15</v>
      </c>
      <c r="AC1401" s="6">
        <v>4000</v>
      </c>
      <c r="AD1401" s="6">
        <f t="shared" si="109"/>
        <v>60000</v>
      </c>
      <c r="AE1401" s="6" t="s">
        <v>25</v>
      </c>
      <c r="AF1401" s="6">
        <f t="shared" si="110"/>
        <v>0</v>
      </c>
    </row>
    <row r="1402" spans="1:32" x14ac:dyDescent="0.2">
      <c r="A1402" s="1">
        <v>1641</v>
      </c>
      <c r="B1402" s="4" t="s">
        <v>52</v>
      </c>
      <c r="C1402" s="4">
        <v>46000</v>
      </c>
      <c r="D1402" s="5" t="s">
        <v>562</v>
      </c>
      <c r="E1402" s="5"/>
      <c r="F1402" s="5" t="s">
        <v>1636</v>
      </c>
      <c r="G1402" s="5" t="s">
        <v>1636</v>
      </c>
      <c r="H1402" s="5">
        <f t="shared" si="111"/>
        <v>13</v>
      </c>
      <c r="I1402" s="5"/>
      <c r="J1402" s="5" t="s">
        <v>1636</v>
      </c>
      <c r="K1402" s="5" t="s">
        <v>1636</v>
      </c>
      <c r="L1402" s="5" t="s">
        <v>1637</v>
      </c>
      <c r="M1402" s="5" t="s">
        <v>1636</v>
      </c>
      <c r="N1402" s="5" t="s">
        <v>24</v>
      </c>
      <c r="O1402" s="6">
        <v>10</v>
      </c>
      <c r="P1402" s="6">
        <v>500</v>
      </c>
      <c r="Q1402" s="6">
        <f t="shared" si="107"/>
        <v>5000</v>
      </c>
      <c r="R1402" s="6"/>
      <c r="S1402" s="6">
        <f t="shared" si="108"/>
        <v>0</v>
      </c>
      <c r="T1402" s="5" t="s">
        <v>25</v>
      </c>
      <c r="X1402" s="5" t="s">
        <v>1636</v>
      </c>
      <c r="Y1402" s="5" t="s">
        <v>1637</v>
      </c>
      <c r="Z1402" s="5" t="s">
        <v>1636</v>
      </c>
      <c r="AA1402" s="5" t="s">
        <v>24</v>
      </c>
      <c r="AB1402" s="6">
        <v>10</v>
      </c>
      <c r="AC1402" s="6">
        <v>500</v>
      </c>
      <c r="AD1402" s="6">
        <f t="shared" si="109"/>
        <v>5000</v>
      </c>
      <c r="AE1402" s="6"/>
      <c r="AF1402" s="6">
        <f t="shared" si="110"/>
        <v>0</v>
      </c>
    </row>
    <row r="1403" spans="1:32" x14ac:dyDescent="0.2">
      <c r="A1403" s="1">
        <v>555</v>
      </c>
      <c r="B1403" s="4" t="s">
        <v>105</v>
      </c>
      <c r="C1403" s="4">
        <v>45999</v>
      </c>
      <c r="D1403" s="5" t="s">
        <v>84</v>
      </c>
      <c r="E1403" s="5"/>
      <c r="F1403" s="5" t="s">
        <v>1638</v>
      </c>
      <c r="G1403" s="5" t="s">
        <v>1638</v>
      </c>
      <c r="H1403" s="5">
        <f t="shared" si="111"/>
        <v>15</v>
      </c>
      <c r="I1403" s="5"/>
      <c r="J1403" s="5" t="s">
        <v>1636</v>
      </c>
      <c r="K1403" s="5" t="s">
        <v>1636</v>
      </c>
      <c r="L1403" s="5" t="s">
        <v>1637</v>
      </c>
      <c r="M1403" s="5" t="s">
        <v>1636</v>
      </c>
      <c r="N1403" s="5" t="s">
        <v>24</v>
      </c>
      <c r="O1403" s="6">
        <v>9</v>
      </c>
      <c r="P1403" s="6">
        <v>500</v>
      </c>
      <c r="Q1403" s="6">
        <f t="shared" si="107"/>
        <v>4500</v>
      </c>
      <c r="R1403" s="6"/>
      <c r="S1403" s="6">
        <f t="shared" si="108"/>
        <v>0</v>
      </c>
      <c r="T1403" s="5" t="s">
        <v>25</v>
      </c>
      <c r="X1403" s="5" t="s">
        <v>1638</v>
      </c>
      <c r="Y1403" s="5" t="s">
        <v>1637</v>
      </c>
      <c r="Z1403" s="5" t="s">
        <v>1636</v>
      </c>
      <c r="AA1403" s="5" t="s">
        <v>24</v>
      </c>
      <c r="AB1403" s="6">
        <v>9</v>
      </c>
      <c r="AC1403" s="6">
        <v>500</v>
      </c>
      <c r="AD1403" s="6">
        <f t="shared" si="109"/>
        <v>4500</v>
      </c>
      <c r="AE1403" s="6"/>
      <c r="AF1403" s="6">
        <f t="shared" si="110"/>
        <v>0</v>
      </c>
    </row>
    <row r="1404" spans="1:32" x14ac:dyDescent="0.2">
      <c r="A1404" s="1">
        <v>752</v>
      </c>
      <c r="B1404" s="4" t="s">
        <v>85</v>
      </c>
      <c r="C1404" s="4">
        <v>45999</v>
      </c>
      <c r="D1404" s="5" t="s">
        <v>86</v>
      </c>
      <c r="E1404" s="5"/>
      <c r="F1404" s="5" t="s">
        <v>1638</v>
      </c>
      <c r="G1404" s="5" t="s">
        <v>1638</v>
      </c>
      <c r="H1404" s="5">
        <f t="shared" si="111"/>
        <v>15</v>
      </c>
      <c r="I1404" s="5"/>
      <c r="J1404" s="5" t="s">
        <v>1636</v>
      </c>
      <c r="K1404" s="5" t="s">
        <v>1636</v>
      </c>
      <c r="L1404" s="5" t="s">
        <v>1637</v>
      </c>
      <c r="M1404" s="5" t="s">
        <v>1636</v>
      </c>
      <c r="N1404" s="5" t="s">
        <v>24</v>
      </c>
      <c r="O1404" s="6">
        <v>8</v>
      </c>
      <c r="P1404" s="6">
        <v>500</v>
      </c>
      <c r="Q1404" s="6">
        <f t="shared" si="107"/>
        <v>4000</v>
      </c>
      <c r="R1404" s="6"/>
      <c r="S1404" s="6">
        <f t="shared" si="108"/>
        <v>0</v>
      </c>
      <c r="T1404" s="5" t="s">
        <v>25</v>
      </c>
      <c r="X1404" s="5" t="s">
        <v>1638</v>
      </c>
      <c r="Y1404" s="5" t="s">
        <v>1637</v>
      </c>
      <c r="Z1404" s="5" t="s">
        <v>1636</v>
      </c>
      <c r="AA1404" s="5" t="s">
        <v>24</v>
      </c>
      <c r="AB1404" s="6">
        <v>8</v>
      </c>
      <c r="AC1404" s="6">
        <v>500</v>
      </c>
      <c r="AD1404" s="6">
        <f t="shared" si="109"/>
        <v>4000</v>
      </c>
      <c r="AE1404" s="6"/>
      <c r="AF1404" s="6">
        <f t="shared" si="110"/>
        <v>0</v>
      </c>
    </row>
    <row r="1405" spans="1:32" x14ac:dyDescent="0.2">
      <c r="A1405" s="1">
        <v>1175</v>
      </c>
      <c r="B1405" s="4" t="s">
        <v>20</v>
      </c>
      <c r="C1405" s="4">
        <v>46003</v>
      </c>
      <c r="D1405" s="5" t="s">
        <v>20</v>
      </c>
      <c r="E1405" s="5"/>
      <c r="F1405" s="5" t="s">
        <v>1639</v>
      </c>
      <c r="G1405" s="5" t="s">
        <v>1639</v>
      </c>
      <c r="H1405" s="5">
        <f t="shared" si="111"/>
        <v>17</v>
      </c>
      <c r="I1405" s="5"/>
      <c r="J1405" s="5" t="s">
        <v>1636</v>
      </c>
      <c r="K1405" s="5" t="s">
        <v>1636</v>
      </c>
      <c r="L1405" s="5" t="s">
        <v>1637</v>
      </c>
      <c r="M1405" s="5" t="s">
        <v>1636</v>
      </c>
      <c r="N1405" s="5" t="s">
        <v>24</v>
      </c>
      <c r="O1405" s="6">
        <v>10</v>
      </c>
      <c r="P1405" s="6">
        <v>500</v>
      </c>
      <c r="Q1405" s="6">
        <f t="shared" si="107"/>
        <v>5000</v>
      </c>
      <c r="R1405" s="6"/>
      <c r="S1405" s="6">
        <f t="shared" si="108"/>
        <v>0</v>
      </c>
      <c r="T1405" s="5" t="s">
        <v>25</v>
      </c>
      <c r="X1405" s="5" t="s">
        <v>1639</v>
      </c>
      <c r="Y1405" s="5" t="s">
        <v>1637</v>
      </c>
      <c r="Z1405" s="5" t="s">
        <v>1636</v>
      </c>
      <c r="AA1405" s="5" t="s">
        <v>24</v>
      </c>
      <c r="AB1405" s="6">
        <v>10</v>
      </c>
      <c r="AC1405" s="6">
        <v>500</v>
      </c>
      <c r="AD1405" s="6">
        <f t="shared" si="109"/>
        <v>5000</v>
      </c>
      <c r="AE1405" s="6"/>
      <c r="AF1405" s="6">
        <f t="shared" si="110"/>
        <v>0</v>
      </c>
    </row>
    <row r="1406" spans="1:32" x14ac:dyDescent="0.2">
      <c r="A1406" s="1">
        <v>2410</v>
      </c>
      <c r="B1406" s="4" t="s">
        <v>38</v>
      </c>
      <c r="C1406" s="4">
        <v>46007</v>
      </c>
      <c r="D1406" s="5" t="s">
        <v>138</v>
      </c>
      <c r="E1406" s="5" t="s">
        <v>1640</v>
      </c>
      <c r="F1406" s="5" t="s">
        <v>1641</v>
      </c>
      <c r="G1406" s="5" t="s">
        <v>1642</v>
      </c>
      <c r="H1406" s="5">
        <f t="shared" si="111"/>
        <v>38</v>
      </c>
      <c r="I1406" s="5"/>
      <c r="J1406" s="5" t="s">
        <v>1643</v>
      </c>
      <c r="K1406" s="5" t="s">
        <v>1643</v>
      </c>
      <c r="L1406" s="5" t="s">
        <v>1644</v>
      </c>
      <c r="M1406" s="5" t="s">
        <v>1643</v>
      </c>
      <c r="N1406" s="5" t="s">
        <v>24</v>
      </c>
      <c r="O1406" s="6">
        <v>1</v>
      </c>
      <c r="P1406" s="6">
        <v>75000</v>
      </c>
      <c r="Q1406" s="6">
        <f t="shared" si="107"/>
        <v>75000</v>
      </c>
      <c r="R1406" s="6">
        <v>65000</v>
      </c>
      <c r="S1406" s="6">
        <f t="shared" si="108"/>
        <v>65000</v>
      </c>
      <c r="T1406" s="5" t="s">
        <v>34</v>
      </c>
      <c r="X1406" s="5" t="s">
        <v>1642</v>
      </c>
      <c r="Y1406" s="5" t="s">
        <v>1644</v>
      </c>
      <c r="Z1406" s="5" t="s">
        <v>1643</v>
      </c>
      <c r="AA1406" s="5" t="s">
        <v>24</v>
      </c>
      <c r="AB1406" s="6">
        <v>1</v>
      </c>
      <c r="AC1406" s="6">
        <v>75000</v>
      </c>
      <c r="AD1406" s="6">
        <f t="shared" si="109"/>
        <v>75000</v>
      </c>
      <c r="AE1406" s="6">
        <v>65000</v>
      </c>
      <c r="AF1406" s="6">
        <f t="shared" si="110"/>
        <v>65000</v>
      </c>
    </row>
    <row r="1407" spans="1:32" x14ac:dyDescent="0.2">
      <c r="A1407" s="1">
        <v>154</v>
      </c>
      <c r="B1407" s="4" t="s">
        <v>27</v>
      </c>
      <c r="C1407" s="4">
        <v>45998</v>
      </c>
      <c r="D1407" s="5" t="s">
        <v>35</v>
      </c>
      <c r="E1407" s="5"/>
      <c r="F1407" s="5" t="s">
        <v>1645</v>
      </c>
      <c r="G1407" s="5" t="s">
        <v>1645</v>
      </c>
      <c r="H1407" s="5">
        <f t="shared" si="111"/>
        <v>12</v>
      </c>
      <c r="I1407" s="5"/>
      <c r="J1407" s="5" t="s">
        <v>1646</v>
      </c>
      <c r="K1407" s="5" t="s">
        <v>1646</v>
      </c>
      <c r="L1407" s="5" t="s">
        <v>1647</v>
      </c>
      <c r="M1407" s="5" t="s">
        <v>1646</v>
      </c>
      <c r="N1407" s="5" t="s">
        <v>241</v>
      </c>
      <c r="O1407" s="6">
        <v>2</v>
      </c>
      <c r="P1407" s="6">
        <v>2000</v>
      </c>
      <c r="Q1407" s="6">
        <f t="shared" si="107"/>
        <v>4000</v>
      </c>
      <c r="R1407" s="6"/>
      <c r="S1407" s="6">
        <f t="shared" si="108"/>
        <v>0</v>
      </c>
      <c r="T1407" s="5" t="s">
        <v>25</v>
      </c>
      <c r="X1407" s="5" t="s">
        <v>1645</v>
      </c>
      <c r="Y1407" s="5" t="s">
        <v>1647</v>
      </c>
      <c r="Z1407" s="5" t="s">
        <v>1646</v>
      </c>
      <c r="AA1407" s="5" t="s">
        <v>241</v>
      </c>
      <c r="AB1407" s="6">
        <v>2</v>
      </c>
      <c r="AC1407" s="6">
        <v>2000</v>
      </c>
      <c r="AD1407" s="6">
        <f t="shared" si="109"/>
        <v>4000</v>
      </c>
      <c r="AE1407" s="6"/>
      <c r="AF1407" s="6">
        <f t="shared" si="110"/>
        <v>0</v>
      </c>
    </row>
    <row r="1408" spans="1:32" x14ac:dyDescent="0.2">
      <c r="A1408" s="1">
        <v>164</v>
      </c>
      <c r="B1408" s="4" t="s">
        <v>27</v>
      </c>
      <c r="C1408" s="4">
        <v>45998</v>
      </c>
      <c r="D1408" s="5" t="s">
        <v>35</v>
      </c>
      <c r="E1408" s="5"/>
      <c r="F1408" s="5" t="s">
        <v>1645</v>
      </c>
      <c r="G1408" s="5" t="s">
        <v>1645</v>
      </c>
      <c r="H1408" s="5">
        <f t="shared" si="111"/>
        <v>12</v>
      </c>
      <c r="I1408" s="5"/>
      <c r="J1408" s="5" t="s">
        <v>1646</v>
      </c>
      <c r="K1408" s="5" t="s">
        <v>1646</v>
      </c>
      <c r="L1408" s="5" t="s">
        <v>1647</v>
      </c>
      <c r="M1408" s="5" t="s">
        <v>1646</v>
      </c>
      <c r="N1408" s="5" t="s">
        <v>241</v>
      </c>
      <c r="O1408" s="6">
        <v>2</v>
      </c>
      <c r="P1408" s="6">
        <v>3000</v>
      </c>
      <c r="Q1408" s="6">
        <f t="shared" si="107"/>
        <v>6000</v>
      </c>
      <c r="R1408" s="6"/>
      <c r="S1408" s="6">
        <f t="shared" si="108"/>
        <v>0</v>
      </c>
      <c r="T1408" s="5" t="s">
        <v>25</v>
      </c>
      <c r="X1408" s="5" t="s">
        <v>1645</v>
      </c>
      <c r="Y1408" s="5" t="s">
        <v>1647</v>
      </c>
      <c r="Z1408" s="5" t="s">
        <v>1646</v>
      </c>
      <c r="AA1408" s="5" t="s">
        <v>241</v>
      </c>
      <c r="AB1408" s="6">
        <v>2</v>
      </c>
      <c r="AC1408" s="6">
        <v>3000</v>
      </c>
      <c r="AD1408" s="6">
        <f t="shared" si="109"/>
        <v>6000</v>
      </c>
      <c r="AE1408" s="6"/>
      <c r="AF1408" s="6">
        <f t="shared" si="110"/>
        <v>0</v>
      </c>
    </row>
    <row r="1409" spans="1:32" x14ac:dyDescent="0.2">
      <c r="A1409" s="1">
        <v>165</v>
      </c>
      <c r="B1409" s="4" t="s">
        <v>27</v>
      </c>
      <c r="C1409" s="4">
        <v>45998</v>
      </c>
      <c r="D1409" s="5" t="s">
        <v>35</v>
      </c>
      <c r="E1409" s="5"/>
      <c r="F1409" s="5" t="s">
        <v>1648</v>
      </c>
      <c r="G1409" s="5" t="s">
        <v>1648</v>
      </c>
      <c r="H1409" s="5">
        <f t="shared" si="111"/>
        <v>12</v>
      </c>
      <c r="I1409" s="5"/>
      <c r="J1409" s="5" t="s">
        <v>1646</v>
      </c>
      <c r="K1409" s="5" t="s">
        <v>1646</v>
      </c>
      <c r="L1409" s="5" t="s">
        <v>1647</v>
      </c>
      <c r="M1409" s="5" t="s">
        <v>1646</v>
      </c>
      <c r="N1409" s="5" t="s">
        <v>241</v>
      </c>
      <c r="O1409" s="6">
        <v>1</v>
      </c>
      <c r="P1409" s="6">
        <v>3500</v>
      </c>
      <c r="Q1409" s="6">
        <f t="shared" si="107"/>
        <v>3500</v>
      </c>
      <c r="R1409" s="6"/>
      <c r="S1409" s="6">
        <f t="shared" si="108"/>
        <v>0</v>
      </c>
      <c r="T1409" s="5" t="s">
        <v>25</v>
      </c>
      <c r="X1409" s="5" t="s">
        <v>1648</v>
      </c>
      <c r="Y1409" s="5" t="s">
        <v>1647</v>
      </c>
      <c r="Z1409" s="5" t="s">
        <v>1646</v>
      </c>
      <c r="AA1409" s="5" t="s">
        <v>241</v>
      </c>
      <c r="AB1409" s="6">
        <v>1</v>
      </c>
      <c r="AC1409" s="6">
        <v>3500</v>
      </c>
      <c r="AD1409" s="6">
        <f t="shared" si="109"/>
        <v>3500</v>
      </c>
      <c r="AE1409" s="6"/>
      <c r="AF1409" s="6">
        <f t="shared" si="110"/>
        <v>0</v>
      </c>
    </row>
    <row r="1410" spans="1:32" x14ac:dyDescent="0.2">
      <c r="A1410" s="1">
        <v>163</v>
      </c>
      <c r="B1410" s="4" t="s">
        <v>27</v>
      </c>
      <c r="C1410" s="4">
        <v>45998</v>
      </c>
      <c r="D1410" s="5" t="s">
        <v>35</v>
      </c>
      <c r="E1410" s="5"/>
      <c r="F1410" s="5" t="s">
        <v>1649</v>
      </c>
      <c r="G1410" s="5" t="s">
        <v>1649</v>
      </c>
      <c r="H1410" s="5">
        <f t="shared" si="111"/>
        <v>12</v>
      </c>
      <c r="I1410" s="5"/>
      <c r="J1410" s="5" t="s">
        <v>1646</v>
      </c>
      <c r="K1410" s="5" t="s">
        <v>1646</v>
      </c>
      <c r="L1410" s="5" t="s">
        <v>1647</v>
      </c>
      <c r="M1410" s="5" t="s">
        <v>1646</v>
      </c>
      <c r="N1410" s="5" t="s">
        <v>241</v>
      </c>
      <c r="O1410" s="6">
        <v>3</v>
      </c>
      <c r="P1410" s="6">
        <v>4000</v>
      </c>
      <c r="Q1410" s="6">
        <f t="shared" si="107"/>
        <v>12000</v>
      </c>
      <c r="R1410" s="6"/>
      <c r="S1410" s="6">
        <f t="shared" si="108"/>
        <v>0</v>
      </c>
      <c r="T1410" s="5" t="s">
        <v>25</v>
      </c>
      <c r="X1410" s="5" t="s">
        <v>1649</v>
      </c>
      <c r="Y1410" s="5" t="s">
        <v>1647</v>
      </c>
      <c r="Z1410" s="5" t="s">
        <v>1646</v>
      </c>
      <c r="AA1410" s="5" t="s">
        <v>241</v>
      </c>
      <c r="AB1410" s="6">
        <v>3</v>
      </c>
      <c r="AC1410" s="6">
        <v>4000</v>
      </c>
      <c r="AD1410" s="6">
        <f t="shared" si="109"/>
        <v>12000</v>
      </c>
      <c r="AE1410" s="6"/>
      <c r="AF1410" s="6">
        <f t="shared" si="110"/>
        <v>0</v>
      </c>
    </row>
    <row r="1411" spans="1:32" x14ac:dyDescent="0.2">
      <c r="A1411" s="1">
        <v>162</v>
      </c>
      <c r="B1411" s="4" t="s">
        <v>27</v>
      </c>
      <c r="C1411" s="4">
        <v>45998</v>
      </c>
      <c r="D1411" s="5" t="s">
        <v>35</v>
      </c>
      <c r="E1411" s="5"/>
      <c r="F1411" s="5" t="s">
        <v>1650</v>
      </c>
      <c r="G1411" s="5" t="s">
        <v>1650</v>
      </c>
      <c r="H1411" s="5">
        <f t="shared" si="111"/>
        <v>20</v>
      </c>
      <c r="I1411" s="5"/>
      <c r="J1411" s="5" t="s">
        <v>1646</v>
      </c>
      <c r="K1411" s="5" t="s">
        <v>1646</v>
      </c>
      <c r="L1411" s="5" t="s">
        <v>1647</v>
      </c>
      <c r="M1411" s="5" t="s">
        <v>1646</v>
      </c>
      <c r="N1411" s="5" t="s">
        <v>241</v>
      </c>
      <c r="O1411" s="6">
        <v>1</v>
      </c>
      <c r="P1411" s="6">
        <v>3000</v>
      </c>
      <c r="Q1411" s="6">
        <f t="shared" si="107"/>
        <v>3000</v>
      </c>
      <c r="R1411" s="6"/>
      <c r="S1411" s="6">
        <f t="shared" si="108"/>
        <v>0</v>
      </c>
      <c r="T1411" s="5" t="s">
        <v>25</v>
      </c>
      <c r="X1411" s="5" t="s">
        <v>1650</v>
      </c>
      <c r="Y1411" s="5" t="s">
        <v>1647</v>
      </c>
      <c r="Z1411" s="5" t="s">
        <v>1646</v>
      </c>
      <c r="AA1411" s="5" t="s">
        <v>241</v>
      </c>
      <c r="AB1411" s="6">
        <v>1</v>
      </c>
      <c r="AC1411" s="6">
        <v>3000</v>
      </c>
      <c r="AD1411" s="6">
        <f t="shared" si="109"/>
        <v>3000</v>
      </c>
      <c r="AE1411" s="6"/>
      <c r="AF1411" s="6">
        <f t="shared" si="110"/>
        <v>0</v>
      </c>
    </row>
    <row r="1412" spans="1:32" x14ac:dyDescent="0.2">
      <c r="A1412" s="1">
        <v>2072</v>
      </c>
      <c r="B1412" s="4" t="s">
        <v>83</v>
      </c>
      <c r="C1412" s="4">
        <v>46011</v>
      </c>
      <c r="D1412" s="5" t="s">
        <v>1058</v>
      </c>
      <c r="E1412" s="5"/>
      <c r="F1412" s="5" t="s">
        <v>1651</v>
      </c>
      <c r="G1412" s="5" t="s">
        <v>1651</v>
      </c>
      <c r="H1412" s="5">
        <f t="shared" si="111"/>
        <v>9</v>
      </c>
      <c r="I1412" s="5"/>
      <c r="J1412" s="5" t="s">
        <v>1652</v>
      </c>
      <c r="K1412" s="5" t="s">
        <v>1652</v>
      </c>
      <c r="L1412" s="5" t="s">
        <v>1653</v>
      </c>
      <c r="M1412" s="5" t="s">
        <v>1652</v>
      </c>
      <c r="N1412" s="5" t="s">
        <v>24</v>
      </c>
      <c r="O1412" s="6">
        <v>20</v>
      </c>
      <c r="P1412" s="7">
        <v>250</v>
      </c>
      <c r="Q1412" s="6">
        <f t="shared" si="107"/>
        <v>5000</v>
      </c>
      <c r="R1412" s="7"/>
      <c r="S1412" s="6">
        <f t="shared" si="108"/>
        <v>0</v>
      </c>
      <c r="T1412" s="5" t="s">
        <v>25</v>
      </c>
      <c r="X1412" s="5" t="s">
        <v>1651</v>
      </c>
      <c r="Y1412" s="5" t="s">
        <v>1653</v>
      </c>
      <c r="Z1412" s="5" t="s">
        <v>1652</v>
      </c>
      <c r="AA1412" s="5" t="s">
        <v>24</v>
      </c>
      <c r="AB1412" s="6">
        <v>20</v>
      </c>
      <c r="AC1412" s="7">
        <v>250</v>
      </c>
      <c r="AD1412" s="6">
        <f t="shared" si="109"/>
        <v>5000</v>
      </c>
      <c r="AE1412" s="7"/>
      <c r="AF1412" s="6">
        <f t="shared" si="110"/>
        <v>0</v>
      </c>
    </row>
    <row r="1413" spans="1:32" x14ac:dyDescent="0.2">
      <c r="A1413" s="1">
        <v>2073</v>
      </c>
      <c r="B1413" s="4" t="s">
        <v>83</v>
      </c>
      <c r="C1413" s="4">
        <v>46011</v>
      </c>
      <c r="D1413" s="5" t="s">
        <v>1654</v>
      </c>
      <c r="E1413" s="5"/>
      <c r="F1413" s="5" t="s">
        <v>1651</v>
      </c>
      <c r="G1413" s="5" t="s">
        <v>1651</v>
      </c>
      <c r="H1413" s="5">
        <f t="shared" si="111"/>
        <v>9</v>
      </c>
      <c r="I1413" s="5"/>
      <c r="J1413" s="5" t="s">
        <v>1652</v>
      </c>
      <c r="K1413" s="5" t="s">
        <v>1652</v>
      </c>
      <c r="L1413" s="5" t="s">
        <v>1653</v>
      </c>
      <c r="M1413" s="5" t="s">
        <v>1652</v>
      </c>
      <c r="N1413" s="5" t="s">
        <v>24</v>
      </c>
      <c r="O1413" s="6">
        <v>20</v>
      </c>
      <c r="P1413" s="7">
        <v>250</v>
      </c>
      <c r="Q1413" s="6">
        <f t="shared" si="107"/>
        <v>5000</v>
      </c>
      <c r="R1413" s="7"/>
      <c r="S1413" s="6">
        <f t="shared" si="108"/>
        <v>0</v>
      </c>
      <c r="T1413" s="5" t="s">
        <v>25</v>
      </c>
      <c r="X1413" s="5" t="s">
        <v>1651</v>
      </c>
      <c r="Y1413" s="5" t="s">
        <v>1653</v>
      </c>
      <c r="Z1413" s="5" t="s">
        <v>1652</v>
      </c>
      <c r="AA1413" s="5" t="s">
        <v>24</v>
      </c>
      <c r="AB1413" s="6">
        <v>20</v>
      </c>
      <c r="AC1413" s="7">
        <v>250</v>
      </c>
      <c r="AD1413" s="6">
        <f t="shared" si="109"/>
        <v>5000</v>
      </c>
      <c r="AE1413" s="7"/>
      <c r="AF1413" s="6">
        <f t="shared" si="110"/>
        <v>0</v>
      </c>
    </row>
    <row r="1414" spans="1:32" x14ac:dyDescent="0.2">
      <c r="A1414" s="1">
        <v>652</v>
      </c>
      <c r="B1414" s="4" t="s">
        <v>85</v>
      </c>
      <c r="C1414" s="4">
        <v>45999</v>
      </c>
      <c r="D1414" s="5" t="s">
        <v>659</v>
      </c>
      <c r="E1414" s="5"/>
      <c r="F1414" s="5" t="s">
        <v>1655</v>
      </c>
      <c r="G1414" s="5" t="s">
        <v>1655</v>
      </c>
      <c r="H1414" s="5">
        <f t="shared" si="111"/>
        <v>13</v>
      </c>
      <c r="I1414" s="5"/>
      <c r="J1414" s="5" t="s">
        <v>1655</v>
      </c>
      <c r="K1414" s="5" t="s">
        <v>1655</v>
      </c>
      <c r="L1414" s="5" t="s">
        <v>1656</v>
      </c>
      <c r="M1414" s="5" t="s">
        <v>1655</v>
      </c>
      <c r="N1414" s="5" t="s">
        <v>24</v>
      </c>
      <c r="O1414" s="6">
        <v>1</v>
      </c>
      <c r="P1414" s="6">
        <v>2000</v>
      </c>
      <c r="Q1414" s="6">
        <f t="shared" si="107"/>
        <v>2000</v>
      </c>
      <c r="R1414" s="6"/>
      <c r="S1414" s="6">
        <f t="shared" si="108"/>
        <v>0</v>
      </c>
      <c r="T1414" s="5" t="s">
        <v>25</v>
      </c>
      <c r="X1414" s="5" t="s">
        <v>1655</v>
      </c>
      <c r="Y1414" s="5" t="s">
        <v>1656</v>
      </c>
      <c r="Z1414" s="5" t="s">
        <v>1655</v>
      </c>
      <c r="AA1414" s="5" t="s">
        <v>24</v>
      </c>
      <c r="AB1414" s="6">
        <v>1</v>
      </c>
      <c r="AC1414" s="6">
        <v>2000</v>
      </c>
      <c r="AD1414" s="6">
        <f t="shared" si="109"/>
        <v>2000</v>
      </c>
      <c r="AE1414" s="6"/>
      <c r="AF1414" s="6">
        <f t="shared" si="110"/>
        <v>0</v>
      </c>
    </row>
    <row r="1415" spans="1:32" x14ac:dyDescent="0.2">
      <c r="A1415" s="1">
        <v>676</v>
      </c>
      <c r="B1415" s="4" t="s">
        <v>85</v>
      </c>
      <c r="C1415" s="4">
        <v>45999</v>
      </c>
      <c r="D1415" s="5" t="s">
        <v>243</v>
      </c>
      <c r="E1415" s="5"/>
      <c r="F1415" s="5" t="s">
        <v>1655</v>
      </c>
      <c r="G1415" s="5" t="s">
        <v>1655</v>
      </c>
      <c r="H1415" s="5">
        <f t="shared" si="111"/>
        <v>13</v>
      </c>
      <c r="I1415" s="5"/>
      <c r="J1415" s="5" t="s">
        <v>1655</v>
      </c>
      <c r="K1415" s="5" t="s">
        <v>1655</v>
      </c>
      <c r="L1415" s="5" t="s">
        <v>1656</v>
      </c>
      <c r="M1415" s="5" t="s">
        <v>1655</v>
      </c>
      <c r="N1415" s="5" t="s">
        <v>24</v>
      </c>
      <c r="O1415" s="6">
        <v>33</v>
      </c>
      <c r="P1415" s="6">
        <v>500</v>
      </c>
      <c r="Q1415" s="6">
        <f t="shared" si="107"/>
        <v>16500</v>
      </c>
      <c r="R1415" s="6"/>
      <c r="S1415" s="6">
        <f t="shared" si="108"/>
        <v>0</v>
      </c>
      <c r="T1415" s="5" t="s">
        <v>25</v>
      </c>
      <c r="X1415" s="5" t="s">
        <v>1655</v>
      </c>
      <c r="Y1415" s="5" t="s">
        <v>1656</v>
      </c>
      <c r="Z1415" s="5" t="s">
        <v>1655</v>
      </c>
      <c r="AA1415" s="5" t="s">
        <v>24</v>
      </c>
      <c r="AB1415" s="6">
        <v>33</v>
      </c>
      <c r="AC1415" s="6">
        <v>500</v>
      </c>
      <c r="AD1415" s="6">
        <f t="shared" si="109"/>
        <v>16500</v>
      </c>
      <c r="AE1415" s="6"/>
      <c r="AF1415" s="6">
        <f t="shared" si="110"/>
        <v>0</v>
      </c>
    </row>
    <row r="1416" spans="1:32" x14ac:dyDescent="0.2">
      <c r="A1416" s="1">
        <v>761</v>
      </c>
      <c r="B1416" s="4" t="s">
        <v>85</v>
      </c>
      <c r="C1416" s="4">
        <v>46000</v>
      </c>
      <c r="D1416" s="5" t="s">
        <v>239</v>
      </c>
      <c r="E1416" s="5"/>
      <c r="F1416" s="5" t="s">
        <v>1655</v>
      </c>
      <c r="G1416" s="5" t="s">
        <v>1655</v>
      </c>
      <c r="H1416" s="5">
        <f t="shared" si="111"/>
        <v>13</v>
      </c>
      <c r="I1416" s="5"/>
      <c r="J1416" s="5" t="s">
        <v>1655</v>
      </c>
      <c r="K1416" s="5" t="s">
        <v>1655</v>
      </c>
      <c r="L1416" s="5" t="s">
        <v>1656</v>
      </c>
      <c r="M1416" s="5" t="s">
        <v>1655</v>
      </c>
      <c r="N1416" s="5" t="s">
        <v>24</v>
      </c>
      <c r="O1416" s="6">
        <v>100</v>
      </c>
      <c r="P1416" s="6">
        <v>500</v>
      </c>
      <c r="Q1416" s="6">
        <f t="shared" si="107"/>
        <v>50000</v>
      </c>
      <c r="R1416" s="6"/>
      <c r="S1416" s="6">
        <f t="shared" si="108"/>
        <v>0</v>
      </c>
      <c r="T1416" s="5" t="s">
        <v>25</v>
      </c>
      <c r="X1416" s="5" t="s">
        <v>1655</v>
      </c>
      <c r="Y1416" s="5" t="s">
        <v>1656</v>
      </c>
      <c r="Z1416" s="5" t="s">
        <v>1655</v>
      </c>
      <c r="AA1416" s="5" t="s">
        <v>24</v>
      </c>
      <c r="AB1416" s="6">
        <v>100</v>
      </c>
      <c r="AC1416" s="6">
        <v>500</v>
      </c>
      <c r="AD1416" s="6">
        <f t="shared" si="109"/>
        <v>50000</v>
      </c>
      <c r="AE1416" s="6"/>
      <c r="AF1416" s="6">
        <f t="shared" si="110"/>
        <v>0</v>
      </c>
    </row>
    <row r="1417" spans="1:32" x14ac:dyDescent="0.2">
      <c r="A1417" s="1">
        <v>2319</v>
      </c>
      <c r="B1417" s="4" t="s">
        <v>90</v>
      </c>
      <c r="C1417" s="4">
        <v>46007</v>
      </c>
      <c r="D1417" s="5" t="s">
        <v>49</v>
      </c>
      <c r="E1417" s="5" t="s">
        <v>1657</v>
      </c>
      <c r="F1417" s="5" t="s">
        <v>1658</v>
      </c>
      <c r="G1417" s="5" t="s">
        <v>1659</v>
      </c>
      <c r="H1417" s="5">
        <f t="shared" si="111"/>
        <v>29</v>
      </c>
      <c r="I1417" s="5"/>
      <c r="J1417" s="5" t="s">
        <v>1660</v>
      </c>
      <c r="K1417" s="5" t="s">
        <v>1660</v>
      </c>
      <c r="L1417" s="5" t="s">
        <v>1656</v>
      </c>
      <c r="M1417" s="5" t="s">
        <v>1660</v>
      </c>
      <c r="N1417" s="5" t="s">
        <v>24</v>
      </c>
      <c r="O1417" s="6">
        <v>100</v>
      </c>
      <c r="P1417" s="6">
        <v>500</v>
      </c>
      <c r="Q1417" s="6">
        <f t="shared" ref="Q1417:Q1480" si="112">+IFERROR(O1417*P1417,0)</f>
        <v>50000</v>
      </c>
      <c r="R1417" s="6">
        <v>350</v>
      </c>
      <c r="S1417" s="6">
        <f t="shared" ref="S1417:S1480" si="113">+IFERROR(O1417*R1417,0)</f>
        <v>35000</v>
      </c>
      <c r="T1417" s="5" t="s">
        <v>34</v>
      </c>
      <c r="X1417" s="5" t="s">
        <v>1659</v>
      </c>
      <c r="Y1417" s="5" t="s">
        <v>1656</v>
      </c>
      <c r="Z1417" s="5" t="s">
        <v>1660</v>
      </c>
      <c r="AA1417" s="5" t="s">
        <v>24</v>
      </c>
      <c r="AB1417" s="6">
        <v>100</v>
      </c>
      <c r="AC1417" s="6">
        <v>500</v>
      </c>
      <c r="AD1417" s="6">
        <f t="shared" ref="AD1417:AD1480" si="114">+IFERROR(AB1417*AC1417,0)</f>
        <v>50000</v>
      </c>
      <c r="AE1417" s="6">
        <v>350</v>
      </c>
      <c r="AF1417" s="6">
        <f t="shared" ref="AF1417:AF1480" si="115">+IFERROR(AB1417*AE1417,0)</f>
        <v>35000</v>
      </c>
    </row>
    <row r="1418" spans="1:32" x14ac:dyDescent="0.2">
      <c r="A1418" s="1">
        <v>2325</v>
      </c>
      <c r="B1418" s="4" t="s">
        <v>90</v>
      </c>
      <c r="C1418" s="4">
        <v>46007</v>
      </c>
      <c r="D1418" s="5" t="s">
        <v>164</v>
      </c>
      <c r="E1418" s="5" t="s">
        <v>1657</v>
      </c>
      <c r="F1418" s="5" t="s">
        <v>1658</v>
      </c>
      <c r="G1418" s="5" t="s">
        <v>1659</v>
      </c>
      <c r="H1418" s="5">
        <f t="shared" ref="H1418:H1481" si="116">+LEN(G1418)</f>
        <v>29</v>
      </c>
      <c r="I1418" s="5"/>
      <c r="J1418" s="5" t="s">
        <v>1660</v>
      </c>
      <c r="K1418" s="5" t="s">
        <v>1660</v>
      </c>
      <c r="L1418" s="5" t="s">
        <v>1656</v>
      </c>
      <c r="M1418" s="5" t="s">
        <v>1660</v>
      </c>
      <c r="N1418" s="5" t="s">
        <v>24</v>
      </c>
      <c r="O1418" s="6">
        <v>22</v>
      </c>
      <c r="P1418" s="6">
        <v>500</v>
      </c>
      <c r="Q1418" s="6">
        <f t="shared" si="112"/>
        <v>11000</v>
      </c>
      <c r="R1418" s="6">
        <v>350</v>
      </c>
      <c r="S1418" s="6">
        <f t="shared" si="113"/>
        <v>7700</v>
      </c>
      <c r="T1418" s="5" t="s">
        <v>34</v>
      </c>
      <c r="X1418" s="5" t="s">
        <v>1659</v>
      </c>
      <c r="Y1418" s="5" t="s">
        <v>1656</v>
      </c>
      <c r="Z1418" s="5" t="s">
        <v>1660</v>
      </c>
      <c r="AA1418" s="5" t="s">
        <v>24</v>
      </c>
      <c r="AB1418" s="6">
        <v>22</v>
      </c>
      <c r="AC1418" s="6">
        <v>500</v>
      </c>
      <c r="AD1418" s="6">
        <f t="shared" si="114"/>
        <v>11000</v>
      </c>
      <c r="AE1418" s="6">
        <v>350</v>
      </c>
      <c r="AF1418" s="6">
        <f t="shared" si="115"/>
        <v>7700</v>
      </c>
    </row>
    <row r="1419" spans="1:32" x14ac:dyDescent="0.2">
      <c r="A1419" s="1">
        <v>301</v>
      </c>
      <c r="B1419" s="4" t="s">
        <v>48</v>
      </c>
      <c r="C1419" s="4">
        <v>45998</v>
      </c>
      <c r="D1419" s="5" t="s">
        <v>395</v>
      </c>
      <c r="E1419" s="5"/>
      <c r="F1419" s="5" t="s">
        <v>1661</v>
      </c>
      <c r="G1419" s="5" t="s">
        <v>1661</v>
      </c>
      <c r="H1419" s="5">
        <f t="shared" si="116"/>
        <v>21</v>
      </c>
      <c r="I1419" s="5"/>
      <c r="J1419" s="5" t="s">
        <v>1655</v>
      </c>
      <c r="K1419" s="5" t="s">
        <v>1655</v>
      </c>
      <c r="L1419" s="5" t="s">
        <v>1656</v>
      </c>
      <c r="M1419" s="5" t="s">
        <v>1655</v>
      </c>
      <c r="N1419" s="5" t="s">
        <v>24</v>
      </c>
      <c r="O1419" s="6">
        <v>2</v>
      </c>
      <c r="P1419" s="6">
        <v>2000</v>
      </c>
      <c r="Q1419" s="6">
        <f t="shared" si="112"/>
        <v>4000</v>
      </c>
      <c r="R1419" s="6"/>
      <c r="S1419" s="6">
        <f t="shared" si="113"/>
        <v>0</v>
      </c>
      <c r="T1419" s="5" t="s">
        <v>25</v>
      </c>
      <c r="X1419" s="5" t="s">
        <v>1661</v>
      </c>
      <c r="Y1419" s="5" t="s">
        <v>1656</v>
      </c>
      <c r="Z1419" s="5" t="s">
        <v>1655</v>
      </c>
      <c r="AA1419" s="5" t="s">
        <v>24</v>
      </c>
      <c r="AB1419" s="6">
        <v>2</v>
      </c>
      <c r="AC1419" s="6">
        <v>2000</v>
      </c>
      <c r="AD1419" s="6">
        <f t="shared" si="114"/>
        <v>4000</v>
      </c>
      <c r="AE1419" s="6"/>
      <c r="AF1419" s="6">
        <f t="shared" si="115"/>
        <v>0</v>
      </c>
    </row>
    <row r="1420" spans="1:32" x14ac:dyDescent="0.2">
      <c r="A1420" s="1">
        <v>348</v>
      </c>
      <c r="B1420" s="4" t="s">
        <v>48</v>
      </c>
      <c r="C1420" s="4">
        <v>45998</v>
      </c>
      <c r="D1420" s="5" t="s">
        <v>321</v>
      </c>
      <c r="E1420" s="5"/>
      <c r="F1420" s="5" t="s">
        <v>1661</v>
      </c>
      <c r="G1420" s="5" t="s">
        <v>1661</v>
      </c>
      <c r="H1420" s="5">
        <f t="shared" si="116"/>
        <v>21</v>
      </c>
      <c r="I1420" s="5"/>
      <c r="J1420" s="5" t="s">
        <v>1655</v>
      </c>
      <c r="K1420" s="5" t="s">
        <v>1655</v>
      </c>
      <c r="L1420" s="5" t="s">
        <v>1656</v>
      </c>
      <c r="M1420" s="5" t="s">
        <v>1655</v>
      </c>
      <c r="N1420" s="5" t="s">
        <v>24</v>
      </c>
      <c r="O1420" s="6">
        <v>4</v>
      </c>
      <c r="P1420" s="6">
        <v>2000</v>
      </c>
      <c r="Q1420" s="6">
        <f t="shared" si="112"/>
        <v>8000</v>
      </c>
      <c r="R1420" s="6"/>
      <c r="S1420" s="6">
        <f t="shared" si="113"/>
        <v>0</v>
      </c>
      <c r="T1420" s="5" t="s">
        <v>25</v>
      </c>
      <c r="X1420" s="5" t="s">
        <v>1661</v>
      </c>
      <c r="Y1420" s="5" t="s">
        <v>1656</v>
      </c>
      <c r="Z1420" s="5" t="s">
        <v>1655</v>
      </c>
      <c r="AA1420" s="5" t="s">
        <v>24</v>
      </c>
      <c r="AB1420" s="6">
        <v>4</v>
      </c>
      <c r="AC1420" s="6">
        <v>2000</v>
      </c>
      <c r="AD1420" s="6">
        <f t="shared" si="114"/>
        <v>8000</v>
      </c>
      <c r="AE1420" s="6"/>
      <c r="AF1420" s="6">
        <f t="shared" si="115"/>
        <v>0</v>
      </c>
    </row>
    <row r="1421" spans="1:32" x14ac:dyDescent="0.2">
      <c r="A1421" s="1">
        <v>621</v>
      </c>
      <c r="B1421" s="4" t="s">
        <v>85</v>
      </c>
      <c r="C1421" s="4">
        <v>45999</v>
      </c>
      <c r="D1421" s="5" t="s">
        <v>1662</v>
      </c>
      <c r="E1421" s="5"/>
      <c r="F1421" s="5" t="s">
        <v>1661</v>
      </c>
      <c r="G1421" s="5" t="s">
        <v>1661</v>
      </c>
      <c r="H1421" s="5">
        <f t="shared" si="116"/>
        <v>21</v>
      </c>
      <c r="I1421" s="5"/>
      <c r="J1421" s="5" t="s">
        <v>1655</v>
      </c>
      <c r="K1421" s="5" t="s">
        <v>1655</v>
      </c>
      <c r="L1421" s="5" t="s">
        <v>1656</v>
      </c>
      <c r="M1421" s="5" t="s">
        <v>1655</v>
      </c>
      <c r="N1421" s="5" t="s">
        <v>24</v>
      </c>
      <c r="O1421" s="6">
        <v>1</v>
      </c>
      <c r="P1421" s="6">
        <v>2000</v>
      </c>
      <c r="Q1421" s="6">
        <f t="shared" si="112"/>
        <v>2000</v>
      </c>
      <c r="R1421" s="6"/>
      <c r="S1421" s="6">
        <f t="shared" si="113"/>
        <v>0</v>
      </c>
      <c r="T1421" s="5" t="s">
        <v>25</v>
      </c>
      <c r="X1421" s="5" t="s">
        <v>1661</v>
      </c>
      <c r="Y1421" s="5" t="s">
        <v>1656</v>
      </c>
      <c r="Z1421" s="5" t="s">
        <v>1655</v>
      </c>
      <c r="AA1421" s="5" t="s">
        <v>24</v>
      </c>
      <c r="AB1421" s="6">
        <v>1</v>
      </c>
      <c r="AC1421" s="6">
        <v>2000</v>
      </c>
      <c r="AD1421" s="6">
        <f t="shared" si="114"/>
        <v>2000</v>
      </c>
      <c r="AE1421" s="6"/>
      <c r="AF1421" s="6">
        <f t="shared" si="115"/>
        <v>0</v>
      </c>
    </row>
    <row r="1422" spans="1:32" x14ac:dyDescent="0.2">
      <c r="A1422" s="1">
        <v>782</v>
      </c>
      <c r="B1422" s="4" t="s">
        <v>85</v>
      </c>
      <c r="C1422" s="4">
        <v>46000</v>
      </c>
      <c r="D1422" s="5" t="s">
        <v>534</v>
      </c>
      <c r="E1422" s="5"/>
      <c r="F1422" s="5" t="s">
        <v>1661</v>
      </c>
      <c r="G1422" s="5" t="s">
        <v>1661</v>
      </c>
      <c r="H1422" s="5">
        <f t="shared" si="116"/>
        <v>21</v>
      </c>
      <c r="I1422" s="5"/>
      <c r="J1422" s="5" t="s">
        <v>1655</v>
      </c>
      <c r="K1422" s="5" t="s">
        <v>1655</v>
      </c>
      <c r="L1422" s="5" t="s">
        <v>1656</v>
      </c>
      <c r="M1422" s="5" t="s">
        <v>1655</v>
      </c>
      <c r="N1422" s="5" t="s">
        <v>24</v>
      </c>
      <c r="O1422" s="6">
        <v>1</v>
      </c>
      <c r="P1422" s="6">
        <v>2000</v>
      </c>
      <c r="Q1422" s="6">
        <f t="shared" si="112"/>
        <v>2000</v>
      </c>
      <c r="R1422" s="6"/>
      <c r="S1422" s="6">
        <f t="shared" si="113"/>
        <v>0</v>
      </c>
      <c r="T1422" s="5" t="s">
        <v>25</v>
      </c>
      <c r="X1422" s="5" t="s">
        <v>1661</v>
      </c>
      <c r="Y1422" s="5" t="s">
        <v>1656</v>
      </c>
      <c r="Z1422" s="5" t="s">
        <v>1655</v>
      </c>
      <c r="AA1422" s="5" t="s">
        <v>24</v>
      </c>
      <c r="AB1422" s="6">
        <v>1</v>
      </c>
      <c r="AC1422" s="6">
        <v>2000</v>
      </c>
      <c r="AD1422" s="6">
        <f t="shared" si="114"/>
        <v>2000</v>
      </c>
      <c r="AE1422" s="6"/>
      <c r="AF1422" s="6">
        <f t="shared" si="115"/>
        <v>0</v>
      </c>
    </row>
    <row r="1423" spans="1:32" x14ac:dyDescent="0.2">
      <c r="A1423" s="1">
        <v>455</v>
      </c>
      <c r="B1423" s="4" t="s">
        <v>105</v>
      </c>
      <c r="C1423" s="4">
        <v>45999</v>
      </c>
      <c r="D1423" s="5" t="s">
        <v>132</v>
      </c>
      <c r="E1423" s="5"/>
      <c r="F1423" s="5" t="s">
        <v>1663</v>
      </c>
      <c r="G1423" s="5" t="s">
        <v>1663</v>
      </c>
      <c r="H1423" s="5">
        <f t="shared" si="116"/>
        <v>25</v>
      </c>
      <c r="I1423" s="5"/>
      <c r="J1423" s="5" t="s">
        <v>1655</v>
      </c>
      <c r="K1423" s="5" t="s">
        <v>1655</v>
      </c>
      <c r="L1423" s="5" t="s">
        <v>1656</v>
      </c>
      <c r="M1423" s="5" t="s">
        <v>1655</v>
      </c>
      <c r="N1423" s="5" t="s">
        <v>24</v>
      </c>
      <c r="O1423" s="6">
        <v>2</v>
      </c>
      <c r="P1423" s="6">
        <v>2500</v>
      </c>
      <c r="Q1423" s="6">
        <f t="shared" si="112"/>
        <v>5000</v>
      </c>
      <c r="R1423" s="6"/>
      <c r="S1423" s="6">
        <f t="shared" si="113"/>
        <v>0</v>
      </c>
      <c r="T1423" s="5" t="s">
        <v>25</v>
      </c>
      <c r="X1423" s="5" t="s">
        <v>1663</v>
      </c>
      <c r="Y1423" s="5" t="s">
        <v>1656</v>
      </c>
      <c r="Z1423" s="5" t="s">
        <v>1655</v>
      </c>
      <c r="AA1423" s="5" t="s">
        <v>24</v>
      </c>
      <c r="AB1423" s="6">
        <v>2</v>
      </c>
      <c r="AC1423" s="6">
        <v>2500</v>
      </c>
      <c r="AD1423" s="6">
        <f t="shared" si="114"/>
        <v>5000</v>
      </c>
      <c r="AE1423" s="6"/>
      <c r="AF1423" s="6">
        <f t="shared" si="115"/>
        <v>0</v>
      </c>
    </row>
    <row r="1424" spans="1:32" x14ac:dyDescent="0.2">
      <c r="A1424" s="1">
        <v>2653</v>
      </c>
      <c r="B1424" s="4" t="s">
        <v>452</v>
      </c>
      <c r="C1424" s="4">
        <v>46009</v>
      </c>
      <c r="D1424" s="5" t="s">
        <v>106</v>
      </c>
      <c r="E1424" s="5" t="s">
        <v>1664</v>
      </c>
      <c r="F1424" s="5" t="s">
        <v>1665</v>
      </c>
      <c r="G1424" s="5" t="s">
        <v>1665</v>
      </c>
      <c r="H1424" s="5">
        <f t="shared" si="116"/>
        <v>32</v>
      </c>
      <c r="I1424" s="5"/>
      <c r="J1424" s="5" t="s">
        <v>1660</v>
      </c>
      <c r="K1424" s="5" t="s">
        <v>1660</v>
      </c>
      <c r="L1424" s="5" t="s">
        <v>1656</v>
      </c>
      <c r="M1424" s="5" t="s">
        <v>1660</v>
      </c>
      <c r="N1424" s="5" t="s">
        <v>24</v>
      </c>
      <c r="O1424" s="6">
        <v>14</v>
      </c>
      <c r="P1424" s="6">
        <v>1000</v>
      </c>
      <c r="Q1424" s="6">
        <f t="shared" si="112"/>
        <v>14000</v>
      </c>
      <c r="R1424" s="6">
        <v>600</v>
      </c>
      <c r="S1424" s="6">
        <f t="shared" si="113"/>
        <v>8400</v>
      </c>
      <c r="T1424" s="5" t="s">
        <v>34</v>
      </c>
      <c r="X1424" s="5" t="s">
        <v>1665</v>
      </c>
      <c r="Y1424" s="5" t="s">
        <v>1656</v>
      </c>
      <c r="Z1424" s="5" t="s">
        <v>1660</v>
      </c>
      <c r="AA1424" s="5" t="s">
        <v>24</v>
      </c>
      <c r="AB1424" s="6">
        <v>14</v>
      </c>
      <c r="AC1424" s="6">
        <v>1000</v>
      </c>
      <c r="AD1424" s="6">
        <f t="shared" si="114"/>
        <v>14000</v>
      </c>
      <c r="AE1424" s="6">
        <v>600</v>
      </c>
      <c r="AF1424" s="6">
        <f t="shared" si="115"/>
        <v>8400</v>
      </c>
    </row>
    <row r="1425" spans="1:32" x14ac:dyDescent="0.2">
      <c r="A1425" s="1">
        <v>2218</v>
      </c>
      <c r="B1425" s="4" t="s">
        <v>90</v>
      </c>
      <c r="C1425" s="4">
        <v>46006</v>
      </c>
      <c r="D1425" s="5" t="s">
        <v>207</v>
      </c>
      <c r="E1425" s="5" t="s">
        <v>1666</v>
      </c>
      <c r="F1425" s="5" t="s">
        <v>1667</v>
      </c>
      <c r="G1425" s="5" t="s">
        <v>1668</v>
      </c>
      <c r="H1425" s="5">
        <f t="shared" si="116"/>
        <v>38</v>
      </c>
      <c r="I1425" s="5"/>
      <c r="J1425" s="5" t="s">
        <v>1669</v>
      </c>
      <c r="K1425" s="5" t="s">
        <v>1669</v>
      </c>
      <c r="L1425" s="5" t="s">
        <v>1656</v>
      </c>
      <c r="M1425" s="5" t="s">
        <v>1669</v>
      </c>
      <c r="N1425" s="5" t="s">
        <v>24</v>
      </c>
      <c r="O1425" s="6">
        <v>3</v>
      </c>
      <c r="P1425" s="6">
        <v>25000</v>
      </c>
      <c r="Q1425" s="6">
        <f t="shared" si="112"/>
        <v>75000</v>
      </c>
      <c r="R1425" s="6" t="s">
        <v>25</v>
      </c>
      <c r="S1425" s="6">
        <f t="shared" si="113"/>
        <v>0</v>
      </c>
      <c r="T1425" s="5" t="s">
        <v>34</v>
      </c>
      <c r="X1425" s="5" t="s">
        <v>1668</v>
      </c>
      <c r="Y1425" s="5" t="s">
        <v>1656</v>
      </c>
      <c r="Z1425" s="5" t="s">
        <v>1669</v>
      </c>
      <c r="AA1425" s="5" t="s">
        <v>24</v>
      </c>
      <c r="AB1425" s="6">
        <v>3</v>
      </c>
      <c r="AC1425" s="6">
        <v>25000</v>
      </c>
      <c r="AD1425" s="6">
        <f t="shared" si="114"/>
        <v>75000</v>
      </c>
      <c r="AE1425" s="6" t="s">
        <v>25</v>
      </c>
      <c r="AF1425" s="6">
        <f t="shared" si="115"/>
        <v>0</v>
      </c>
    </row>
    <row r="1426" spans="1:32" x14ac:dyDescent="0.2">
      <c r="A1426" s="1">
        <v>2251</v>
      </c>
      <c r="B1426" s="4" t="s">
        <v>90</v>
      </c>
      <c r="C1426" s="4">
        <v>46006</v>
      </c>
      <c r="D1426" s="5" t="s">
        <v>321</v>
      </c>
      <c r="E1426" s="5" t="s">
        <v>1666</v>
      </c>
      <c r="F1426" s="5" t="s">
        <v>1667</v>
      </c>
      <c r="G1426" s="5" t="s">
        <v>1668</v>
      </c>
      <c r="H1426" s="5">
        <f t="shared" si="116"/>
        <v>38</v>
      </c>
      <c r="I1426" s="5"/>
      <c r="J1426" s="5" t="s">
        <v>1669</v>
      </c>
      <c r="K1426" s="5" t="s">
        <v>1669</v>
      </c>
      <c r="L1426" s="5" t="s">
        <v>1656</v>
      </c>
      <c r="M1426" s="5" t="s">
        <v>1669</v>
      </c>
      <c r="N1426" s="5" t="s">
        <v>24</v>
      </c>
      <c r="O1426" s="6">
        <v>2</v>
      </c>
      <c r="P1426" s="6">
        <v>25000</v>
      </c>
      <c r="Q1426" s="6">
        <f t="shared" si="112"/>
        <v>50000</v>
      </c>
      <c r="R1426" s="6" t="s">
        <v>25</v>
      </c>
      <c r="S1426" s="6">
        <f t="shared" si="113"/>
        <v>0</v>
      </c>
      <c r="T1426" s="5" t="s">
        <v>34</v>
      </c>
      <c r="X1426" s="5" t="s">
        <v>1668</v>
      </c>
      <c r="Y1426" s="5" t="s">
        <v>1656</v>
      </c>
      <c r="Z1426" s="5" t="s">
        <v>1669</v>
      </c>
      <c r="AA1426" s="5" t="s">
        <v>24</v>
      </c>
      <c r="AB1426" s="6">
        <v>2</v>
      </c>
      <c r="AC1426" s="6">
        <v>25000</v>
      </c>
      <c r="AD1426" s="6">
        <f t="shared" si="114"/>
        <v>50000</v>
      </c>
      <c r="AE1426" s="6" t="s">
        <v>25</v>
      </c>
      <c r="AF1426" s="6">
        <f t="shared" si="115"/>
        <v>0</v>
      </c>
    </row>
    <row r="1427" spans="1:32" x14ac:dyDescent="0.2">
      <c r="A1427" s="1">
        <v>2408</v>
      </c>
      <c r="B1427" s="4" t="s">
        <v>38</v>
      </c>
      <c r="C1427" s="4">
        <v>46007</v>
      </c>
      <c r="D1427" s="5" t="s">
        <v>138</v>
      </c>
      <c r="E1427" s="5" t="s">
        <v>1670</v>
      </c>
      <c r="F1427" s="5" t="s">
        <v>1671</v>
      </c>
      <c r="G1427" s="5" t="s">
        <v>1671</v>
      </c>
      <c r="H1427" s="5">
        <f t="shared" si="116"/>
        <v>30</v>
      </c>
      <c r="I1427" s="5"/>
      <c r="J1427" s="5" t="s">
        <v>1672</v>
      </c>
      <c r="K1427" s="5" t="s">
        <v>1672</v>
      </c>
      <c r="L1427" s="5" t="s">
        <v>1673</v>
      </c>
      <c r="M1427" s="5" t="s">
        <v>1672</v>
      </c>
      <c r="N1427" s="5" t="s">
        <v>24</v>
      </c>
      <c r="O1427" s="6">
        <v>1</v>
      </c>
      <c r="P1427" s="6">
        <v>6000</v>
      </c>
      <c r="Q1427" s="6">
        <f t="shared" si="112"/>
        <v>6000</v>
      </c>
      <c r="R1427" s="6">
        <v>4500</v>
      </c>
      <c r="S1427" s="6">
        <f t="shared" si="113"/>
        <v>4500</v>
      </c>
      <c r="T1427" s="5" t="s">
        <v>34</v>
      </c>
      <c r="X1427" s="5" t="s">
        <v>1671</v>
      </c>
      <c r="Y1427" s="5" t="s">
        <v>1673</v>
      </c>
      <c r="Z1427" s="5" t="s">
        <v>1672</v>
      </c>
      <c r="AA1427" s="5" t="s">
        <v>24</v>
      </c>
      <c r="AB1427" s="6">
        <v>1</v>
      </c>
      <c r="AC1427" s="6">
        <v>6000</v>
      </c>
      <c r="AD1427" s="6">
        <f t="shared" si="114"/>
        <v>6000</v>
      </c>
      <c r="AE1427" s="6">
        <v>4500</v>
      </c>
      <c r="AF1427" s="6">
        <f t="shared" si="115"/>
        <v>4500</v>
      </c>
    </row>
    <row r="1428" spans="1:32" x14ac:dyDescent="0.2">
      <c r="A1428" s="1">
        <v>2610</v>
      </c>
      <c r="B1428" s="4" t="s">
        <v>46</v>
      </c>
      <c r="C1428" s="4">
        <v>46009</v>
      </c>
      <c r="D1428" s="5" t="s">
        <v>1674</v>
      </c>
      <c r="E1428" s="5" t="s">
        <v>1670</v>
      </c>
      <c r="F1428" s="5" t="s">
        <v>1671</v>
      </c>
      <c r="G1428" s="5" t="s">
        <v>1671</v>
      </c>
      <c r="H1428" s="5">
        <f t="shared" si="116"/>
        <v>30</v>
      </c>
      <c r="I1428" s="5"/>
      <c r="J1428" s="5" t="s">
        <v>1672</v>
      </c>
      <c r="K1428" s="5" t="s">
        <v>1672</v>
      </c>
      <c r="L1428" s="5" t="s">
        <v>1673</v>
      </c>
      <c r="M1428" s="5" t="s">
        <v>1672</v>
      </c>
      <c r="N1428" s="5" t="s">
        <v>24</v>
      </c>
      <c r="O1428" s="6">
        <v>1</v>
      </c>
      <c r="P1428" s="6">
        <v>6000</v>
      </c>
      <c r="Q1428" s="6">
        <f t="shared" si="112"/>
        <v>6000</v>
      </c>
      <c r="R1428" s="6">
        <v>4500</v>
      </c>
      <c r="S1428" s="6">
        <f t="shared" si="113"/>
        <v>4500</v>
      </c>
      <c r="T1428" s="5" t="s">
        <v>34</v>
      </c>
      <c r="X1428" s="5" t="s">
        <v>1671</v>
      </c>
      <c r="Y1428" s="5" t="s">
        <v>1673</v>
      </c>
      <c r="Z1428" s="5" t="s">
        <v>1672</v>
      </c>
      <c r="AA1428" s="5" t="s">
        <v>24</v>
      </c>
      <c r="AB1428" s="6">
        <v>1</v>
      </c>
      <c r="AC1428" s="6">
        <v>6000</v>
      </c>
      <c r="AD1428" s="6">
        <f t="shared" si="114"/>
        <v>6000</v>
      </c>
      <c r="AE1428" s="6">
        <v>4500</v>
      </c>
      <c r="AF1428" s="6">
        <f t="shared" si="115"/>
        <v>4500</v>
      </c>
    </row>
    <row r="1429" spans="1:32" x14ac:dyDescent="0.2">
      <c r="A1429" s="1">
        <v>902</v>
      </c>
      <c r="B1429" s="5" t="s">
        <v>27</v>
      </c>
      <c r="C1429" s="4">
        <v>46002</v>
      </c>
      <c r="D1429" s="5" t="s">
        <v>27</v>
      </c>
      <c r="E1429" s="5"/>
      <c r="F1429" s="5" t="s">
        <v>1675</v>
      </c>
      <c r="G1429" s="5" t="s">
        <v>1675</v>
      </c>
      <c r="H1429" s="5">
        <f t="shared" si="116"/>
        <v>7</v>
      </c>
      <c r="I1429" s="5"/>
      <c r="J1429" s="5" t="s">
        <v>1675</v>
      </c>
      <c r="K1429" s="5" t="s">
        <v>1675</v>
      </c>
      <c r="L1429" s="5" t="s">
        <v>1676</v>
      </c>
      <c r="M1429" s="5" t="s">
        <v>1675</v>
      </c>
      <c r="N1429" s="5" t="s">
        <v>24</v>
      </c>
      <c r="O1429" s="6">
        <v>1</v>
      </c>
      <c r="P1429" s="6">
        <v>17500</v>
      </c>
      <c r="Q1429" s="6">
        <f t="shared" si="112"/>
        <v>17500</v>
      </c>
      <c r="R1429" s="6"/>
      <c r="S1429" s="6">
        <f t="shared" si="113"/>
        <v>0</v>
      </c>
      <c r="T1429" s="5" t="s">
        <v>25</v>
      </c>
      <c r="X1429" s="5" t="s">
        <v>1675</v>
      </c>
      <c r="Y1429" s="5" t="s">
        <v>1676</v>
      </c>
      <c r="Z1429" s="5" t="s">
        <v>1675</v>
      </c>
      <c r="AA1429" s="5" t="s">
        <v>24</v>
      </c>
      <c r="AB1429" s="6">
        <v>1</v>
      </c>
      <c r="AC1429" s="6">
        <v>17500</v>
      </c>
      <c r="AD1429" s="6">
        <f t="shared" si="114"/>
        <v>17500</v>
      </c>
      <c r="AE1429" s="6"/>
      <c r="AF1429" s="6">
        <f t="shared" si="115"/>
        <v>0</v>
      </c>
    </row>
    <row r="1430" spans="1:32" x14ac:dyDescent="0.2">
      <c r="A1430" s="1">
        <v>2573</v>
      </c>
      <c r="B1430" s="4" t="s">
        <v>46</v>
      </c>
      <c r="C1430" s="4">
        <v>46009</v>
      </c>
      <c r="D1430" s="5" t="s">
        <v>686</v>
      </c>
      <c r="E1430" s="5" t="s">
        <v>1677</v>
      </c>
      <c r="F1430" s="5" t="s">
        <v>1678</v>
      </c>
      <c r="G1430" s="5" t="s">
        <v>1678</v>
      </c>
      <c r="H1430" s="5">
        <f t="shared" si="116"/>
        <v>22</v>
      </c>
      <c r="I1430" s="5"/>
      <c r="J1430" s="5" t="s">
        <v>1679</v>
      </c>
      <c r="K1430" s="5" t="s">
        <v>1679</v>
      </c>
      <c r="L1430" s="5" t="s">
        <v>1680</v>
      </c>
      <c r="M1430" s="5" t="s">
        <v>1679</v>
      </c>
      <c r="N1430" s="5" t="s">
        <v>24</v>
      </c>
      <c r="O1430" s="6">
        <v>9</v>
      </c>
      <c r="P1430" s="6">
        <v>6500</v>
      </c>
      <c r="Q1430" s="6">
        <f t="shared" si="112"/>
        <v>58500</v>
      </c>
      <c r="R1430" s="6">
        <v>6000</v>
      </c>
      <c r="S1430" s="6">
        <f t="shared" si="113"/>
        <v>54000</v>
      </c>
      <c r="T1430" s="5" t="s">
        <v>34</v>
      </c>
      <c r="X1430" s="5" t="s">
        <v>1678</v>
      </c>
      <c r="Y1430" s="5" t="s">
        <v>1680</v>
      </c>
      <c r="Z1430" s="5" t="s">
        <v>1679</v>
      </c>
      <c r="AA1430" s="5" t="s">
        <v>24</v>
      </c>
      <c r="AB1430" s="6">
        <v>9</v>
      </c>
      <c r="AC1430" s="6">
        <v>6500</v>
      </c>
      <c r="AD1430" s="6">
        <f t="shared" si="114"/>
        <v>58500</v>
      </c>
      <c r="AE1430" s="6">
        <v>6000</v>
      </c>
      <c r="AF1430" s="6">
        <f t="shared" si="115"/>
        <v>54000</v>
      </c>
    </row>
    <row r="1431" spans="1:32" x14ac:dyDescent="0.2">
      <c r="A1431" s="1">
        <v>2594</v>
      </c>
      <c r="B1431" s="4" t="s">
        <v>46</v>
      </c>
      <c r="C1431" s="4">
        <v>46009</v>
      </c>
      <c r="D1431" s="5" t="s">
        <v>1626</v>
      </c>
      <c r="E1431" s="5" t="s">
        <v>1677</v>
      </c>
      <c r="F1431" s="5" t="s">
        <v>1678</v>
      </c>
      <c r="G1431" s="5" t="s">
        <v>1678</v>
      </c>
      <c r="H1431" s="5">
        <f t="shared" si="116"/>
        <v>22</v>
      </c>
      <c r="I1431" s="5"/>
      <c r="J1431" s="5" t="s">
        <v>1679</v>
      </c>
      <c r="K1431" s="5" t="s">
        <v>1679</v>
      </c>
      <c r="L1431" s="5" t="s">
        <v>1680</v>
      </c>
      <c r="M1431" s="5" t="s">
        <v>1679</v>
      </c>
      <c r="N1431" s="5" t="s">
        <v>24</v>
      </c>
      <c r="O1431" s="6">
        <v>2</v>
      </c>
      <c r="P1431" s="6">
        <v>6500</v>
      </c>
      <c r="Q1431" s="6">
        <f t="shared" si="112"/>
        <v>13000</v>
      </c>
      <c r="R1431" s="6">
        <v>6000</v>
      </c>
      <c r="S1431" s="6">
        <f t="shared" si="113"/>
        <v>12000</v>
      </c>
      <c r="T1431" s="5" t="s">
        <v>34</v>
      </c>
      <c r="X1431" s="5" t="s">
        <v>1678</v>
      </c>
      <c r="Y1431" s="5" t="s">
        <v>1680</v>
      </c>
      <c r="Z1431" s="5" t="s">
        <v>1679</v>
      </c>
      <c r="AA1431" s="5" t="s">
        <v>24</v>
      </c>
      <c r="AB1431" s="6">
        <v>2</v>
      </c>
      <c r="AC1431" s="6">
        <v>6500</v>
      </c>
      <c r="AD1431" s="6">
        <f t="shared" si="114"/>
        <v>13000</v>
      </c>
      <c r="AE1431" s="6">
        <v>6000</v>
      </c>
      <c r="AF1431" s="6">
        <f t="shared" si="115"/>
        <v>12000</v>
      </c>
    </row>
    <row r="1432" spans="1:32" x14ac:dyDescent="0.2">
      <c r="A1432" s="1">
        <v>2624</v>
      </c>
      <c r="B1432" s="4" t="s">
        <v>452</v>
      </c>
      <c r="C1432" s="4">
        <v>46009</v>
      </c>
      <c r="D1432" s="5" t="s">
        <v>93</v>
      </c>
      <c r="E1432" s="5" t="s">
        <v>1681</v>
      </c>
      <c r="F1432" s="5" t="s">
        <v>1682</v>
      </c>
      <c r="G1432" s="5" t="s">
        <v>1682</v>
      </c>
      <c r="H1432" s="5">
        <f t="shared" si="116"/>
        <v>31</v>
      </c>
      <c r="I1432" s="5"/>
      <c r="J1432" s="5" t="s">
        <v>1683</v>
      </c>
      <c r="K1432" s="5" t="s">
        <v>1683</v>
      </c>
      <c r="L1432" s="5" t="s">
        <v>1680</v>
      </c>
      <c r="M1432" s="5" t="s">
        <v>1683</v>
      </c>
      <c r="N1432" s="5" t="s">
        <v>24</v>
      </c>
      <c r="O1432" s="6">
        <v>28</v>
      </c>
      <c r="P1432" s="6">
        <v>5000</v>
      </c>
      <c r="Q1432" s="6">
        <f t="shared" si="112"/>
        <v>140000</v>
      </c>
      <c r="R1432" s="6">
        <v>4500</v>
      </c>
      <c r="S1432" s="6">
        <f t="shared" si="113"/>
        <v>126000</v>
      </c>
      <c r="T1432" s="5" t="s">
        <v>34</v>
      </c>
      <c r="X1432" s="5" t="s">
        <v>1682</v>
      </c>
      <c r="Y1432" s="5" t="s">
        <v>1680</v>
      </c>
      <c r="Z1432" s="5" t="s">
        <v>1683</v>
      </c>
      <c r="AA1432" s="5" t="s">
        <v>24</v>
      </c>
      <c r="AB1432" s="6">
        <v>28</v>
      </c>
      <c r="AC1432" s="6">
        <v>5000</v>
      </c>
      <c r="AD1432" s="6">
        <f t="shared" si="114"/>
        <v>140000</v>
      </c>
      <c r="AE1432" s="6">
        <v>4500</v>
      </c>
      <c r="AF1432" s="6">
        <f t="shared" si="115"/>
        <v>126000</v>
      </c>
    </row>
    <row r="1433" spans="1:32" x14ac:dyDescent="0.2">
      <c r="A1433" s="1">
        <v>671</v>
      </c>
      <c r="B1433" s="4" t="s">
        <v>85</v>
      </c>
      <c r="C1433" s="4">
        <v>45999</v>
      </c>
      <c r="D1433" s="5" t="s">
        <v>243</v>
      </c>
      <c r="E1433" s="5"/>
      <c r="F1433" s="5" t="s">
        <v>1617</v>
      </c>
      <c r="G1433" s="5" t="s">
        <v>1617</v>
      </c>
      <c r="H1433" s="5">
        <f t="shared" si="116"/>
        <v>4</v>
      </c>
      <c r="I1433" s="5"/>
      <c r="J1433" s="5" t="s">
        <v>1617</v>
      </c>
      <c r="K1433" s="5" t="s">
        <v>1617</v>
      </c>
      <c r="L1433" s="5" t="s">
        <v>1617</v>
      </c>
      <c r="M1433" s="5" t="s">
        <v>1617</v>
      </c>
      <c r="N1433" s="5" t="s">
        <v>24</v>
      </c>
      <c r="O1433" s="6">
        <v>8</v>
      </c>
      <c r="P1433" s="6">
        <v>1000</v>
      </c>
      <c r="Q1433" s="6">
        <f t="shared" si="112"/>
        <v>8000</v>
      </c>
      <c r="R1433" s="6"/>
      <c r="S1433" s="6">
        <f t="shared" si="113"/>
        <v>0</v>
      </c>
      <c r="T1433" s="5" t="s">
        <v>25</v>
      </c>
      <c r="X1433" s="5" t="s">
        <v>1617</v>
      </c>
      <c r="Y1433" s="5" t="s">
        <v>1617</v>
      </c>
      <c r="Z1433" s="5" t="s">
        <v>1617</v>
      </c>
      <c r="AA1433" s="5" t="s">
        <v>24</v>
      </c>
      <c r="AB1433" s="6">
        <v>8</v>
      </c>
      <c r="AC1433" s="6">
        <v>1000</v>
      </c>
      <c r="AD1433" s="6">
        <f t="shared" si="114"/>
        <v>8000</v>
      </c>
      <c r="AE1433" s="6"/>
      <c r="AF1433" s="6">
        <f t="shared" si="115"/>
        <v>0</v>
      </c>
    </row>
    <row r="1434" spans="1:32" x14ac:dyDescent="0.2">
      <c r="A1434" s="1">
        <v>765</v>
      </c>
      <c r="B1434" s="4" t="s">
        <v>85</v>
      </c>
      <c r="C1434" s="4">
        <v>46000</v>
      </c>
      <c r="D1434" s="5" t="s">
        <v>239</v>
      </c>
      <c r="E1434" s="5"/>
      <c r="F1434" s="5" t="s">
        <v>1617</v>
      </c>
      <c r="G1434" s="5" t="s">
        <v>1617</v>
      </c>
      <c r="H1434" s="5">
        <f t="shared" si="116"/>
        <v>4</v>
      </c>
      <c r="I1434" s="5"/>
      <c r="J1434" s="5" t="s">
        <v>1617</v>
      </c>
      <c r="K1434" s="5" t="s">
        <v>1617</v>
      </c>
      <c r="L1434" s="5" t="s">
        <v>1617</v>
      </c>
      <c r="M1434" s="5" t="s">
        <v>1617</v>
      </c>
      <c r="N1434" s="5" t="s">
        <v>24</v>
      </c>
      <c r="O1434" s="6">
        <v>1</v>
      </c>
      <c r="P1434" s="6">
        <v>1000</v>
      </c>
      <c r="Q1434" s="6">
        <f t="shared" si="112"/>
        <v>1000</v>
      </c>
      <c r="R1434" s="6"/>
      <c r="S1434" s="6">
        <f t="shared" si="113"/>
        <v>0</v>
      </c>
      <c r="T1434" s="5" t="s">
        <v>25</v>
      </c>
      <c r="X1434" s="5" t="s">
        <v>1617</v>
      </c>
      <c r="Y1434" s="5" t="s">
        <v>1617</v>
      </c>
      <c r="Z1434" s="5" t="s">
        <v>1617</v>
      </c>
      <c r="AA1434" s="5" t="s">
        <v>24</v>
      </c>
      <c r="AB1434" s="6">
        <v>1</v>
      </c>
      <c r="AC1434" s="6">
        <v>1000</v>
      </c>
      <c r="AD1434" s="6">
        <f t="shared" si="114"/>
        <v>1000</v>
      </c>
      <c r="AE1434" s="6"/>
      <c r="AF1434" s="6">
        <f t="shared" si="115"/>
        <v>0</v>
      </c>
    </row>
    <row r="1435" spans="1:32" x14ac:dyDescent="0.2">
      <c r="A1435" s="1">
        <v>1866</v>
      </c>
      <c r="B1435" s="4" t="s">
        <v>57</v>
      </c>
      <c r="C1435" s="4">
        <v>46010</v>
      </c>
      <c r="D1435" s="5" t="s">
        <v>121</v>
      </c>
      <c r="E1435" s="5"/>
      <c r="F1435" s="5" t="s">
        <v>1684</v>
      </c>
      <c r="G1435" s="5" t="s">
        <v>1684</v>
      </c>
      <c r="H1435" s="5">
        <f t="shared" si="116"/>
        <v>15</v>
      </c>
      <c r="I1435" s="5"/>
      <c r="J1435" s="5" t="s">
        <v>1684</v>
      </c>
      <c r="K1435" s="5" t="s">
        <v>1684</v>
      </c>
      <c r="L1435" s="5" t="s">
        <v>1617</v>
      </c>
      <c r="M1435" s="5" t="s">
        <v>1684</v>
      </c>
      <c r="N1435" s="5" t="s">
        <v>237</v>
      </c>
      <c r="O1435" s="6">
        <v>2</v>
      </c>
      <c r="P1435" s="7">
        <v>6000</v>
      </c>
      <c r="Q1435" s="6">
        <f t="shared" si="112"/>
        <v>12000</v>
      </c>
      <c r="R1435" s="7"/>
      <c r="S1435" s="6">
        <f t="shared" si="113"/>
        <v>0</v>
      </c>
      <c r="T1435" s="5" t="s">
        <v>25</v>
      </c>
      <c r="X1435" s="5" t="s">
        <v>1684</v>
      </c>
      <c r="Y1435" s="5" t="s">
        <v>1617</v>
      </c>
      <c r="Z1435" s="5" t="s">
        <v>1684</v>
      </c>
      <c r="AA1435" s="5" t="s">
        <v>237</v>
      </c>
      <c r="AB1435" s="6">
        <v>2</v>
      </c>
      <c r="AC1435" s="7">
        <v>6000</v>
      </c>
      <c r="AD1435" s="6">
        <f t="shared" si="114"/>
        <v>12000</v>
      </c>
      <c r="AE1435" s="7"/>
      <c r="AF1435" s="6">
        <f t="shared" si="115"/>
        <v>0</v>
      </c>
    </row>
    <row r="1436" spans="1:32" x14ac:dyDescent="0.2">
      <c r="A1436" s="1">
        <v>1872</v>
      </c>
      <c r="B1436" s="4" t="s">
        <v>57</v>
      </c>
      <c r="C1436" s="4">
        <v>46010</v>
      </c>
      <c r="D1436" s="5" t="s">
        <v>259</v>
      </c>
      <c r="E1436" s="5"/>
      <c r="F1436" s="5" t="s">
        <v>1684</v>
      </c>
      <c r="G1436" s="5" t="s">
        <v>1684</v>
      </c>
      <c r="H1436" s="5">
        <f t="shared" si="116"/>
        <v>15</v>
      </c>
      <c r="I1436" s="5"/>
      <c r="J1436" s="5" t="s">
        <v>1684</v>
      </c>
      <c r="K1436" s="5" t="s">
        <v>1684</v>
      </c>
      <c r="L1436" s="5" t="s">
        <v>1617</v>
      </c>
      <c r="M1436" s="5" t="s">
        <v>1684</v>
      </c>
      <c r="N1436" s="5" t="s">
        <v>237</v>
      </c>
      <c r="O1436" s="6">
        <v>1</v>
      </c>
      <c r="P1436" s="7">
        <v>6000</v>
      </c>
      <c r="Q1436" s="6">
        <f t="shared" si="112"/>
        <v>6000</v>
      </c>
      <c r="R1436" s="7"/>
      <c r="S1436" s="6">
        <f t="shared" si="113"/>
        <v>0</v>
      </c>
      <c r="T1436" s="5" t="s">
        <v>25</v>
      </c>
      <c r="X1436" s="5" t="s">
        <v>1684</v>
      </c>
      <c r="Y1436" s="5" t="s">
        <v>1617</v>
      </c>
      <c r="Z1436" s="5" t="s">
        <v>1684</v>
      </c>
      <c r="AA1436" s="5" t="s">
        <v>237</v>
      </c>
      <c r="AB1436" s="6">
        <v>1</v>
      </c>
      <c r="AC1436" s="7">
        <v>6000</v>
      </c>
      <c r="AD1436" s="6">
        <f t="shared" si="114"/>
        <v>6000</v>
      </c>
      <c r="AE1436" s="7"/>
      <c r="AF1436" s="6">
        <f t="shared" si="115"/>
        <v>0</v>
      </c>
    </row>
    <row r="1437" spans="1:32" x14ac:dyDescent="0.2">
      <c r="A1437" s="1">
        <v>1873</v>
      </c>
      <c r="B1437" s="4" t="s">
        <v>57</v>
      </c>
      <c r="C1437" s="4">
        <v>46010</v>
      </c>
      <c r="D1437" s="5" t="s">
        <v>259</v>
      </c>
      <c r="E1437" s="5"/>
      <c r="F1437" s="5" t="s">
        <v>1684</v>
      </c>
      <c r="G1437" s="5" t="s">
        <v>1684</v>
      </c>
      <c r="H1437" s="5">
        <f t="shared" si="116"/>
        <v>15</v>
      </c>
      <c r="I1437" s="5"/>
      <c r="J1437" s="5" t="s">
        <v>1684</v>
      </c>
      <c r="K1437" s="5" t="s">
        <v>1684</v>
      </c>
      <c r="L1437" s="5" t="s">
        <v>1617</v>
      </c>
      <c r="M1437" s="5" t="s">
        <v>1684</v>
      </c>
      <c r="N1437" s="5" t="s">
        <v>24</v>
      </c>
      <c r="O1437" s="6">
        <v>3</v>
      </c>
      <c r="P1437" s="7">
        <v>1500</v>
      </c>
      <c r="Q1437" s="6">
        <f t="shared" si="112"/>
        <v>4500</v>
      </c>
      <c r="R1437" s="7"/>
      <c r="S1437" s="6">
        <f t="shared" si="113"/>
        <v>0</v>
      </c>
      <c r="T1437" s="5" t="s">
        <v>25</v>
      </c>
      <c r="X1437" s="5" t="s">
        <v>1684</v>
      </c>
      <c r="Y1437" s="5" t="s">
        <v>1617</v>
      </c>
      <c r="Z1437" s="5" t="s">
        <v>1684</v>
      </c>
      <c r="AA1437" s="5" t="s">
        <v>24</v>
      </c>
      <c r="AB1437" s="6">
        <v>3</v>
      </c>
      <c r="AC1437" s="7">
        <v>1500</v>
      </c>
      <c r="AD1437" s="6">
        <f t="shared" si="114"/>
        <v>4500</v>
      </c>
      <c r="AE1437" s="7"/>
      <c r="AF1437" s="6">
        <f t="shared" si="115"/>
        <v>0</v>
      </c>
    </row>
    <row r="1438" spans="1:32" x14ac:dyDescent="0.2">
      <c r="A1438" s="1">
        <v>1886</v>
      </c>
      <c r="B1438" s="4" t="s">
        <v>57</v>
      </c>
      <c r="C1438" s="4">
        <v>46010</v>
      </c>
      <c r="D1438" s="5" t="s">
        <v>594</v>
      </c>
      <c r="E1438" s="5"/>
      <c r="F1438" s="5" t="s">
        <v>1684</v>
      </c>
      <c r="G1438" s="5" t="s">
        <v>1684</v>
      </c>
      <c r="H1438" s="5">
        <f t="shared" si="116"/>
        <v>15</v>
      </c>
      <c r="I1438" s="5"/>
      <c r="J1438" s="5" t="s">
        <v>1684</v>
      </c>
      <c r="K1438" s="5" t="s">
        <v>1684</v>
      </c>
      <c r="L1438" s="5" t="s">
        <v>1617</v>
      </c>
      <c r="M1438" s="5" t="s">
        <v>1684</v>
      </c>
      <c r="N1438" s="5" t="s">
        <v>237</v>
      </c>
      <c r="O1438" s="6">
        <v>2</v>
      </c>
      <c r="P1438" s="7">
        <v>6000</v>
      </c>
      <c r="Q1438" s="6">
        <f t="shared" si="112"/>
        <v>12000</v>
      </c>
      <c r="R1438" s="7"/>
      <c r="S1438" s="6">
        <f t="shared" si="113"/>
        <v>0</v>
      </c>
      <c r="T1438" s="5" t="s">
        <v>25</v>
      </c>
      <c r="X1438" s="5" t="s">
        <v>1684</v>
      </c>
      <c r="Y1438" s="5" t="s">
        <v>1617</v>
      </c>
      <c r="Z1438" s="5" t="s">
        <v>1684</v>
      </c>
      <c r="AA1438" s="5" t="s">
        <v>237</v>
      </c>
      <c r="AB1438" s="6">
        <v>2</v>
      </c>
      <c r="AC1438" s="7">
        <v>6000</v>
      </c>
      <c r="AD1438" s="6">
        <f t="shared" si="114"/>
        <v>12000</v>
      </c>
      <c r="AE1438" s="7"/>
      <c r="AF1438" s="6">
        <f t="shared" si="115"/>
        <v>0</v>
      </c>
    </row>
    <row r="1439" spans="1:32" x14ac:dyDescent="0.2">
      <c r="A1439" s="1">
        <v>2005</v>
      </c>
      <c r="B1439" s="4" t="s">
        <v>83</v>
      </c>
      <c r="C1439" s="4">
        <v>46011</v>
      </c>
      <c r="D1439" s="5" t="s">
        <v>110</v>
      </c>
      <c r="E1439" s="5"/>
      <c r="F1439" s="5" t="s">
        <v>1684</v>
      </c>
      <c r="G1439" s="5" t="s">
        <v>1684</v>
      </c>
      <c r="H1439" s="5">
        <f t="shared" si="116"/>
        <v>15</v>
      </c>
      <c r="I1439" s="5"/>
      <c r="J1439" s="5" t="s">
        <v>1684</v>
      </c>
      <c r="K1439" s="5" t="s">
        <v>1684</v>
      </c>
      <c r="L1439" s="5" t="s">
        <v>1617</v>
      </c>
      <c r="M1439" s="5" t="s">
        <v>1684</v>
      </c>
      <c r="N1439" s="5" t="s">
        <v>237</v>
      </c>
      <c r="O1439" s="6">
        <v>3</v>
      </c>
      <c r="P1439" s="7">
        <v>6000</v>
      </c>
      <c r="Q1439" s="6">
        <f t="shared" si="112"/>
        <v>18000</v>
      </c>
      <c r="R1439" s="7"/>
      <c r="S1439" s="6">
        <f t="shared" si="113"/>
        <v>0</v>
      </c>
      <c r="T1439" s="5" t="s">
        <v>25</v>
      </c>
      <c r="X1439" s="5" t="s">
        <v>1684</v>
      </c>
      <c r="Y1439" s="5" t="s">
        <v>1617</v>
      </c>
      <c r="Z1439" s="5" t="s">
        <v>1684</v>
      </c>
      <c r="AA1439" s="5" t="s">
        <v>237</v>
      </c>
      <c r="AB1439" s="6">
        <v>3</v>
      </c>
      <c r="AC1439" s="7">
        <v>6000</v>
      </c>
      <c r="AD1439" s="6">
        <f t="shared" si="114"/>
        <v>18000</v>
      </c>
      <c r="AE1439" s="7"/>
      <c r="AF1439" s="6">
        <f t="shared" si="115"/>
        <v>0</v>
      </c>
    </row>
    <row r="1440" spans="1:32" x14ac:dyDescent="0.2">
      <c r="A1440" s="1">
        <v>1014</v>
      </c>
      <c r="B1440" s="4" t="s">
        <v>60</v>
      </c>
      <c r="C1440" s="4">
        <v>46003</v>
      </c>
      <c r="D1440" s="5" t="s">
        <v>60</v>
      </c>
      <c r="E1440" s="5"/>
      <c r="F1440" s="5" t="s">
        <v>1685</v>
      </c>
      <c r="G1440" s="5" t="s">
        <v>1685</v>
      </c>
      <c r="H1440" s="5">
        <f t="shared" si="116"/>
        <v>19</v>
      </c>
      <c r="I1440" s="5"/>
      <c r="J1440" s="5" t="s">
        <v>1616</v>
      </c>
      <c r="K1440" s="5" t="s">
        <v>1616</v>
      </c>
      <c r="L1440" s="5" t="s">
        <v>1617</v>
      </c>
      <c r="M1440" s="5" t="s">
        <v>1616</v>
      </c>
      <c r="N1440" s="5" t="s">
        <v>237</v>
      </c>
      <c r="O1440" s="6">
        <v>2</v>
      </c>
      <c r="P1440" s="6">
        <v>6000</v>
      </c>
      <c r="Q1440" s="6">
        <f t="shared" si="112"/>
        <v>12000</v>
      </c>
      <c r="R1440" s="6"/>
      <c r="S1440" s="6">
        <f t="shared" si="113"/>
        <v>0</v>
      </c>
      <c r="T1440" s="5" t="s">
        <v>25</v>
      </c>
      <c r="X1440" s="5" t="s">
        <v>1685</v>
      </c>
      <c r="Y1440" s="5" t="s">
        <v>1617</v>
      </c>
      <c r="Z1440" s="5" t="s">
        <v>1616</v>
      </c>
      <c r="AA1440" s="5" t="s">
        <v>237</v>
      </c>
      <c r="AB1440" s="6">
        <v>2</v>
      </c>
      <c r="AC1440" s="6">
        <v>6000</v>
      </c>
      <c r="AD1440" s="6">
        <f t="shared" si="114"/>
        <v>12000</v>
      </c>
      <c r="AE1440" s="6"/>
      <c r="AF1440" s="6">
        <f t="shared" si="115"/>
        <v>0</v>
      </c>
    </row>
    <row r="1441" spans="1:32" x14ac:dyDescent="0.2">
      <c r="A1441" s="1">
        <v>1069</v>
      </c>
      <c r="B1441" s="4" t="s">
        <v>60</v>
      </c>
      <c r="C1441" s="4">
        <v>46003</v>
      </c>
      <c r="D1441" s="5" t="s">
        <v>60</v>
      </c>
      <c r="E1441" s="5"/>
      <c r="F1441" s="5" t="s">
        <v>1685</v>
      </c>
      <c r="G1441" s="5" t="s">
        <v>1685</v>
      </c>
      <c r="H1441" s="5">
        <f t="shared" si="116"/>
        <v>19</v>
      </c>
      <c r="I1441" s="5"/>
      <c r="J1441" s="5" t="s">
        <v>1616</v>
      </c>
      <c r="K1441" s="5" t="s">
        <v>1616</v>
      </c>
      <c r="L1441" s="5" t="s">
        <v>1617</v>
      </c>
      <c r="M1441" s="5" t="s">
        <v>1616</v>
      </c>
      <c r="N1441" s="5" t="s">
        <v>237</v>
      </c>
      <c r="O1441" s="6">
        <v>2</v>
      </c>
      <c r="P1441" s="6">
        <v>6000</v>
      </c>
      <c r="Q1441" s="6">
        <f t="shared" si="112"/>
        <v>12000</v>
      </c>
      <c r="R1441" s="6"/>
      <c r="S1441" s="6">
        <f t="shared" si="113"/>
        <v>0</v>
      </c>
      <c r="T1441" s="5" t="s">
        <v>25</v>
      </c>
      <c r="X1441" s="5" t="s">
        <v>1685</v>
      </c>
      <c r="Y1441" s="5" t="s">
        <v>1617</v>
      </c>
      <c r="Z1441" s="5" t="s">
        <v>1616</v>
      </c>
      <c r="AA1441" s="5" t="s">
        <v>237</v>
      </c>
      <c r="AB1441" s="6">
        <v>2</v>
      </c>
      <c r="AC1441" s="6">
        <v>6000</v>
      </c>
      <c r="AD1441" s="6">
        <f t="shared" si="114"/>
        <v>12000</v>
      </c>
      <c r="AE1441" s="6"/>
      <c r="AF1441" s="6">
        <f t="shared" si="115"/>
        <v>0</v>
      </c>
    </row>
    <row r="1442" spans="1:32" x14ac:dyDescent="0.2">
      <c r="A1442" s="1">
        <v>564</v>
      </c>
      <c r="B1442" s="4" t="s">
        <v>105</v>
      </c>
      <c r="C1442" s="4">
        <v>45999</v>
      </c>
      <c r="D1442" s="5" t="s">
        <v>106</v>
      </c>
      <c r="E1442" s="5"/>
      <c r="F1442" s="5" t="s">
        <v>1686</v>
      </c>
      <c r="G1442" s="5" t="s">
        <v>1686</v>
      </c>
      <c r="H1442" s="5">
        <f t="shared" si="116"/>
        <v>6</v>
      </c>
      <c r="I1442" s="5"/>
      <c r="J1442" s="5" t="s">
        <v>1686</v>
      </c>
      <c r="K1442" s="5" t="s">
        <v>1686</v>
      </c>
      <c r="L1442" s="5" t="s">
        <v>1687</v>
      </c>
      <c r="M1442" s="5" t="s">
        <v>1686</v>
      </c>
      <c r="N1442" s="5" t="s">
        <v>64</v>
      </c>
      <c r="O1442" s="6">
        <v>6</v>
      </c>
      <c r="P1442" s="6">
        <v>1000</v>
      </c>
      <c r="Q1442" s="6">
        <f t="shared" si="112"/>
        <v>6000</v>
      </c>
      <c r="R1442" s="6"/>
      <c r="S1442" s="6">
        <f t="shared" si="113"/>
        <v>0</v>
      </c>
      <c r="T1442" s="5" t="s">
        <v>25</v>
      </c>
      <c r="X1442" s="5" t="s">
        <v>1686</v>
      </c>
      <c r="Y1442" s="5" t="s">
        <v>1687</v>
      </c>
      <c r="Z1442" s="5" t="s">
        <v>1686</v>
      </c>
      <c r="AA1442" s="5" t="s">
        <v>64</v>
      </c>
      <c r="AB1442" s="6">
        <v>6</v>
      </c>
      <c r="AC1442" s="6">
        <v>1000</v>
      </c>
      <c r="AD1442" s="6">
        <f t="shared" si="114"/>
        <v>6000</v>
      </c>
      <c r="AE1442" s="6"/>
      <c r="AF1442" s="6">
        <f t="shared" si="115"/>
        <v>0</v>
      </c>
    </row>
    <row r="1443" spans="1:32" x14ac:dyDescent="0.2">
      <c r="A1443" s="1">
        <v>753</v>
      </c>
      <c r="B1443" s="4" t="s">
        <v>85</v>
      </c>
      <c r="C1443" s="4">
        <v>45999</v>
      </c>
      <c r="D1443" s="5" t="s">
        <v>86</v>
      </c>
      <c r="E1443" s="5"/>
      <c r="F1443" s="5" t="s">
        <v>1688</v>
      </c>
      <c r="G1443" s="5" t="s">
        <v>1688</v>
      </c>
      <c r="H1443" s="5">
        <f t="shared" si="116"/>
        <v>8</v>
      </c>
      <c r="I1443" s="5"/>
      <c r="J1443" s="5" t="s">
        <v>1688</v>
      </c>
      <c r="K1443" s="5" t="s">
        <v>1688</v>
      </c>
      <c r="L1443" s="5" t="s">
        <v>1689</v>
      </c>
      <c r="M1443" s="5" t="s">
        <v>1688</v>
      </c>
      <c r="N1443" s="5" t="s">
        <v>1690</v>
      </c>
      <c r="O1443" s="6">
        <v>10</v>
      </c>
      <c r="P1443" s="6">
        <v>500</v>
      </c>
      <c r="Q1443" s="6">
        <f t="shared" si="112"/>
        <v>5000</v>
      </c>
      <c r="R1443" s="6"/>
      <c r="S1443" s="6">
        <f t="shared" si="113"/>
        <v>0</v>
      </c>
      <c r="T1443" s="5" t="s">
        <v>25</v>
      </c>
      <c r="X1443" s="5" t="s">
        <v>1688</v>
      </c>
      <c r="Y1443" s="5" t="s">
        <v>1689</v>
      </c>
      <c r="Z1443" s="5" t="s">
        <v>1688</v>
      </c>
      <c r="AA1443" s="5" t="s">
        <v>1690</v>
      </c>
      <c r="AB1443" s="6">
        <v>10</v>
      </c>
      <c r="AC1443" s="6">
        <v>500</v>
      </c>
      <c r="AD1443" s="6">
        <f t="shared" si="114"/>
        <v>5000</v>
      </c>
      <c r="AE1443" s="6"/>
      <c r="AF1443" s="6">
        <f t="shared" si="115"/>
        <v>0</v>
      </c>
    </row>
    <row r="1444" spans="1:32" x14ac:dyDescent="0.2">
      <c r="A1444" s="1">
        <v>2151</v>
      </c>
      <c r="B1444" s="4" t="s">
        <v>79</v>
      </c>
      <c r="C1444" s="4">
        <v>46011</v>
      </c>
      <c r="D1444" s="5" t="s">
        <v>1691</v>
      </c>
      <c r="E1444" s="5"/>
      <c r="F1444" s="5" t="s">
        <v>1688</v>
      </c>
      <c r="G1444" s="5" t="s">
        <v>1688</v>
      </c>
      <c r="H1444" s="5">
        <f t="shared" si="116"/>
        <v>8</v>
      </c>
      <c r="I1444" s="5"/>
      <c r="J1444" s="5" t="s">
        <v>1688</v>
      </c>
      <c r="K1444" s="5" t="s">
        <v>1688</v>
      </c>
      <c r="L1444" s="5" t="s">
        <v>1689</v>
      </c>
      <c r="M1444" s="5" t="s">
        <v>1688</v>
      </c>
      <c r="N1444" s="5" t="s">
        <v>64</v>
      </c>
      <c r="O1444" s="6">
        <v>112</v>
      </c>
      <c r="P1444" s="7">
        <v>1000</v>
      </c>
      <c r="Q1444" s="6">
        <f t="shared" si="112"/>
        <v>112000</v>
      </c>
      <c r="R1444" s="7"/>
      <c r="S1444" s="6">
        <f t="shared" si="113"/>
        <v>0</v>
      </c>
      <c r="T1444" s="5" t="s">
        <v>25</v>
      </c>
      <c r="X1444" s="5" t="s">
        <v>1688</v>
      </c>
      <c r="Y1444" s="5" t="s">
        <v>1689</v>
      </c>
      <c r="Z1444" s="5" t="s">
        <v>1688</v>
      </c>
      <c r="AA1444" s="5" t="s">
        <v>64</v>
      </c>
      <c r="AB1444" s="6">
        <v>112</v>
      </c>
      <c r="AC1444" s="7">
        <v>1000</v>
      </c>
      <c r="AD1444" s="6">
        <f t="shared" si="114"/>
        <v>112000</v>
      </c>
      <c r="AE1444" s="7"/>
      <c r="AF1444" s="6">
        <f t="shared" si="115"/>
        <v>0</v>
      </c>
    </row>
    <row r="1445" spans="1:32" x14ac:dyDescent="0.2">
      <c r="A1445" s="1">
        <v>1703</v>
      </c>
      <c r="B1445" s="4" t="s">
        <v>52</v>
      </c>
      <c r="C1445" s="4">
        <v>46000</v>
      </c>
      <c r="D1445" s="5" t="s">
        <v>563</v>
      </c>
      <c r="E1445" s="5"/>
      <c r="F1445" s="5" t="s">
        <v>1692</v>
      </c>
      <c r="G1445" s="5" t="s">
        <v>1692</v>
      </c>
      <c r="H1445" s="5">
        <f t="shared" si="116"/>
        <v>12</v>
      </c>
      <c r="I1445" s="5"/>
      <c r="J1445" s="5" t="s">
        <v>1688</v>
      </c>
      <c r="K1445" s="5" t="s">
        <v>1688</v>
      </c>
      <c r="L1445" s="5" t="s">
        <v>1689</v>
      </c>
      <c r="M1445" s="5" t="s">
        <v>1688</v>
      </c>
      <c r="N1445" s="5" t="s">
        <v>64</v>
      </c>
      <c r="O1445" s="6">
        <v>35</v>
      </c>
      <c r="P1445" s="6">
        <v>1000</v>
      </c>
      <c r="Q1445" s="6">
        <f t="shared" si="112"/>
        <v>35000</v>
      </c>
      <c r="R1445" s="6"/>
      <c r="S1445" s="6">
        <f t="shared" si="113"/>
        <v>0</v>
      </c>
      <c r="T1445" s="5" t="s">
        <v>25</v>
      </c>
      <c r="X1445" s="5" t="s">
        <v>1692</v>
      </c>
      <c r="Y1445" s="5" t="s">
        <v>1689</v>
      </c>
      <c r="Z1445" s="5" t="s">
        <v>1688</v>
      </c>
      <c r="AA1445" s="5" t="s">
        <v>64</v>
      </c>
      <c r="AB1445" s="6">
        <v>35</v>
      </c>
      <c r="AC1445" s="6">
        <v>1000</v>
      </c>
      <c r="AD1445" s="6">
        <f t="shared" si="114"/>
        <v>35000</v>
      </c>
      <c r="AE1445" s="6"/>
      <c r="AF1445" s="6">
        <f t="shared" si="115"/>
        <v>0</v>
      </c>
    </row>
    <row r="1446" spans="1:32" x14ac:dyDescent="0.2">
      <c r="A1446" s="1">
        <v>2549</v>
      </c>
      <c r="B1446" s="5" t="s">
        <v>26</v>
      </c>
      <c r="C1446" s="4">
        <v>46009</v>
      </c>
      <c r="D1446" s="5" t="s">
        <v>27</v>
      </c>
      <c r="E1446" s="5" t="s">
        <v>1693</v>
      </c>
      <c r="F1446" s="5" t="s">
        <v>1694</v>
      </c>
      <c r="G1446" s="5" t="s">
        <v>1694</v>
      </c>
      <c r="H1446" s="5">
        <f t="shared" si="116"/>
        <v>42</v>
      </c>
      <c r="I1446" s="5"/>
      <c r="J1446" s="5" t="s">
        <v>1695</v>
      </c>
      <c r="K1446" s="5" t="s">
        <v>1695</v>
      </c>
      <c r="L1446" s="5" t="s">
        <v>1696</v>
      </c>
      <c r="M1446" s="5" t="s">
        <v>1695</v>
      </c>
      <c r="N1446" s="5" t="s">
        <v>24</v>
      </c>
      <c r="O1446" s="6">
        <v>31</v>
      </c>
      <c r="P1446" s="6">
        <v>1000</v>
      </c>
      <c r="Q1446" s="6">
        <f t="shared" si="112"/>
        <v>31000</v>
      </c>
      <c r="R1446" s="6">
        <v>700</v>
      </c>
      <c r="S1446" s="6">
        <f t="shared" si="113"/>
        <v>21700</v>
      </c>
      <c r="T1446" s="5" t="s">
        <v>34</v>
      </c>
      <c r="X1446" s="5" t="s">
        <v>1694</v>
      </c>
      <c r="Y1446" s="5" t="s">
        <v>1696</v>
      </c>
      <c r="Z1446" s="5" t="s">
        <v>1695</v>
      </c>
      <c r="AA1446" s="5" t="s">
        <v>24</v>
      </c>
      <c r="AB1446" s="6">
        <v>31</v>
      </c>
      <c r="AC1446" s="6">
        <v>1000</v>
      </c>
      <c r="AD1446" s="6">
        <f t="shared" si="114"/>
        <v>31000</v>
      </c>
      <c r="AE1446" s="6">
        <v>700</v>
      </c>
      <c r="AF1446" s="6">
        <f t="shared" si="115"/>
        <v>21700</v>
      </c>
    </row>
    <row r="1447" spans="1:32" x14ac:dyDescent="0.2">
      <c r="A1447" s="1">
        <v>2204</v>
      </c>
      <c r="B1447" s="4" t="s">
        <v>90</v>
      </c>
      <c r="C1447" s="4">
        <v>46006</v>
      </c>
      <c r="D1447" s="5" t="s">
        <v>364</v>
      </c>
      <c r="E1447" s="5" t="s">
        <v>1697</v>
      </c>
      <c r="F1447" s="5" t="s">
        <v>1698</v>
      </c>
      <c r="G1447" s="5" t="s">
        <v>1698</v>
      </c>
      <c r="H1447" s="5">
        <f t="shared" si="116"/>
        <v>41</v>
      </c>
      <c r="I1447" s="5"/>
      <c r="J1447" s="5" t="s">
        <v>1695</v>
      </c>
      <c r="K1447" s="5" t="s">
        <v>1695</v>
      </c>
      <c r="L1447" s="5" t="s">
        <v>1696</v>
      </c>
      <c r="M1447" s="5" t="s">
        <v>1695</v>
      </c>
      <c r="N1447" s="5" t="s">
        <v>24</v>
      </c>
      <c r="O1447" s="6">
        <v>59</v>
      </c>
      <c r="P1447" s="6">
        <v>1000</v>
      </c>
      <c r="Q1447" s="6">
        <f t="shared" si="112"/>
        <v>59000</v>
      </c>
      <c r="R1447" s="6">
        <v>600</v>
      </c>
      <c r="S1447" s="6">
        <f t="shared" si="113"/>
        <v>35400</v>
      </c>
      <c r="T1447" s="5" t="s">
        <v>34</v>
      </c>
      <c r="X1447" s="5" t="s">
        <v>1698</v>
      </c>
      <c r="Y1447" s="5" t="s">
        <v>1696</v>
      </c>
      <c r="Z1447" s="5" t="s">
        <v>1695</v>
      </c>
      <c r="AA1447" s="5" t="s">
        <v>24</v>
      </c>
      <c r="AB1447" s="6">
        <v>59</v>
      </c>
      <c r="AC1447" s="6">
        <v>1000</v>
      </c>
      <c r="AD1447" s="6">
        <f t="shared" si="114"/>
        <v>59000</v>
      </c>
      <c r="AE1447" s="6">
        <v>600</v>
      </c>
      <c r="AF1447" s="6">
        <f t="shared" si="115"/>
        <v>35400</v>
      </c>
    </row>
    <row r="1448" spans="1:32" x14ac:dyDescent="0.2">
      <c r="A1448" s="1">
        <v>2673</v>
      </c>
      <c r="B1448" s="4" t="s">
        <v>452</v>
      </c>
      <c r="C1448" s="4">
        <v>46009</v>
      </c>
      <c r="D1448" s="5" t="s">
        <v>1699</v>
      </c>
      <c r="E1448" s="5" t="s">
        <v>1697</v>
      </c>
      <c r="F1448" s="5" t="s">
        <v>1698</v>
      </c>
      <c r="G1448" s="5" t="s">
        <v>1698</v>
      </c>
      <c r="H1448" s="5">
        <f t="shared" si="116"/>
        <v>41</v>
      </c>
      <c r="I1448" s="5"/>
      <c r="J1448" s="5" t="s">
        <v>1695</v>
      </c>
      <c r="K1448" s="5" t="s">
        <v>1695</v>
      </c>
      <c r="L1448" s="5" t="s">
        <v>1696</v>
      </c>
      <c r="M1448" s="5" t="s">
        <v>1695</v>
      </c>
      <c r="N1448" s="5" t="s">
        <v>24</v>
      </c>
      <c r="O1448" s="6">
        <v>14</v>
      </c>
      <c r="P1448" s="6">
        <v>1000</v>
      </c>
      <c r="Q1448" s="6">
        <f t="shared" si="112"/>
        <v>14000</v>
      </c>
      <c r="R1448" s="6">
        <v>600</v>
      </c>
      <c r="S1448" s="6">
        <f t="shared" si="113"/>
        <v>8400</v>
      </c>
      <c r="T1448" s="5" t="s">
        <v>34</v>
      </c>
      <c r="X1448" s="5" t="s">
        <v>1698</v>
      </c>
      <c r="Y1448" s="5" t="s">
        <v>1696</v>
      </c>
      <c r="Z1448" s="5" t="s">
        <v>1695</v>
      </c>
      <c r="AA1448" s="5" t="s">
        <v>24</v>
      </c>
      <c r="AB1448" s="6">
        <v>14</v>
      </c>
      <c r="AC1448" s="6">
        <v>1000</v>
      </c>
      <c r="AD1448" s="6">
        <f t="shared" si="114"/>
        <v>14000</v>
      </c>
      <c r="AE1448" s="6">
        <v>600</v>
      </c>
      <c r="AF1448" s="6">
        <f t="shared" si="115"/>
        <v>8400</v>
      </c>
    </row>
    <row r="1449" spans="1:32" x14ac:dyDescent="0.2">
      <c r="A1449" s="1">
        <v>2648</v>
      </c>
      <c r="B1449" s="4" t="s">
        <v>452</v>
      </c>
      <c r="C1449" s="4">
        <v>46009</v>
      </c>
      <c r="D1449" s="5" t="s">
        <v>694</v>
      </c>
      <c r="E1449" s="5" t="s">
        <v>1700</v>
      </c>
      <c r="F1449" s="5" t="s">
        <v>1701</v>
      </c>
      <c r="G1449" s="5" t="s">
        <v>1701</v>
      </c>
      <c r="H1449" s="5">
        <f t="shared" si="116"/>
        <v>41</v>
      </c>
      <c r="I1449" s="5"/>
      <c r="J1449" s="5" t="s">
        <v>1702</v>
      </c>
      <c r="K1449" s="5" t="s">
        <v>1702</v>
      </c>
      <c r="L1449" s="5" t="s">
        <v>1696</v>
      </c>
      <c r="M1449" s="5" t="s">
        <v>1702</v>
      </c>
      <c r="N1449" s="5" t="s">
        <v>24</v>
      </c>
      <c r="O1449" s="6">
        <v>11</v>
      </c>
      <c r="P1449" s="6">
        <v>1000</v>
      </c>
      <c r="Q1449" s="6">
        <f t="shared" si="112"/>
        <v>11000</v>
      </c>
      <c r="R1449" s="6">
        <v>750</v>
      </c>
      <c r="S1449" s="6">
        <f t="shared" si="113"/>
        <v>8250</v>
      </c>
      <c r="T1449" s="5" t="s">
        <v>34</v>
      </c>
      <c r="X1449" s="5" t="s">
        <v>1701</v>
      </c>
      <c r="Y1449" s="5" t="s">
        <v>1696</v>
      </c>
      <c r="Z1449" s="5" t="s">
        <v>1702</v>
      </c>
      <c r="AA1449" s="5" t="s">
        <v>24</v>
      </c>
      <c r="AB1449" s="6">
        <v>11</v>
      </c>
      <c r="AC1449" s="6">
        <v>1000</v>
      </c>
      <c r="AD1449" s="6">
        <f t="shared" si="114"/>
        <v>11000</v>
      </c>
      <c r="AE1449" s="6">
        <v>750</v>
      </c>
      <c r="AF1449" s="6">
        <f t="shared" si="115"/>
        <v>8250</v>
      </c>
    </row>
    <row r="1450" spans="1:32" x14ac:dyDescent="0.2">
      <c r="A1450" s="1">
        <v>2114</v>
      </c>
      <c r="B1450" s="4" t="s">
        <v>79</v>
      </c>
      <c r="C1450" s="4">
        <v>46011</v>
      </c>
      <c r="D1450" s="5" t="s">
        <v>201</v>
      </c>
      <c r="E1450" s="5"/>
      <c r="F1450" s="5" t="s">
        <v>1703</v>
      </c>
      <c r="G1450" s="5" t="s">
        <v>1703</v>
      </c>
      <c r="H1450" s="5">
        <f t="shared" si="116"/>
        <v>17</v>
      </c>
      <c r="I1450" s="5"/>
      <c r="J1450" s="5" t="s">
        <v>1703</v>
      </c>
      <c r="K1450" s="5" t="s">
        <v>1703</v>
      </c>
      <c r="L1450" s="5" t="s">
        <v>1704</v>
      </c>
      <c r="M1450" s="5" t="s">
        <v>1703</v>
      </c>
      <c r="N1450" s="5" t="s">
        <v>24</v>
      </c>
      <c r="O1450" s="6">
        <v>9</v>
      </c>
      <c r="P1450" s="7">
        <v>8000</v>
      </c>
      <c r="Q1450" s="6">
        <f t="shared" si="112"/>
        <v>72000</v>
      </c>
      <c r="R1450" s="7">
        <v>6000</v>
      </c>
      <c r="S1450" s="6">
        <f t="shared" si="113"/>
        <v>54000</v>
      </c>
      <c r="T1450" s="5" t="s">
        <v>25</v>
      </c>
      <c r="X1450" s="5" t="s">
        <v>1703</v>
      </c>
      <c r="Y1450" s="5" t="s">
        <v>1704</v>
      </c>
      <c r="Z1450" s="5" t="s">
        <v>1703</v>
      </c>
      <c r="AA1450" s="5" t="s">
        <v>24</v>
      </c>
      <c r="AB1450" s="6">
        <v>9</v>
      </c>
      <c r="AC1450" s="7">
        <v>8000</v>
      </c>
      <c r="AD1450" s="6">
        <f t="shared" si="114"/>
        <v>72000</v>
      </c>
      <c r="AE1450" s="7">
        <v>6000</v>
      </c>
      <c r="AF1450" s="6">
        <f t="shared" si="115"/>
        <v>54000</v>
      </c>
    </row>
    <row r="1451" spans="1:32" x14ac:dyDescent="0.2">
      <c r="A1451" s="1">
        <v>130</v>
      </c>
      <c r="B1451" s="4" t="s">
        <v>27</v>
      </c>
      <c r="C1451" s="4">
        <v>45998</v>
      </c>
      <c r="D1451" s="5" t="s">
        <v>35</v>
      </c>
      <c r="E1451" s="5"/>
      <c r="F1451" s="5" t="s">
        <v>1705</v>
      </c>
      <c r="G1451" s="5" t="s">
        <v>1705</v>
      </c>
      <c r="H1451" s="5">
        <f t="shared" si="116"/>
        <v>15</v>
      </c>
      <c r="I1451" s="5"/>
      <c r="J1451" s="5" t="s">
        <v>1706</v>
      </c>
      <c r="K1451" s="5" t="s">
        <v>1706</v>
      </c>
      <c r="L1451" s="5" t="s">
        <v>1079</v>
      </c>
      <c r="M1451" s="5" t="s">
        <v>1706</v>
      </c>
      <c r="N1451" s="5" t="s">
        <v>241</v>
      </c>
      <c r="O1451" s="6">
        <v>1</v>
      </c>
      <c r="P1451" s="6">
        <v>1000</v>
      </c>
      <c r="Q1451" s="6">
        <f t="shared" si="112"/>
        <v>1000</v>
      </c>
      <c r="R1451" s="6"/>
      <c r="S1451" s="6">
        <f t="shared" si="113"/>
        <v>0</v>
      </c>
      <c r="T1451" s="5" t="s">
        <v>25</v>
      </c>
      <c r="X1451" s="5" t="s">
        <v>1705</v>
      </c>
      <c r="Y1451" s="5" t="s">
        <v>1079</v>
      </c>
      <c r="Z1451" s="5" t="s">
        <v>1706</v>
      </c>
      <c r="AA1451" s="5" t="s">
        <v>241</v>
      </c>
      <c r="AB1451" s="6">
        <v>1</v>
      </c>
      <c r="AC1451" s="6">
        <v>1000</v>
      </c>
      <c r="AD1451" s="6">
        <f t="shared" si="114"/>
        <v>1000</v>
      </c>
      <c r="AE1451" s="6"/>
      <c r="AF1451" s="6">
        <f t="shared" si="115"/>
        <v>0</v>
      </c>
    </row>
    <row r="1452" spans="1:32" x14ac:dyDescent="0.2">
      <c r="A1452" s="1">
        <v>132</v>
      </c>
      <c r="B1452" s="4" t="s">
        <v>27</v>
      </c>
      <c r="C1452" s="4">
        <v>45998</v>
      </c>
      <c r="D1452" s="5" t="s">
        <v>35</v>
      </c>
      <c r="E1452" s="5"/>
      <c r="F1452" s="5" t="s">
        <v>1707</v>
      </c>
      <c r="G1452" s="5" t="s">
        <v>1707</v>
      </c>
      <c r="H1452" s="5">
        <f t="shared" si="116"/>
        <v>15</v>
      </c>
      <c r="I1452" s="5"/>
      <c r="J1452" s="5" t="s">
        <v>1706</v>
      </c>
      <c r="K1452" s="5" t="s">
        <v>1706</v>
      </c>
      <c r="L1452" s="5" t="s">
        <v>1079</v>
      </c>
      <c r="M1452" s="5" t="s">
        <v>1706</v>
      </c>
      <c r="N1452" s="5" t="s">
        <v>241</v>
      </c>
      <c r="O1452" s="6">
        <v>2</v>
      </c>
      <c r="P1452" s="6">
        <v>4000</v>
      </c>
      <c r="Q1452" s="6">
        <f t="shared" si="112"/>
        <v>8000</v>
      </c>
      <c r="R1452" s="6"/>
      <c r="S1452" s="6">
        <f t="shared" si="113"/>
        <v>0</v>
      </c>
      <c r="T1452" s="5" t="s">
        <v>25</v>
      </c>
      <c r="X1452" s="5" t="s">
        <v>1707</v>
      </c>
      <c r="Y1452" s="5" t="s">
        <v>1079</v>
      </c>
      <c r="Z1452" s="5" t="s">
        <v>1706</v>
      </c>
      <c r="AA1452" s="5" t="s">
        <v>241</v>
      </c>
      <c r="AB1452" s="6">
        <v>2</v>
      </c>
      <c r="AC1452" s="6">
        <v>4000</v>
      </c>
      <c r="AD1452" s="6">
        <f t="shared" si="114"/>
        <v>8000</v>
      </c>
      <c r="AE1452" s="6"/>
      <c r="AF1452" s="6">
        <f t="shared" si="115"/>
        <v>0</v>
      </c>
    </row>
    <row r="1453" spans="1:32" x14ac:dyDescent="0.2">
      <c r="A1453" s="1">
        <v>220</v>
      </c>
      <c r="B1453" s="4" t="s">
        <v>27</v>
      </c>
      <c r="C1453" s="4">
        <v>45998</v>
      </c>
      <c r="D1453" s="5" t="s">
        <v>35</v>
      </c>
      <c r="E1453" s="5"/>
      <c r="F1453" s="5" t="s">
        <v>1708</v>
      </c>
      <c r="G1453" s="5" t="s">
        <v>1708</v>
      </c>
      <c r="H1453" s="5">
        <f t="shared" si="116"/>
        <v>18</v>
      </c>
      <c r="I1453" s="5"/>
      <c r="J1453" s="5" t="s">
        <v>1706</v>
      </c>
      <c r="K1453" s="5" t="s">
        <v>1706</v>
      </c>
      <c r="L1453" s="5" t="s">
        <v>1079</v>
      </c>
      <c r="M1453" s="5" t="s">
        <v>1706</v>
      </c>
      <c r="N1453" s="5" t="s">
        <v>241</v>
      </c>
      <c r="O1453" s="6">
        <v>24</v>
      </c>
      <c r="P1453" s="6">
        <v>250</v>
      </c>
      <c r="Q1453" s="6">
        <f t="shared" si="112"/>
        <v>6000</v>
      </c>
      <c r="R1453" s="6"/>
      <c r="S1453" s="6">
        <f t="shared" si="113"/>
        <v>0</v>
      </c>
      <c r="T1453" s="5" t="s">
        <v>25</v>
      </c>
      <c r="X1453" s="5" t="s">
        <v>1708</v>
      </c>
      <c r="Y1453" s="5" t="s">
        <v>1079</v>
      </c>
      <c r="Z1453" s="5" t="s">
        <v>1706</v>
      </c>
      <c r="AA1453" s="5" t="s">
        <v>241</v>
      </c>
      <c r="AB1453" s="6">
        <v>24</v>
      </c>
      <c r="AC1453" s="6">
        <v>250</v>
      </c>
      <c r="AD1453" s="6">
        <f t="shared" si="114"/>
        <v>6000</v>
      </c>
      <c r="AE1453" s="6"/>
      <c r="AF1453" s="6">
        <f t="shared" si="115"/>
        <v>0</v>
      </c>
    </row>
    <row r="1454" spans="1:32" x14ac:dyDescent="0.2">
      <c r="A1454" s="1">
        <v>187</v>
      </c>
      <c r="B1454" s="4" t="s">
        <v>27</v>
      </c>
      <c r="C1454" s="4">
        <v>45998</v>
      </c>
      <c r="D1454" s="5" t="s">
        <v>35</v>
      </c>
      <c r="E1454" s="5"/>
      <c r="F1454" s="5" t="s">
        <v>1709</v>
      </c>
      <c r="G1454" s="5" t="s">
        <v>1709</v>
      </c>
      <c r="H1454" s="5">
        <f t="shared" si="116"/>
        <v>18</v>
      </c>
      <c r="I1454" s="5"/>
      <c r="J1454" s="5" t="s">
        <v>1706</v>
      </c>
      <c r="K1454" s="5" t="s">
        <v>1706</v>
      </c>
      <c r="L1454" s="5" t="s">
        <v>1079</v>
      </c>
      <c r="M1454" s="5" t="s">
        <v>1706</v>
      </c>
      <c r="N1454" s="5" t="s">
        <v>241</v>
      </c>
      <c r="O1454" s="6">
        <v>6</v>
      </c>
      <c r="P1454" s="6">
        <v>500</v>
      </c>
      <c r="Q1454" s="6">
        <f t="shared" si="112"/>
        <v>3000</v>
      </c>
      <c r="R1454" s="6"/>
      <c r="S1454" s="6">
        <f t="shared" si="113"/>
        <v>0</v>
      </c>
      <c r="T1454" s="5" t="s">
        <v>25</v>
      </c>
      <c r="X1454" s="5" t="s">
        <v>1709</v>
      </c>
      <c r="Y1454" s="5" t="s">
        <v>1079</v>
      </c>
      <c r="Z1454" s="5" t="s">
        <v>1706</v>
      </c>
      <c r="AA1454" s="5" t="s">
        <v>241</v>
      </c>
      <c r="AB1454" s="6">
        <v>6</v>
      </c>
      <c r="AC1454" s="6">
        <v>500</v>
      </c>
      <c r="AD1454" s="6">
        <f t="shared" si="114"/>
        <v>3000</v>
      </c>
      <c r="AE1454" s="6"/>
      <c r="AF1454" s="6">
        <f t="shared" si="115"/>
        <v>0</v>
      </c>
    </row>
    <row r="1455" spans="1:32" x14ac:dyDescent="0.2">
      <c r="A1455" s="1">
        <v>198</v>
      </c>
      <c r="B1455" s="4" t="s">
        <v>27</v>
      </c>
      <c r="C1455" s="4">
        <v>45998</v>
      </c>
      <c r="D1455" s="5" t="s">
        <v>35</v>
      </c>
      <c r="E1455" s="5"/>
      <c r="F1455" s="5" t="s">
        <v>1709</v>
      </c>
      <c r="G1455" s="5" t="s">
        <v>1709</v>
      </c>
      <c r="H1455" s="5">
        <f t="shared" si="116"/>
        <v>18</v>
      </c>
      <c r="I1455" s="5"/>
      <c r="J1455" s="5" t="s">
        <v>1706</v>
      </c>
      <c r="K1455" s="5" t="s">
        <v>1706</v>
      </c>
      <c r="L1455" s="5" t="s">
        <v>1079</v>
      </c>
      <c r="M1455" s="5" t="s">
        <v>1706</v>
      </c>
      <c r="N1455" s="5" t="s">
        <v>241</v>
      </c>
      <c r="O1455" s="6">
        <v>5</v>
      </c>
      <c r="P1455" s="6">
        <v>500</v>
      </c>
      <c r="Q1455" s="6">
        <f t="shared" si="112"/>
        <v>2500</v>
      </c>
      <c r="R1455" s="6"/>
      <c r="S1455" s="6">
        <f t="shared" si="113"/>
        <v>0</v>
      </c>
      <c r="T1455" s="5" t="s">
        <v>25</v>
      </c>
      <c r="X1455" s="5" t="s">
        <v>1709</v>
      </c>
      <c r="Y1455" s="5" t="s">
        <v>1079</v>
      </c>
      <c r="Z1455" s="5" t="s">
        <v>1706</v>
      </c>
      <c r="AA1455" s="5" t="s">
        <v>241</v>
      </c>
      <c r="AB1455" s="6">
        <v>5</v>
      </c>
      <c r="AC1455" s="6">
        <v>500</v>
      </c>
      <c r="AD1455" s="6">
        <f t="shared" si="114"/>
        <v>2500</v>
      </c>
      <c r="AE1455" s="6"/>
      <c r="AF1455" s="6">
        <f t="shared" si="115"/>
        <v>0</v>
      </c>
    </row>
    <row r="1456" spans="1:32" x14ac:dyDescent="0.2">
      <c r="A1456" s="1">
        <v>263</v>
      </c>
      <c r="B1456" s="4" t="s">
        <v>27</v>
      </c>
      <c r="C1456" s="4">
        <v>45998</v>
      </c>
      <c r="D1456" s="5" t="s">
        <v>35</v>
      </c>
      <c r="E1456" s="5"/>
      <c r="F1456" s="5" t="s">
        <v>1710</v>
      </c>
      <c r="G1456" s="5" t="s">
        <v>1710</v>
      </c>
      <c r="H1456" s="5">
        <f t="shared" si="116"/>
        <v>13</v>
      </c>
      <c r="I1456" s="5"/>
      <c r="J1456" s="5" t="s">
        <v>1711</v>
      </c>
      <c r="K1456" s="5" t="s">
        <v>1711</v>
      </c>
      <c r="L1456" s="5" t="s">
        <v>1712</v>
      </c>
      <c r="M1456" s="5" t="s">
        <v>1711</v>
      </c>
      <c r="N1456" s="5" t="s">
        <v>241</v>
      </c>
      <c r="O1456" s="6">
        <v>32</v>
      </c>
      <c r="P1456" s="6">
        <v>300</v>
      </c>
      <c r="Q1456" s="6">
        <f t="shared" si="112"/>
        <v>9600</v>
      </c>
      <c r="R1456" s="6"/>
      <c r="S1456" s="6">
        <f t="shared" si="113"/>
        <v>0</v>
      </c>
      <c r="T1456" s="5" t="s">
        <v>25</v>
      </c>
      <c r="X1456" s="5" t="s">
        <v>1710</v>
      </c>
      <c r="Y1456" s="5" t="s">
        <v>1712</v>
      </c>
      <c r="Z1456" s="5" t="s">
        <v>1711</v>
      </c>
      <c r="AA1456" s="5" t="s">
        <v>241</v>
      </c>
      <c r="AB1456" s="6">
        <v>32</v>
      </c>
      <c r="AC1456" s="6">
        <v>300</v>
      </c>
      <c r="AD1456" s="6">
        <f t="shared" si="114"/>
        <v>9600</v>
      </c>
      <c r="AE1456" s="6"/>
      <c r="AF1456" s="6">
        <f t="shared" si="115"/>
        <v>0</v>
      </c>
    </row>
    <row r="1457" spans="1:32" x14ac:dyDescent="0.2">
      <c r="A1457" s="1">
        <v>1508</v>
      </c>
      <c r="B1457" s="5" t="s">
        <v>116</v>
      </c>
      <c r="C1457" s="4">
        <v>46004</v>
      </c>
      <c r="D1457" s="5" t="s">
        <v>116</v>
      </c>
      <c r="E1457" s="5"/>
      <c r="F1457" s="5" t="s">
        <v>1713</v>
      </c>
      <c r="G1457" s="5" t="s">
        <v>1713</v>
      </c>
      <c r="H1457" s="5">
        <f t="shared" si="116"/>
        <v>10</v>
      </c>
      <c r="I1457" s="5"/>
      <c r="J1457" s="5" t="s">
        <v>1711</v>
      </c>
      <c r="K1457" s="5" t="s">
        <v>1711</v>
      </c>
      <c r="L1457" s="5" t="s">
        <v>1712</v>
      </c>
      <c r="M1457" s="5" t="s">
        <v>1711</v>
      </c>
      <c r="N1457" s="5" t="s">
        <v>24</v>
      </c>
      <c r="O1457" s="6">
        <v>33</v>
      </c>
      <c r="P1457" s="6">
        <v>750</v>
      </c>
      <c r="Q1457" s="6">
        <f t="shared" si="112"/>
        <v>24750</v>
      </c>
      <c r="R1457" s="6"/>
      <c r="S1457" s="6">
        <f t="shared" si="113"/>
        <v>0</v>
      </c>
      <c r="T1457" s="5" t="s">
        <v>25</v>
      </c>
      <c r="X1457" s="5" t="s">
        <v>1713</v>
      </c>
      <c r="Y1457" s="5" t="s">
        <v>1712</v>
      </c>
      <c r="Z1457" s="5" t="s">
        <v>1711</v>
      </c>
      <c r="AA1457" s="5" t="s">
        <v>24</v>
      </c>
      <c r="AB1457" s="6">
        <v>33</v>
      </c>
      <c r="AC1457" s="6">
        <v>750</v>
      </c>
      <c r="AD1457" s="6">
        <f t="shared" si="114"/>
        <v>24750</v>
      </c>
      <c r="AE1457" s="6"/>
      <c r="AF1457" s="6">
        <f t="shared" si="115"/>
        <v>0</v>
      </c>
    </row>
    <row r="1458" spans="1:32" x14ac:dyDescent="0.2">
      <c r="A1458" s="1">
        <v>239</v>
      </c>
      <c r="B1458" s="4" t="s">
        <v>27</v>
      </c>
      <c r="C1458" s="4">
        <v>45998</v>
      </c>
      <c r="D1458" s="5" t="s">
        <v>35</v>
      </c>
      <c r="E1458" s="5"/>
      <c r="F1458" s="5" t="s">
        <v>1714</v>
      </c>
      <c r="G1458" s="5" t="s">
        <v>1714</v>
      </c>
      <c r="H1458" s="5">
        <f t="shared" si="116"/>
        <v>14</v>
      </c>
      <c r="I1458" s="5"/>
      <c r="J1458" s="5" t="s">
        <v>1711</v>
      </c>
      <c r="K1458" s="5" t="s">
        <v>1711</v>
      </c>
      <c r="L1458" s="5" t="s">
        <v>1712</v>
      </c>
      <c r="M1458" s="5" t="s">
        <v>1711</v>
      </c>
      <c r="N1458" s="5" t="s">
        <v>241</v>
      </c>
      <c r="O1458" s="6">
        <v>13</v>
      </c>
      <c r="P1458" s="6">
        <v>1000</v>
      </c>
      <c r="Q1458" s="6">
        <f t="shared" si="112"/>
        <v>13000</v>
      </c>
      <c r="R1458" s="6"/>
      <c r="S1458" s="6">
        <f t="shared" si="113"/>
        <v>0</v>
      </c>
      <c r="T1458" s="5" t="s">
        <v>25</v>
      </c>
      <c r="X1458" s="5" t="s">
        <v>1714</v>
      </c>
      <c r="Y1458" s="5" t="s">
        <v>1712</v>
      </c>
      <c r="Z1458" s="5" t="s">
        <v>1711</v>
      </c>
      <c r="AA1458" s="5" t="s">
        <v>241</v>
      </c>
      <c r="AB1458" s="6">
        <v>13</v>
      </c>
      <c r="AC1458" s="6">
        <v>1000</v>
      </c>
      <c r="AD1458" s="6">
        <f t="shared" si="114"/>
        <v>13000</v>
      </c>
      <c r="AE1458" s="6"/>
      <c r="AF1458" s="6">
        <f t="shared" si="115"/>
        <v>0</v>
      </c>
    </row>
    <row r="1459" spans="1:32" x14ac:dyDescent="0.2">
      <c r="A1459" s="1">
        <v>246</v>
      </c>
      <c r="B1459" s="4" t="s">
        <v>27</v>
      </c>
      <c r="C1459" s="4">
        <v>45998</v>
      </c>
      <c r="D1459" s="5" t="s">
        <v>35</v>
      </c>
      <c r="E1459" s="5"/>
      <c r="F1459" s="5" t="s">
        <v>1714</v>
      </c>
      <c r="G1459" s="5" t="s">
        <v>1714</v>
      </c>
      <c r="H1459" s="5">
        <f t="shared" si="116"/>
        <v>14</v>
      </c>
      <c r="I1459" s="5"/>
      <c r="J1459" s="5" t="s">
        <v>1711</v>
      </c>
      <c r="K1459" s="5" t="s">
        <v>1711</v>
      </c>
      <c r="L1459" s="5" t="s">
        <v>1712</v>
      </c>
      <c r="M1459" s="5" t="s">
        <v>1711</v>
      </c>
      <c r="N1459" s="5" t="s">
        <v>241</v>
      </c>
      <c r="O1459" s="6">
        <v>9</v>
      </c>
      <c r="P1459" s="6">
        <v>1000</v>
      </c>
      <c r="Q1459" s="6">
        <f t="shared" si="112"/>
        <v>9000</v>
      </c>
      <c r="R1459" s="6"/>
      <c r="S1459" s="6">
        <f t="shared" si="113"/>
        <v>0</v>
      </c>
      <c r="T1459" s="5" t="s">
        <v>25</v>
      </c>
      <c r="X1459" s="5" t="s">
        <v>1714</v>
      </c>
      <c r="Y1459" s="5" t="s">
        <v>1712</v>
      </c>
      <c r="Z1459" s="5" t="s">
        <v>1711</v>
      </c>
      <c r="AA1459" s="5" t="s">
        <v>241</v>
      </c>
      <c r="AB1459" s="6">
        <v>9</v>
      </c>
      <c r="AC1459" s="6">
        <v>1000</v>
      </c>
      <c r="AD1459" s="6">
        <f t="shared" si="114"/>
        <v>9000</v>
      </c>
      <c r="AE1459" s="6"/>
      <c r="AF1459" s="6">
        <f t="shared" si="115"/>
        <v>0</v>
      </c>
    </row>
    <row r="1460" spans="1:32" x14ac:dyDescent="0.2">
      <c r="A1460" s="1">
        <v>1509</v>
      </c>
      <c r="B1460" s="5" t="s">
        <v>116</v>
      </c>
      <c r="C1460" s="4">
        <v>46004</v>
      </c>
      <c r="D1460" s="5" t="s">
        <v>116</v>
      </c>
      <c r="E1460" s="5"/>
      <c r="F1460" s="5" t="s">
        <v>1715</v>
      </c>
      <c r="G1460" s="5" t="s">
        <v>1715</v>
      </c>
      <c r="H1460" s="5">
        <f t="shared" si="116"/>
        <v>10</v>
      </c>
      <c r="I1460" s="5"/>
      <c r="J1460" s="5" t="s">
        <v>1711</v>
      </c>
      <c r="K1460" s="5" t="s">
        <v>1711</v>
      </c>
      <c r="L1460" s="5" t="s">
        <v>1712</v>
      </c>
      <c r="M1460" s="5" t="s">
        <v>1711</v>
      </c>
      <c r="N1460" s="5" t="s">
        <v>24</v>
      </c>
      <c r="O1460" s="6">
        <v>31</v>
      </c>
      <c r="P1460" s="6">
        <v>1000</v>
      </c>
      <c r="Q1460" s="6">
        <f t="shared" si="112"/>
        <v>31000</v>
      </c>
      <c r="R1460" s="6"/>
      <c r="S1460" s="6">
        <f t="shared" si="113"/>
        <v>0</v>
      </c>
      <c r="T1460" s="5" t="s">
        <v>25</v>
      </c>
      <c r="X1460" s="5" t="s">
        <v>1715</v>
      </c>
      <c r="Y1460" s="5" t="s">
        <v>1712</v>
      </c>
      <c r="Z1460" s="5" t="s">
        <v>1711</v>
      </c>
      <c r="AA1460" s="5" t="s">
        <v>24</v>
      </c>
      <c r="AB1460" s="6">
        <v>31</v>
      </c>
      <c r="AC1460" s="6">
        <v>1000</v>
      </c>
      <c r="AD1460" s="6">
        <f t="shared" si="114"/>
        <v>31000</v>
      </c>
      <c r="AE1460" s="6"/>
      <c r="AF1460" s="6">
        <f t="shared" si="115"/>
        <v>0</v>
      </c>
    </row>
    <row r="1461" spans="1:32" x14ac:dyDescent="0.2">
      <c r="A1461" s="1">
        <v>1937</v>
      </c>
      <c r="B1461" s="4" t="s">
        <v>57</v>
      </c>
      <c r="C1461" s="4">
        <v>46010</v>
      </c>
      <c r="D1461" s="5" t="s">
        <v>1674</v>
      </c>
      <c r="E1461" s="5"/>
      <c r="F1461" s="5" t="s">
        <v>1716</v>
      </c>
      <c r="G1461" s="5" t="s">
        <v>1716</v>
      </c>
      <c r="H1461" s="5">
        <f t="shared" si="116"/>
        <v>16</v>
      </c>
      <c r="I1461" s="5"/>
      <c r="J1461" s="5" t="s">
        <v>1717</v>
      </c>
      <c r="K1461" s="5" t="s">
        <v>1717</v>
      </c>
      <c r="L1461" s="5" t="s">
        <v>1712</v>
      </c>
      <c r="M1461" s="5" t="s">
        <v>1717</v>
      </c>
      <c r="N1461" s="5" t="s">
        <v>24</v>
      </c>
      <c r="O1461" s="6">
        <v>47</v>
      </c>
      <c r="P1461" s="7">
        <v>250</v>
      </c>
      <c r="Q1461" s="6">
        <f t="shared" si="112"/>
        <v>11750</v>
      </c>
      <c r="R1461" s="7">
        <v>115</v>
      </c>
      <c r="S1461" s="6">
        <f t="shared" si="113"/>
        <v>5405</v>
      </c>
      <c r="T1461" s="5" t="s">
        <v>25</v>
      </c>
      <c r="X1461" s="5" t="s">
        <v>1716</v>
      </c>
      <c r="Y1461" s="5" t="s">
        <v>1712</v>
      </c>
      <c r="Z1461" s="5" t="s">
        <v>1717</v>
      </c>
      <c r="AA1461" s="5" t="s">
        <v>24</v>
      </c>
      <c r="AB1461" s="6">
        <v>47</v>
      </c>
      <c r="AC1461" s="7">
        <v>250</v>
      </c>
      <c r="AD1461" s="6">
        <f t="shared" si="114"/>
        <v>11750</v>
      </c>
      <c r="AE1461" s="7">
        <v>115</v>
      </c>
      <c r="AF1461" s="6">
        <f t="shared" si="115"/>
        <v>5405</v>
      </c>
    </row>
    <row r="1462" spans="1:32" x14ac:dyDescent="0.2">
      <c r="A1462" s="1">
        <v>1936</v>
      </c>
      <c r="B1462" s="4" t="s">
        <v>57</v>
      </c>
      <c r="C1462" s="4">
        <v>46010</v>
      </c>
      <c r="D1462" s="5" t="s">
        <v>1674</v>
      </c>
      <c r="E1462" s="5"/>
      <c r="F1462" s="5" t="s">
        <v>1718</v>
      </c>
      <c r="G1462" s="5" t="s">
        <v>1718</v>
      </c>
      <c r="H1462" s="5">
        <f t="shared" si="116"/>
        <v>16</v>
      </c>
      <c r="I1462" s="5"/>
      <c r="J1462" s="5" t="s">
        <v>1717</v>
      </c>
      <c r="K1462" s="5" t="s">
        <v>1717</v>
      </c>
      <c r="L1462" s="5" t="s">
        <v>1712</v>
      </c>
      <c r="M1462" s="5" t="s">
        <v>1717</v>
      </c>
      <c r="N1462" s="5" t="s">
        <v>24</v>
      </c>
      <c r="O1462" s="6">
        <v>87</v>
      </c>
      <c r="P1462" s="7">
        <v>250</v>
      </c>
      <c r="Q1462" s="6">
        <f t="shared" si="112"/>
        <v>21750</v>
      </c>
      <c r="R1462" s="7">
        <v>225</v>
      </c>
      <c r="S1462" s="6">
        <f t="shared" si="113"/>
        <v>19575</v>
      </c>
      <c r="T1462" s="5" t="s">
        <v>25</v>
      </c>
      <c r="X1462" s="5" t="s">
        <v>1718</v>
      </c>
      <c r="Y1462" s="5" t="s">
        <v>1712</v>
      </c>
      <c r="Z1462" s="5" t="s">
        <v>1717</v>
      </c>
      <c r="AA1462" s="5" t="s">
        <v>24</v>
      </c>
      <c r="AB1462" s="6">
        <v>87</v>
      </c>
      <c r="AC1462" s="7">
        <v>250</v>
      </c>
      <c r="AD1462" s="6">
        <f t="shared" si="114"/>
        <v>21750</v>
      </c>
      <c r="AE1462" s="7">
        <v>225</v>
      </c>
      <c r="AF1462" s="6">
        <f t="shared" si="115"/>
        <v>19575</v>
      </c>
    </row>
    <row r="1463" spans="1:32" x14ac:dyDescent="0.2">
      <c r="A1463" s="1">
        <v>2066</v>
      </c>
      <c r="B1463" s="4" t="s">
        <v>83</v>
      </c>
      <c r="C1463" s="4">
        <v>46011</v>
      </c>
      <c r="D1463" s="5" t="s">
        <v>1053</v>
      </c>
      <c r="E1463" s="5"/>
      <c r="F1463" s="5" t="s">
        <v>1719</v>
      </c>
      <c r="G1463" s="5" t="s">
        <v>1719</v>
      </c>
      <c r="H1463" s="5">
        <f t="shared" si="116"/>
        <v>16</v>
      </c>
      <c r="I1463" s="5"/>
      <c r="J1463" s="5" t="s">
        <v>1717</v>
      </c>
      <c r="K1463" s="5" t="s">
        <v>1717</v>
      </c>
      <c r="L1463" s="5" t="s">
        <v>1712</v>
      </c>
      <c r="M1463" s="5" t="s">
        <v>1717</v>
      </c>
      <c r="N1463" s="5" t="s">
        <v>24</v>
      </c>
      <c r="O1463" s="6">
        <v>17</v>
      </c>
      <c r="P1463" s="7">
        <v>500</v>
      </c>
      <c r="Q1463" s="6">
        <f t="shared" si="112"/>
        <v>8500</v>
      </c>
      <c r="R1463" s="7">
        <v>300</v>
      </c>
      <c r="S1463" s="6">
        <f t="shared" si="113"/>
        <v>5100</v>
      </c>
      <c r="T1463" s="5" t="s">
        <v>25</v>
      </c>
      <c r="X1463" s="5" t="s">
        <v>1719</v>
      </c>
      <c r="Y1463" s="5" t="s">
        <v>1712</v>
      </c>
      <c r="Z1463" s="5" t="s">
        <v>1717</v>
      </c>
      <c r="AA1463" s="5" t="s">
        <v>24</v>
      </c>
      <c r="AB1463" s="6">
        <v>17</v>
      </c>
      <c r="AC1463" s="7">
        <v>500</v>
      </c>
      <c r="AD1463" s="6">
        <f t="shared" si="114"/>
        <v>8500</v>
      </c>
      <c r="AE1463" s="7">
        <v>300</v>
      </c>
      <c r="AF1463" s="6">
        <f t="shared" si="115"/>
        <v>5100</v>
      </c>
    </row>
    <row r="1464" spans="1:32" x14ac:dyDescent="0.2">
      <c r="A1464" s="1">
        <v>913</v>
      </c>
      <c r="B1464" s="5" t="s">
        <v>27</v>
      </c>
      <c r="C1464" s="4">
        <v>46002</v>
      </c>
      <c r="D1464" s="5" t="s">
        <v>27</v>
      </c>
      <c r="E1464" s="5"/>
      <c r="F1464" s="5" t="s">
        <v>1720</v>
      </c>
      <c r="G1464" s="5" t="s">
        <v>1720</v>
      </c>
      <c r="H1464" s="5">
        <f t="shared" si="116"/>
        <v>13</v>
      </c>
      <c r="I1464" s="5"/>
      <c r="J1464" s="5" t="s">
        <v>1720</v>
      </c>
      <c r="K1464" s="5" t="s">
        <v>1720</v>
      </c>
      <c r="L1464" s="5" t="s">
        <v>1721</v>
      </c>
      <c r="M1464" s="5" t="s">
        <v>1720</v>
      </c>
      <c r="N1464" s="5" t="s">
        <v>24</v>
      </c>
      <c r="O1464" s="6">
        <v>6</v>
      </c>
      <c r="P1464" s="6">
        <v>500</v>
      </c>
      <c r="Q1464" s="6">
        <f t="shared" si="112"/>
        <v>3000</v>
      </c>
      <c r="R1464" s="6"/>
      <c r="S1464" s="6">
        <f t="shared" si="113"/>
        <v>0</v>
      </c>
      <c r="T1464" s="5" t="s">
        <v>25</v>
      </c>
      <c r="X1464" s="5" t="s">
        <v>1720</v>
      </c>
      <c r="Y1464" s="5" t="s">
        <v>1721</v>
      </c>
      <c r="Z1464" s="5" t="s">
        <v>1720</v>
      </c>
      <c r="AA1464" s="5" t="s">
        <v>24</v>
      </c>
      <c r="AB1464" s="6">
        <v>6</v>
      </c>
      <c r="AC1464" s="6">
        <v>500</v>
      </c>
      <c r="AD1464" s="6">
        <f t="shared" si="114"/>
        <v>3000</v>
      </c>
      <c r="AE1464" s="6"/>
      <c r="AF1464" s="6">
        <f t="shared" si="115"/>
        <v>0</v>
      </c>
    </row>
    <row r="1465" spans="1:32" x14ac:dyDescent="0.2">
      <c r="A1465" s="1">
        <v>1822</v>
      </c>
      <c r="B1465" s="5" t="s">
        <v>247</v>
      </c>
      <c r="C1465" s="4">
        <v>46010</v>
      </c>
      <c r="D1465" s="5" t="s">
        <v>27</v>
      </c>
      <c r="E1465" s="5"/>
      <c r="F1465" s="5" t="s">
        <v>1722</v>
      </c>
      <c r="G1465" s="5" t="s">
        <v>1722</v>
      </c>
      <c r="H1465" s="5">
        <f t="shared" si="116"/>
        <v>13</v>
      </c>
      <c r="I1465" s="5"/>
      <c r="J1465" s="5" t="s">
        <v>1722</v>
      </c>
      <c r="K1465" s="5" t="s">
        <v>1722</v>
      </c>
      <c r="L1465" s="5" t="s">
        <v>1721</v>
      </c>
      <c r="M1465" s="5" t="s">
        <v>1722</v>
      </c>
      <c r="N1465" s="5" t="s">
        <v>24</v>
      </c>
      <c r="O1465" s="6">
        <v>10</v>
      </c>
      <c r="P1465" s="7">
        <v>500</v>
      </c>
      <c r="Q1465" s="6">
        <f t="shared" si="112"/>
        <v>5000</v>
      </c>
      <c r="R1465" s="7">
        <v>400</v>
      </c>
      <c r="S1465" s="6">
        <f t="shared" si="113"/>
        <v>4000</v>
      </c>
      <c r="T1465" s="5" t="s">
        <v>25</v>
      </c>
      <c r="X1465" s="5" t="s">
        <v>1722</v>
      </c>
      <c r="Y1465" s="5" t="s">
        <v>1721</v>
      </c>
      <c r="Z1465" s="5" t="s">
        <v>1722</v>
      </c>
      <c r="AA1465" s="5" t="s">
        <v>24</v>
      </c>
      <c r="AB1465" s="6">
        <v>10</v>
      </c>
      <c r="AC1465" s="7">
        <v>500</v>
      </c>
      <c r="AD1465" s="6">
        <f t="shared" si="114"/>
        <v>5000</v>
      </c>
      <c r="AE1465" s="7">
        <v>400</v>
      </c>
      <c r="AF1465" s="6">
        <f t="shared" si="115"/>
        <v>4000</v>
      </c>
    </row>
    <row r="1466" spans="1:32" x14ac:dyDescent="0.2">
      <c r="A1466" s="1">
        <v>914</v>
      </c>
      <c r="B1466" s="5" t="s">
        <v>27</v>
      </c>
      <c r="C1466" s="4">
        <v>46002</v>
      </c>
      <c r="D1466" s="5" t="s">
        <v>27</v>
      </c>
      <c r="E1466" s="5"/>
      <c r="F1466" s="5" t="s">
        <v>1723</v>
      </c>
      <c r="G1466" s="5" t="s">
        <v>1723</v>
      </c>
      <c r="H1466" s="5">
        <f t="shared" si="116"/>
        <v>15</v>
      </c>
      <c r="I1466" s="5"/>
      <c r="J1466" s="5" t="s">
        <v>1723</v>
      </c>
      <c r="K1466" s="5" t="s">
        <v>1723</v>
      </c>
      <c r="L1466" s="5" t="s">
        <v>1721</v>
      </c>
      <c r="M1466" s="5" t="s">
        <v>1723</v>
      </c>
      <c r="N1466" s="5" t="s">
        <v>24</v>
      </c>
      <c r="O1466" s="6">
        <v>11</v>
      </c>
      <c r="P1466" s="6">
        <v>500</v>
      </c>
      <c r="Q1466" s="6">
        <f t="shared" si="112"/>
        <v>5500</v>
      </c>
      <c r="R1466" s="6"/>
      <c r="S1466" s="6">
        <f t="shared" si="113"/>
        <v>0</v>
      </c>
      <c r="T1466" s="5" t="s">
        <v>25</v>
      </c>
      <c r="X1466" s="5" t="s">
        <v>1723</v>
      </c>
      <c r="Y1466" s="5" t="s">
        <v>1721</v>
      </c>
      <c r="Z1466" s="5" t="s">
        <v>1723</v>
      </c>
      <c r="AA1466" s="5" t="s">
        <v>24</v>
      </c>
      <c r="AB1466" s="6">
        <v>11</v>
      </c>
      <c r="AC1466" s="6">
        <v>500</v>
      </c>
      <c r="AD1466" s="6">
        <f t="shared" si="114"/>
        <v>5500</v>
      </c>
      <c r="AE1466" s="6"/>
      <c r="AF1466" s="6">
        <f t="shared" si="115"/>
        <v>0</v>
      </c>
    </row>
    <row r="1467" spans="1:32" x14ac:dyDescent="0.2">
      <c r="A1467" s="1">
        <v>928</v>
      </c>
      <c r="B1467" s="5" t="s">
        <v>27</v>
      </c>
      <c r="C1467" s="4">
        <v>46002</v>
      </c>
      <c r="D1467" s="5" t="s">
        <v>27</v>
      </c>
      <c r="E1467" s="5"/>
      <c r="F1467" s="5" t="s">
        <v>1723</v>
      </c>
      <c r="G1467" s="5" t="s">
        <v>1723</v>
      </c>
      <c r="H1467" s="5">
        <f t="shared" si="116"/>
        <v>15</v>
      </c>
      <c r="I1467" s="5"/>
      <c r="J1467" s="5" t="s">
        <v>1723</v>
      </c>
      <c r="K1467" s="5" t="s">
        <v>1723</v>
      </c>
      <c r="L1467" s="5" t="s">
        <v>1721</v>
      </c>
      <c r="M1467" s="5" t="s">
        <v>1723</v>
      </c>
      <c r="N1467" s="5" t="s">
        <v>24</v>
      </c>
      <c r="O1467" s="6">
        <v>21</v>
      </c>
      <c r="P1467" s="6">
        <v>500</v>
      </c>
      <c r="Q1467" s="6">
        <f t="shared" si="112"/>
        <v>10500</v>
      </c>
      <c r="R1467" s="6"/>
      <c r="S1467" s="6">
        <f t="shared" si="113"/>
        <v>0</v>
      </c>
      <c r="T1467" s="5" t="s">
        <v>25</v>
      </c>
      <c r="X1467" s="5" t="s">
        <v>1723</v>
      </c>
      <c r="Y1467" s="5" t="s">
        <v>1721</v>
      </c>
      <c r="Z1467" s="5" t="s">
        <v>1723</v>
      </c>
      <c r="AA1467" s="5" t="s">
        <v>24</v>
      </c>
      <c r="AB1467" s="6">
        <v>21</v>
      </c>
      <c r="AC1467" s="6">
        <v>500</v>
      </c>
      <c r="AD1467" s="6">
        <f t="shared" si="114"/>
        <v>10500</v>
      </c>
      <c r="AE1467" s="6"/>
      <c r="AF1467" s="6">
        <f t="shared" si="115"/>
        <v>0</v>
      </c>
    </row>
    <row r="1468" spans="1:32" x14ac:dyDescent="0.2">
      <c r="A1468" s="1">
        <v>113</v>
      </c>
      <c r="B1468" s="4" t="s">
        <v>27</v>
      </c>
      <c r="C1468" s="4">
        <v>45998</v>
      </c>
      <c r="D1468" s="5" t="s">
        <v>35</v>
      </c>
      <c r="E1468" s="5"/>
      <c r="F1468" s="5" t="s">
        <v>1724</v>
      </c>
      <c r="G1468" s="5" t="s">
        <v>1724</v>
      </c>
      <c r="H1468" s="5">
        <f t="shared" si="116"/>
        <v>16</v>
      </c>
      <c r="I1468" s="5"/>
      <c r="J1468" s="5" t="s">
        <v>1725</v>
      </c>
      <c r="K1468" s="5" t="s">
        <v>1725</v>
      </c>
      <c r="L1468" s="5" t="s">
        <v>1721</v>
      </c>
      <c r="M1468" s="5" t="s">
        <v>1725</v>
      </c>
      <c r="N1468" s="5" t="s">
        <v>241</v>
      </c>
      <c r="O1468" s="6">
        <v>2</v>
      </c>
      <c r="P1468" s="6">
        <v>1000</v>
      </c>
      <c r="Q1468" s="6">
        <f t="shared" si="112"/>
        <v>2000</v>
      </c>
      <c r="R1468" s="6"/>
      <c r="S1468" s="6">
        <f t="shared" si="113"/>
        <v>0</v>
      </c>
      <c r="T1468" s="5" t="s">
        <v>25</v>
      </c>
      <c r="X1468" s="5" t="s">
        <v>1724</v>
      </c>
      <c r="Y1468" s="5" t="s">
        <v>1721</v>
      </c>
      <c r="Z1468" s="5" t="s">
        <v>1725</v>
      </c>
      <c r="AA1468" s="5" t="s">
        <v>241</v>
      </c>
      <c r="AB1468" s="6">
        <v>2</v>
      </c>
      <c r="AC1468" s="6">
        <v>1000</v>
      </c>
      <c r="AD1468" s="6">
        <f t="shared" si="114"/>
        <v>2000</v>
      </c>
      <c r="AE1468" s="6"/>
      <c r="AF1468" s="6">
        <f t="shared" si="115"/>
        <v>0</v>
      </c>
    </row>
    <row r="1469" spans="1:32" x14ac:dyDescent="0.2">
      <c r="A1469" s="1">
        <v>1941</v>
      </c>
      <c r="B1469" s="4" t="s">
        <v>57</v>
      </c>
      <c r="C1469" s="4">
        <v>46010</v>
      </c>
      <c r="D1469" s="5" t="s">
        <v>1726</v>
      </c>
      <c r="E1469" s="5"/>
      <c r="F1469" s="5" t="s">
        <v>1727</v>
      </c>
      <c r="G1469" s="5" t="s">
        <v>1727</v>
      </c>
      <c r="H1469" s="5">
        <f t="shared" si="116"/>
        <v>13</v>
      </c>
      <c r="I1469" s="5"/>
      <c r="J1469" s="5" t="s">
        <v>1725</v>
      </c>
      <c r="K1469" s="5" t="s">
        <v>1725</v>
      </c>
      <c r="L1469" s="5" t="s">
        <v>1721</v>
      </c>
      <c r="M1469" s="5" t="s">
        <v>1725</v>
      </c>
      <c r="N1469" s="5" t="s">
        <v>24</v>
      </c>
      <c r="O1469" s="6">
        <v>38</v>
      </c>
      <c r="P1469" s="7">
        <v>1500</v>
      </c>
      <c r="Q1469" s="6">
        <f t="shared" si="112"/>
        <v>57000</v>
      </c>
      <c r="R1469" s="7"/>
      <c r="S1469" s="6">
        <f t="shared" si="113"/>
        <v>0</v>
      </c>
      <c r="T1469" s="5" t="s">
        <v>25</v>
      </c>
      <c r="X1469" s="5" t="s">
        <v>1727</v>
      </c>
      <c r="Y1469" s="5" t="s">
        <v>1721</v>
      </c>
      <c r="Z1469" s="5" t="s">
        <v>1725</v>
      </c>
      <c r="AA1469" s="5" t="s">
        <v>24</v>
      </c>
      <c r="AB1469" s="6">
        <v>38</v>
      </c>
      <c r="AC1469" s="7">
        <v>1500</v>
      </c>
      <c r="AD1469" s="6">
        <f t="shared" si="114"/>
        <v>57000</v>
      </c>
      <c r="AE1469" s="7"/>
      <c r="AF1469" s="6">
        <f t="shared" si="115"/>
        <v>0</v>
      </c>
    </row>
    <row r="1470" spans="1:32" x14ac:dyDescent="0.2">
      <c r="A1470" s="1">
        <v>277</v>
      </c>
      <c r="B1470" s="4" t="s">
        <v>27</v>
      </c>
      <c r="C1470" s="4">
        <v>45998</v>
      </c>
      <c r="D1470" s="5" t="s">
        <v>35</v>
      </c>
      <c r="E1470" s="5"/>
      <c r="F1470" s="5" t="s">
        <v>1728</v>
      </c>
      <c r="G1470" s="5" t="s">
        <v>1728</v>
      </c>
      <c r="H1470" s="5">
        <f t="shared" si="116"/>
        <v>13</v>
      </c>
      <c r="I1470" s="5"/>
      <c r="J1470" s="5" t="s">
        <v>1725</v>
      </c>
      <c r="K1470" s="5" t="s">
        <v>1725</v>
      </c>
      <c r="L1470" s="5" t="s">
        <v>1721</v>
      </c>
      <c r="M1470" s="5" t="s">
        <v>1725</v>
      </c>
      <c r="N1470" s="5" t="s">
        <v>241</v>
      </c>
      <c r="O1470" s="6">
        <v>1</v>
      </c>
      <c r="P1470" s="6">
        <v>1000</v>
      </c>
      <c r="Q1470" s="6">
        <f t="shared" si="112"/>
        <v>1000</v>
      </c>
      <c r="R1470" s="6"/>
      <c r="S1470" s="6">
        <f t="shared" si="113"/>
        <v>0</v>
      </c>
      <c r="T1470" s="5" t="s">
        <v>25</v>
      </c>
      <c r="X1470" s="5" t="s">
        <v>1728</v>
      </c>
      <c r="Y1470" s="5" t="s">
        <v>1721</v>
      </c>
      <c r="Z1470" s="5" t="s">
        <v>1725</v>
      </c>
      <c r="AA1470" s="5" t="s">
        <v>241</v>
      </c>
      <c r="AB1470" s="6">
        <v>1</v>
      </c>
      <c r="AC1470" s="6">
        <v>1000</v>
      </c>
      <c r="AD1470" s="6">
        <f t="shared" si="114"/>
        <v>1000</v>
      </c>
      <c r="AE1470" s="6"/>
      <c r="AF1470" s="6">
        <f t="shared" si="115"/>
        <v>0</v>
      </c>
    </row>
    <row r="1471" spans="1:32" x14ac:dyDescent="0.2">
      <c r="A1471" s="1">
        <v>281</v>
      </c>
      <c r="B1471" s="4" t="s">
        <v>27</v>
      </c>
      <c r="C1471" s="4">
        <v>45998</v>
      </c>
      <c r="D1471" s="5" t="s">
        <v>35</v>
      </c>
      <c r="E1471" s="5"/>
      <c r="F1471" s="5" t="s">
        <v>1728</v>
      </c>
      <c r="G1471" s="5" t="s">
        <v>1728</v>
      </c>
      <c r="H1471" s="5">
        <f t="shared" si="116"/>
        <v>13</v>
      </c>
      <c r="I1471" s="5"/>
      <c r="J1471" s="5" t="s">
        <v>1725</v>
      </c>
      <c r="K1471" s="5" t="s">
        <v>1725</v>
      </c>
      <c r="L1471" s="5" t="s">
        <v>1721</v>
      </c>
      <c r="M1471" s="5" t="s">
        <v>1725</v>
      </c>
      <c r="N1471" s="5" t="s">
        <v>241</v>
      </c>
      <c r="O1471" s="6">
        <v>1</v>
      </c>
      <c r="P1471" s="6">
        <v>500</v>
      </c>
      <c r="Q1471" s="6">
        <f t="shared" si="112"/>
        <v>500</v>
      </c>
      <c r="R1471" s="6"/>
      <c r="S1471" s="6">
        <f t="shared" si="113"/>
        <v>0</v>
      </c>
      <c r="T1471" s="5" t="s">
        <v>25</v>
      </c>
      <c r="X1471" s="5" t="s">
        <v>1728</v>
      </c>
      <c r="Y1471" s="5" t="s">
        <v>1721</v>
      </c>
      <c r="Z1471" s="5" t="s">
        <v>1725</v>
      </c>
      <c r="AA1471" s="5" t="s">
        <v>241</v>
      </c>
      <c r="AB1471" s="6">
        <v>1</v>
      </c>
      <c r="AC1471" s="6">
        <v>500</v>
      </c>
      <c r="AD1471" s="6">
        <f t="shared" si="114"/>
        <v>500</v>
      </c>
      <c r="AE1471" s="6"/>
      <c r="AF1471" s="6">
        <f t="shared" si="115"/>
        <v>0</v>
      </c>
    </row>
    <row r="1472" spans="1:32" x14ac:dyDescent="0.2">
      <c r="A1472" s="1">
        <v>1934</v>
      </c>
      <c r="B1472" s="4" t="s">
        <v>57</v>
      </c>
      <c r="C1472" s="4">
        <v>46010</v>
      </c>
      <c r="D1472" s="5" t="s">
        <v>1729</v>
      </c>
      <c r="E1472" s="5"/>
      <c r="F1472" s="5" t="s">
        <v>1730</v>
      </c>
      <c r="G1472" s="5" t="s">
        <v>1730</v>
      </c>
      <c r="H1472" s="5">
        <f t="shared" si="116"/>
        <v>10</v>
      </c>
      <c r="I1472" s="5"/>
      <c r="J1472" s="5" t="s">
        <v>1725</v>
      </c>
      <c r="K1472" s="5" t="s">
        <v>1725</v>
      </c>
      <c r="L1472" s="5" t="s">
        <v>1721</v>
      </c>
      <c r="M1472" s="5" t="s">
        <v>1725</v>
      </c>
      <c r="N1472" s="5" t="s">
        <v>24</v>
      </c>
      <c r="O1472" s="6">
        <v>20</v>
      </c>
      <c r="P1472" s="7">
        <v>2000</v>
      </c>
      <c r="Q1472" s="6">
        <f t="shared" si="112"/>
        <v>40000</v>
      </c>
      <c r="R1472" s="7"/>
      <c r="S1472" s="6">
        <f t="shared" si="113"/>
        <v>0</v>
      </c>
      <c r="T1472" s="5" t="s">
        <v>25</v>
      </c>
      <c r="X1472" s="5" t="s">
        <v>1730</v>
      </c>
      <c r="Y1472" s="5" t="s">
        <v>1721</v>
      </c>
      <c r="Z1472" s="5" t="s">
        <v>1725</v>
      </c>
      <c r="AA1472" s="5" t="s">
        <v>24</v>
      </c>
      <c r="AB1472" s="6">
        <v>20</v>
      </c>
      <c r="AC1472" s="7">
        <v>2000</v>
      </c>
      <c r="AD1472" s="6">
        <f t="shared" si="114"/>
        <v>40000</v>
      </c>
      <c r="AE1472" s="7"/>
      <c r="AF1472" s="6">
        <f t="shared" si="115"/>
        <v>0</v>
      </c>
    </row>
    <row r="1473" spans="1:32" x14ac:dyDescent="0.2">
      <c r="A1473" s="1">
        <v>1932</v>
      </c>
      <c r="B1473" s="4" t="s">
        <v>57</v>
      </c>
      <c r="C1473" s="4">
        <v>46010</v>
      </c>
      <c r="D1473" s="5" t="s">
        <v>1731</v>
      </c>
      <c r="E1473" s="5"/>
      <c r="F1473" s="5" t="s">
        <v>1732</v>
      </c>
      <c r="G1473" s="5" t="s">
        <v>1732</v>
      </c>
      <c r="H1473" s="5">
        <f t="shared" si="116"/>
        <v>13</v>
      </c>
      <c r="I1473" s="5"/>
      <c r="J1473" s="5" t="s">
        <v>1725</v>
      </c>
      <c r="K1473" s="5" t="s">
        <v>1725</v>
      </c>
      <c r="L1473" s="5" t="s">
        <v>1721</v>
      </c>
      <c r="M1473" s="5" t="s">
        <v>1725</v>
      </c>
      <c r="N1473" s="5" t="s">
        <v>24</v>
      </c>
      <c r="O1473" s="6">
        <v>15</v>
      </c>
      <c r="P1473" s="7">
        <v>1500</v>
      </c>
      <c r="Q1473" s="6">
        <f t="shared" si="112"/>
        <v>22500</v>
      </c>
      <c r="R1473" s="7"/>
      <c r="S1473" s="6">
        <f t="shared" si="113"/>
        <v>0</v>
      </c>
      <c r="T1473" s="5" t="s">
        <v>25</v>
      </c>
      <c r="X1473" s="5" t="s">
        <v>1732</v>
      </c>
      <c r="Y1473" s="5" t="s">
        <v>1721</v>
      </c>
      <c r="Z1473" s="5" t="s">
        <v>1725</v>
      </c>
      <c r="AA1473" s="5" t="s">
        <v>24</v>
      </c>
      <c r="AB1473" s="6">
        <v>15</v>
      </c>
      <c r="AC1473" s="7">
        <v>1500</v>
      </c>
      <c r="AD1473" s="6">
        <f t="shared" si="114"/>
        <v>22500</v>
      </c>
      <c r="AE1473" s="7"/>
      <c r="AF1473" s="6">
        <f t="shared" si="115"/>
        <v>0</v>
      </c>
    </row>
    <row r="1474" spans="1:32" x14ac:dyDescent="0.2">
      <c r="A1474" s="1">
        <v>125</v>
      </c>
      <c r="B1474" s="4" t="s">
        <v>27</v>
      </c>
      <c r="C1474" s="4">
        <v>45998</v>
      </c>
      <c r="D1474" s="5" t="s">
        <v>35</v>
      </c>
      <c r="E1474" s="5"/>
      <c r="F1474" s="5" t="s">
        <v>1733</v>
      </c>
      <c r="G1474" s="5" t="s">
        <v>1733</v>
      </c>
      <c r="H1474" s="5">
        <f t="shared" si="116"/>
        <v>16</v>
      </c>
      <c r="I1474" s="5"/>
      <c r="J1474" s="5" t="s">
        <v>1725</v>
      </c>
      <c r="K1474" s="5" t="s">
        <v>1725</v>
      </c>
      <c r="L1474" s="5" t="s">
        <v>1721</v>
      </c>
      <c r="M1474" s="5" t="s">
        <v>1725</v>
      </c>
      <c r="N1474" s="5" t="s">
        <v>241</v>
      </c>
      <c r="O1474" s="6">
        <v>3</v>
      </c>
      <c r="P1474" s="6">
        <v>2000</v>
      </c>
      <c r="Q1474" s="6">
        <f t="shared" si="112"/>
        <v>6000</v>
      </c>
      <c r="R1474" s="6"/>
      <c r="S1474" s="6">
        <f t="shared" si="113"/>
        <v>0</v>
      </c>
      <c r="T1474" s="5" t="s">
        <v>25</v>
      </c>
      <c r="X1474" s="5" t="s">
        <v>1733</v>
      </c>
      <c r="Y1474" s="5" t="s">
        <v>1721</v>
      </c>
      <c r="Z1474" s="5" t="s">
        <v>1725</v>
      </c>
      <c r="AA1474" s="5" t="s">
        <v>241</v>
      </c>
      <c r="AB1474" s="6">
        <v>3</v>
      </c>
      <c r="AC1474" s="6">
        <v>2000</v>
      </c>
      <c r="AD1474" s="6">
        <f t="shared" si="114"/>
        <v>6000</v>
      </c>
      <c r="AE1474" s="6"/>
      <c r="AF1474" s="6">
        <f t="shared" si="115"/>
        <v>0</v>
      </c>
    </row>
    <row r="1475" spans="1:32" x14ac:dyDescent="0.2">
      <c r="A1475" s="1">
        <v>1944</v>
      </c>
      <c r="B1475" s="4" t="s">
        <v>57</v>
      </c>
      <c r="C1475" s="4">
        <v>46010</v>
      </c>
      <c r="D1475" s="5" t="s">
        <v>1734</v>
      </c>
      <c r="E1475" s="5"/>
      <c r="F1475" s="5" t="s">
        <v>1735</v>
      </c>
      <c r="G1475" s="5" t="s">
        <v>1735</v>
      </c>
      <c r="H1475" s="5">
        <f t="shared" si="116"/>
        <v>10</v>
      </c>
      <c r="I1475" s="5"/>
      <c r="J1475" s="5" t="s">
        <v>1725</v>
      </c>
      <c r="K1475" s="5" t="s">
        <v>1725</v>
      </c>
      <c r="L1475" s="5" t="s">
        <v>1721</v>
      </c>
      <c r="M1475" s="5" t="s">
        <v>1725</v>
      </c>
      <c r="N1475" s="5" t="s">
        <v>24</v>
      </c>
      <c r="O1475" s="6">
        <v>7</v>
      </c>
      <c r="P1475" s="7">
        <v>2500</v>
      </c>
      <c r="Q1475" s="6">
        <f t="shared" si="112"/>
        <v>17500</v>
      </c>
      <c r="R1475" s="7"/>
      <c r="S1475" s="6">
        <f t="shared" si="113"/>
        <v>0</v>
      </c>
      <c r="T1475" s="5" t="s">
        <v>25</v>
      </c>
      <c r="X1475" s="5" t="s">
        <v>1735</v>
      </c>
      <c r="Y1475" s="5" t="s">
        <v>1721</v>
      </c>
      <c r="Z1475" s="5" t="s">
        <v>1725</v>
      </c>
      <c r="AA1475" s="5" t="s">
        <v>24</v>
      </c>
      <c r="AB1475" s="6">
        <v>7</v>
      </c>
      <c r="AC1475" s="7">
        <v>2500</v>
      </c>
      <c r="AD1475" s="6">
        <f t="shared" si="114"/>
        <v>17500</v>
      </c>
      <c r="AE1475" s="7"/>
      <c r="AF1475" s="6">
        <f t="shared" si="115"/>
        <v>0</v>
      </c>
    </row>
    <row r="1476" spans="1:32" x14ac:dyDescent="0.2">
      <c r="A1476" s="1">
        <v>2195</v>
      </c>
      <c r="B1476" s="4" t="s">
        <v>79</v>
      </c>
      <c r="C1476" s="4">
        <v>46011</v>
      </c>
      <c r="D1476" s="5" t="s">
        <v>117</v>
      </c>
      <c r="E1476" s="5"/>
      <c r="F1476" s="5" t="s">
        <v>1736</v>
      </c>
      <c r="G1476" s="5" t="s">
        <v>1736</v>
      </c>
      <c r="H1476" s="5">
        <f t="shared" si="116"/>
        <v>12</v>
      </c>
      <c r="I1476" s="5"/>
      <c r="J1476" s="5" t="s">
        <v>1725</v>
      </c>
      <c r="K1476" s="5" t="s">
        <v>1725</v>
      </c>
      <c r="L1476" s="5" t="s">
        <v>1721</v>
      </c>
      <c r="M1476" s="5" t="s">
        <v>1725</v>
      </c>
      <c r="N1476" s="5" t="s">
        <v>24</v>
      </c>
      <c r="O1476" s="6">
        <v>18</v>
      </c>
      <c r="P1476" s="7">
        <v>500</v>
      </c>
      <c r="Q1476" s="6">
        <f t="shared" si="112"/>
        <v>9000</v>
      </c>
      <c r="R1476" s="7"/>
      <c r="S1476" s="6">
        <f t="shared" si="113"/>
        <v>0</v>
      </c>
      <c r="T1476" s="5" t="s">
        <v>25</v>
      </c>
      <c r="X1476" s="5" t="s">
        <v>1736</v>
      </c>
      <c r="Y1476" s="5" t="s">
        <v>1721</v>
      </c>
      <c r="Z1476" s="5" t="s">
        <v>1725</v>
      </c>
      <c r="AA1476" s="5" t="s">
        <v>24</v>
      </c>
      <c r="AB1476" s="6">
        <v>18</v>
      </c>
      <c r="AC1476" s="7">
        <v>500</v>
      </c>
      <c r="AD1476" s="6">
        <f t="shared" si="114"/>
        <v>9000</v>
      </c>
      <c r="AE1476" s="7"/>
      <c r="AF1476" s="6">
        <f t="shared" si="115"/>
        <v>0</v>
      </c>
    </row>
    <row r="1477" spans="1:32" x14ac:dyDescent="0.2">
      <c r="A1477" s="1">
        <v>230</v>
      </c>
      <c r="B1477" s="4" t="s">
        <v>27</v>
      </c>
      <c r="C1477" s="4">
        <v>45998</v>
      </c>
      <c r="D1477" s="5" t="s">
        <v>35</v>
      </c>
      <c r="E1477" s="5"/>
      <c r="F1477" s="5" t="s">
        <v>1737</v>
      </c>
      <c r="G1477" s="5" t="s">
        <v>1737</v>
      </c>
      <c r="H1477" s="5">
        <f t="shared" si="116"/>
        <v>21</v>
      </c>
      <c r="I1477" s="5"/>
      <c r="J1477" s="5" t="s">
        <v>1725</v>
      </c>
      <c r="K1477" s="5" t="s">
        <v>1725</v>
      </c>
      <c r="L1477" s="5" t="s">
        <v>1721</v>
      </c>
      <c r="M1477" s="5" t="s">
        <v>1725</v>
      </c>
      <c r="N1477" s="5" t="s">
        <v>241</v>
      </c>
      <c r="O1477" s="6">
        <v>34</v>
      </c>
      <c r="P1477" s="6">
        <v>500</v>
      </c>
      <c r="Q1477" s="6">
        <f t="shared" si="112"/>
        <v>17000</v>
      </c>
      <c r="R1477" s="6"/>
      <c r="S1477" s="6">
        <f t="shared" si="113"/>
        <v>0</v>
      </c>
      <c r="T1477" s="5" t="s">
        <v>25</v>
      </c>
      <c r="X1477" s="5" t="s">
        <v>1737</v>
      </c>
      <c r="Y1477" s="5" t="s">
        <v>1721</v>
      </c>
      <c r="Z1477" s="5" t="s">
        <v>1725</v>
      </c>
      <c r="AA1477" s="5" t="s">
        <v>241</v>
      </c>
      <c r="AB1477" s="6">
        <v>34</v>
      </c>
      <c r="AC1477" s="6">
        <v>500</v>
      </c>
      <c r="AD1477" s="6">
        <f t="shared" si="114"/>
        <v>17000</v>
      </c>
      <c r="AE1477" s="6"/>
      <c r="AF1477" s="6">
        <f t="shared" si="115"/>
        <v>0</v>
      </c>
    </row>
    <row r="1478" spans="1:32" x14ac:dyDescent="0.2">
      <c r="A1478" s="1">
        <v>75</v>
      </c>
      <c r="B1478" s="4" t="s">
        <v>27</v>
      </c>
      <c r="C1478" s="4">
        <v>45998</v>
      </c>
      <c r="D1478" s="5" t="s">
        <v>35</v>
      </c>
      <c r="E1478" s="5"/>
      <c r="F1478" s="5" t="s">
        <v>1738</v>
      </c>
      <c r="G1478" s="5" t="s">
        <v>1738</v>
      </c>
      <c r="H1478" s="5">
        <f t="shared" si="116"/>
        <v>19</v>
      </c>
      <c r="I1478" s="5"/>
      <c r="J1478" s="5" t="s">
        <v>1725</v>
      </c>
      <c r="K1478" s="5" t="s">
        <v>1725</v>
      </c>
      <c r="L1478" s="5" t="s">
        <v>1721</v>
      </c>
      <c r="M1478" s="5" t="s">
        <v>1725</v>
      </c>
      <c r="N1478" s="5" t="s">
        <v>241</v>
      </c>
      <c r="O1478" s="6">
        <v>5</v>
      </c>
      <c r="P1478" s="6">
        <v>1500</v>
      </c>
      <c r="Q1478" s="6">
        <f t="shared" si="112"/>
        <v>7500</v>
      </c>
      <c r="R1478" s="6"/>
      <c r="S1478" s="6">
        <f t="shared" si="113"/>
        <v>0</v>
      </c>
      <c r="T1478" s="5" t="s">
        <v>25</v>
      </c>
      <c r="X1478" s="5" t="s">
        <v>1738</v>
      </c>
      <c r="Y1478" s="5" t="s">
        <v>1721</v>
      </c>
      <c r="Z1478" s="5" t="s">
        <v>1725</v>
      </c>
      <c r="AA1478" s="5" t="s">
        <v>241</v>
      </c>
      <c r="AB1478" s="6">
        <v>5</v>
      </c>
      <c r="AC1478" s="6">
        <v>1500</v>
      </c>
      <c r="AD1478" s="6">
        <f t="shared" si="114"/>
        <v>7500</v>
      </c>
      <c r="AE1478" s="6"/>
      <c r="AF1478" s="6">
        <f t="shared" si="115"/>
        <v>0</v>
      </c>
    </row>
    <row r="1479" spans="1:32" x14ac:dyDescent="0.2">
      <c r="A1479" s="1">
        <v>74</v>
      </c>
      <c r="B1479" s="4" t="s">
        <v>27</v>
      </c>
      <c r="C1479" s="4">
        <v>45998</v>
      </c>
      <c r="D1479" s="5" t="s">
        <v>35</v>
      </c>
      <c r="E1479" s="5"/>
      <c r="F1479" s="5" t="s">
        <v>1739</v>
      </c>
      <c r="G1479" s="5" t="s">
        <v>1739</v>
      </c>
      <c r="H1479" s="5">
        <f t="shared" si="116"/>
        <v>19</v>
      </c>
      <c r="I1479" s="5"/>
      <c r="J1479" s="5" t="s">
        <v>1725</v>
      </c>
      <c r="K1479" s="5" t="s">
        <v>1725</v>
      </c>
      <c r="L1479" s="5" t="s">
        <v>1721</v>
      </c>
      <c r="M1479" s="5" t="s">
        <v>1725</v>
      </c>
      <c r="N1479" s="5" t="s">
        <v>241</v>
      </c>
      <c r="O1479" s="6">
        <v>1</v>
      </c>
      <c r="P1479" s="6">
        <v>4000</v>
      </c>
      <c r="Q1479" s="6">
        <f t="shared" si="112"/>
        <v>4000</v>
      </c>
      <c r="R1479" s="6"/>
      <c r="S1479" s="6">
        <f t="shared" si="113"/>
        <v>0</v>
      </c>
      <c r="T1479" s="5" t="s">
        <v>25</v>
      </c>
      <c r="X1479" s="5" t="s">
        <v>1739</v>
      </c>
      <c r="Y1479" s="5" t="s">
        <v>1721</v>
      </c>
      <c r="Z1479" s="5" t="s">
        <v>1725</v>
      </c>
      <c r="AA1479" s="5" t="s">
        <v>241</v>
      </c>
      <c r="AB1479" s="6">
        <v>1</v>
      </c>
      <c r="AC1479" s="6">
        <v>4000</v>
      </c>
      <c r="AD1479" s="6">
        <f t="shared" si="114"/>
        <v>4000</v>
      </c>
      <c r="AE1479" s="6"/>
      <c r="AF1479" s="6">
        <f t="shared" si="115"/>
        <v>0</v>
      </c>
    </row>
    <row r="1480" spans="1:32" x14ac:dyDescent="0.2">
      <c r="A1480" s="1">
        <v>1939</v>
      </c>
      <c r="B1480" s="4" t="s">
        <v>57</v>
      </c>
      <c r="C1480" s="4">
        <v>46010</v>
      </c>
      <c r="D1480" s="5" t="s">
        <v>1012</v>
      </c>
      <c r="E1480" s="5"/>
      <c r="F1480" s="5" t="s">
        <v>1740</v>
      </c>
      <c r="G1480" s="5" t="s">
        <v>1740</v>
      </c>
      <c r="H1480" s="5">
        <f t="shared" si="116"/>
        <v>11</v>
      </c>
      <c r="I1480" s="5"/>
      <c r="J1480" s="5" t="s">
        <v>1725</v>
      </c>
      <c r="K1480" s="5" t="s">
        <v>1725</v>
      </c>
      <c r="L1480" s="5" t="s">
        <v>1721</v>
      </c>
      <c r="M1480" s="5" t="s">
        <v>1725</v>
      </c>
      <c r="N1480" s="5" t="s">
        <v>24</v>
      </c>
      <c r="O1480" s="6">
        <v>15</v>
      </c>
      <c r="P1480" s="7">
        <v>1500</v>
      </c>
      <c r="Q1480" s="6">
        <f t="shared" si="112"/>
        <v>22500</v>
      </c>
      <c r="R1480" s="7"/>
      <c r="S1480" s="6">
        <f t="shared" si="113"/>
        <v>0</v>
      </c>
      <c r="T1480" s="5" t="s">
        <v>25</v>
      </c>
      <c r="X1480" s="5" t="s">
        <v>1740</v>
      </c>
      <c r="Y1480" s="5" t="s">
        <v>1721</v>
      </c>
      <c r="Z1480" s="5" t="s">
        <v>1725</v>
      </c>
      <c r="AA1480" s="5" t="s">
        <v>24</v>
      </c>
      <c r="AB1480" s="6">
        <v>15</v>
      </c>
      <c r="AC1480" s="7">
        <v>1500</v>
      </c>
      <c r="AD1480" s="6">
        <f t="shared" si="114"/>
        <v>22500</v>
      </c>
      <c r="AE1480" s="7"/>
      <c r="AF1480" s="6">
        <f t="shared" si="115"/>
        <v>0</v>
      </c>
    </row>
    <row r="1481" spans="1:32" x14ac:dyDescent="0.2">
      <c r="A1481" s="1">
        <v>179</v>
      </c>
      <c r="B1481" s="4" t="s">
        <v>27</v>
      </c>
      <c r="C1481" s="4">
        <v>45998</v>
      </c>
      <c r="D1481" s="5" t="s">
        <v>35</v>
      </c>
      <c r="E1481" s="5"/>
      <c r="F1481" s="5" t="s">
        <v>1741</v>
      </c>
      <c r="G1481" s="5" t="s">
        <v>1741</v>
      </c>
      <c r="H1481" s="5">
        <f t="shared" si="116"/>
        <v>19</v>
      </c>
      <c r="I1481" s="5"/>
      <c r="J1481" s="5" t="s">
        <v>1725</v>
      </c>
      <c r="K1481" s="5" t="s">
        <v>1725</v>
      </c>
      <c r="L1481" s="5" t="s">
        <v>1721</v>
      </c>
      <c r="M1481" s="5" t="s">
        <v>1725</v>
      </c>
      <c r="N1481" s="5" t="s">
        <v>241</v>
      </c>
      <c r="O1481" s="6">
        <v>46</v>
      </c>
      <c r="P1481" s="6">
        <v>400</v>
      </c>
      <c r="Q1481" s="6">
        <f t="shared" ref="Q1481:Q1544" si="117">+IFERROR(O1481*P1481,0)</f>
        <v>18400</v>
      </c>
      <c r="R1481" s="6"/>
      <c r="S1481" s="6">
        <f t="shared" ref="S1481:S1544" si="118">+IFERROR(O1481*R1481,0)</f>
        <v>0</v>
      </c>
      <c r="T1481" s="5" t="s">
        <v>25</v>
      </c>
      <c r="X1481" s="5" t="s">
        <v>1741</v>
      </c>
      <c r="Y1481" s="5" t="s">
        <v>1721</v>
      </c>
      <c r="Z1481" s="5" t="s">
        <v>1725</v>
      </c>
      <c r="AA1481" s="5" t="s">
        <v>241</v>
      </c>
      <c r="AB1481" s="6">
        <v>46</v>
      </c>
      <c r="AC1481" s="6">
        <v>400</v>
      </c>
      <c r="AD1481" s="6">
        <f t="shared" ref="AD1481:AD1544" si="119">+IFERROR(AB1481*AC1481,0)</f>
        <v>18400</v>
      </c>
      <c r="AE1481" s="6"/>
      <c r="AF1481" s="6">
        <f t="shared" ref="AF1481:AF1544" si="120">+IFERROR(AB1481*AE1481,0)</f>
        <v>0</v>
      </c>
    </row>
    <row r="1482" spans="1:32" x14ac:dyDescent="0.2">
      <c r="A1482" s="1">
        <v>2046</v>
      </c>
      <c r="B1482" s="4" t="s">
        <v>83</v>
      </c>
      <c r="C1482" s="4">
        <v>46011</v>
      </c>
      <c r="D1482" s="5" t="s">
        <v>1742</v>
      </c>
      <c r="E1482" s="5"/>
      <c r="F1482" s="5" t="s">
        <v>1743</v>
      </c>
      <c r="G1482" s="5" t="s">
        <v>1743</v>
      </c>
      <c r="H1482" s="5">
        <f t="shared" ref="H1482:H1545" si="121">+LEN(G1482)</f>
        <v>19</v>
      </c>
      <c r="I1482" s="5"/>
      <c r="J1482" s="5" t="s">
        <v>1725</v>
      </c>
      <c r="K1482" s="5" t="s">
        <v>1725</v>
      </c>
      <c r="L1482" s="5" t="s">
        <v>1721</v>
      </c>
      <c r="M1482" s="5" t="s">
        <v>1725</v>
      </c>
      <c r="N1482" s="5" t="s">
        <v>24</v>
      </c>
      <c r="O1482" s="6">
        <v>55</v>
      </c>
      <c r="P1482" s="7">
        <v>1000</v>
      </c>
      <c r="Q1482" s="6">
        <f t="shared" si="117"/>
        <v>55000</v>
      </c>
      <c r="R1482" s="7"/>
      <c r="S1482" s="6">
        <f t="shared" si="118"/>
        <v>0</v>
      </c>
      <c r="T1482" s="5" t="s">
        <v>25</v>
      </c>
      <c r="X1482" s="5" t="s">
        <v>1743</v>
      </c>
      <c r="Y1482" s="5" t="s">
        <v>1721</v>
      </c>
      <c r="Z1482" s="5" t="s">
        <v>1725</v>
      </c>
      <c r="AA1482" s="5" t="s">
        <v>24</v>
      </c>
      <c r="AB1482" s="6">
        <v>55</v>
      </c>
      <c r="AC1482" s="7">
        <v>1000</v>
      </c>
      <c r="AD1482" s="6">
        <f t="shared" si="119"/>
        <v>55000</v>
      </c>
      <c r="AE1482" s="7"/>
      <c r="AF1482" s="6">
        <f t="shared" si="120"/>
        <v>0</v>
      </c>
    </row>
    <row r="1483" spans="1:32" x14ac:dyDescent="0.2">
      <c r="A1483" s="1">
        <v>2510</v>
      </c>
      <c r="B1483" s="5" t="s">
        <v>26</v>
      </c>
      <c r="C1483" s="4">
        <v>46009</v>
      </c>
      <c r="D1483" s="5" t="s">
        <v>27</v>
      </c>
      <c r="E1483" s="5" t="s">
        <v>1744</v>
      </c>
      <c r="F1483" s="5" t="s">
        <v>1745</v>
      </c>
      <c r="G1483" s="5" t="s">
        <v>1746</v>
      </c>
      <c r="H1483" s="5">
        <f t="shared" si="121"/>
        <v>32</v>
      </c>
      <c r="I1483" s="5"/>
      <c r="J1483" s="5" t="s">
        <v>1747</v>
      </c>
      <c r="K1483" s="5" t="s">
        <v>1747</v>
      </c>
      <c r="L1483" s="5" t="s">
        <v>1748</v>
      </c>
      <c r="M1483" s="5" t="s">
        <v>1747</v>
      </c>
      <c r="N1483" s="5" t="s">
        <v>24</v>
      </c>
      <c r="O1483" s="6">
        <v>19</v>
      </c>
      <c r="P1483" s="6">
        <v>4000</v>
      </c>
      <c r="Q1483" s="6">
        <f t="shared" si="117"/>
        <v>76000</v>
      </c>
      <c r="R1483" s="6">
        <v>2500</v>
      </c>
      <c r="S1483" s="6">
        <f t="shared" si="118"/>
        <v>47500</v>
      </c>
      <c r="T1483" s="5" t="s">
        <v>34</v>
      </c>
      <c r="X1483" s="5" t="s">
        <v>1746</v>
      </c>
      <c r="Y1483" s="5" t="s">
        <v>1748</v>
      </c>
      <c r="Z1483" s="5" t="s">
        <v>1747</v>
      </c>
      <c r="AA1483" s="5" t="s">
        <v>24</v>
      </c>
      <c r="AB1483" s="6">
        <v>19</v>
      </c>
      <c r="AC1483" s="6">
        <v>4000</v>
      </c>
      <c r="AD1483" s="6">
        <f t="shared" si="119"/>
        <v>76000</v>
      </c>
      <c r="AE1483" s="6">
        <v>2500</v>
      </c>
      <c r="AF1483" s="6">
        <f t="shared" si="120"/>
        <v>47500</v>
      </c>
    </row>
    <row r="1484" spans="1:32" x14ac:dyDescent="0.2">
      <c r="A1484" s="1">
        <v>437</v>
      </c>
      <c r="B1484" s="4" t="s">
        <v>48</v>
      </c>
      <c r="C1484" s="4">
        <v>45998</v>
      </c>
      <c r="D1484" s="5" t="s">
        <v>1731</v>
      </c>
      <c r="E1484" s="5"/>
      <c r="F1484" s="5" t="s">
        <v>1749</v>
      </c>
      <c r="G1484" s="5" t="s">
        <v>1749</v>
      </c>
      <c r="H1484" s="5">
        <f t="shared" si="121"/>
        <v>12</v>
      </c>
      <c r="I1484" s="5"/>
      <c r="J1484" s="5" t="s">
        <v>1749</v>
      </c>
      <c r="K1484" s="5" t="s">
        <v>1749</v>
      </c>
      <c r="L1484" s="5" t="s">
        <v>1750</v>
      </c>
      <c r="M1484" s="5" t="s">
        <v>1749</v>
      </c>
      <c r="N1484" s="5" t="s">
        <v>24</v>
      </c>
      <c r="O1484" s="6">
        <v>1</v>
      </c>
      <c r="P1484" s="6">
        <v>2500</v>
      </c>
      <c r="Q1484" s="6">
        <f t="shared" si="117"/>
        <v>2500</v>
      </c>
      <c r="R1484" s="6"/>
      <c r="S1484" s="6">
        <f t="shared" si="118"/>
        <v>0</v>
      </c>
      <c r="T1484" s="5" t="s">
        <v>25</v>
      </c>
      <c r="X1484" s="5" t="s">
        <v>1749</v>
      </c>
      <c r="Y1484" s="5" t="s">
        <v>1750</v>
      </c>
      <c r="Z1484" s="5" t="s">
        <v>1749</v>
      </c>
      <c r="AA1484" s="5" t="s">
        <v>24</v>
      </c>
      <c r="AB1484" s="6">
        <v>1</v>
      </c>
      <c r="AC1484" s="6">
        <v>2500</v>
      </c>
      <c r="AD1484" s="6">
        <f t="shared" si="119"/>
        <v>2500</v>
      </c>
      <c r="AE1484" s="6"/>
      <c r="AF1484" s="6">
        <f t="shared" si="120"/>
        <v>0</v>
      </c>
    </row>
    <row r="1485" spans="1:32" x14ac:dyDescent="0.2">
      <c r="A1485" s="1">
        <v>2374</v>
      </c>
      <c r="B1485" s="5" t="s">
        <v>95</v>
      </c>
      <c r="C1485" s="4">
        <v>46007</v>
      </c>
      <c r="D1485" s="5" t="s">
        <v>27</v>
      </c>
      <c r="E1485" s="5" t="s">
        <v>1751</v>
      </c>
      <c r="F1485" s="5" t="s">
        <v>1752</v>
      </c>
      <c r="G1485" s="5" t="s">
        <v>1753</v>
      </c>
      <c r="H1485" s="5">
        <f t="shared" si="121"/>
        <v>38</v>
      </c>
      <c r="I1485" s="5"/>
      <c r="J1485" s="5" t="s">
        <v>1754</v>
      </c>
      <c r="K1485" s="5" t="s">
        <v>1754</v>
      </c>
      <c r="L1485" s="5" t="s">
        <v>1755</v>
      </c>
      <c r="M1485" s="5" t="s">
        <v>1754</v>
      </c>
      <c r="N1485" s="5" t="s">
        <v>24</v>
      </c>
      <c r="O1485" s="6">
        <v>5</v>
      </c>
      <c r="P1485" s="6">
        <v>15000</v>
      </c>
      <c r="Q1485" s="6">
        <f t="shared" si="117"/>
        <v>75000</v>
      </c>
      <c r="R1485" s="6">
        <v>8500</v>
      </c>
      <c r="S1485" s="6">
        <f t="shared" si="118"/>
        <v>42500</v>
      </c>
      <c r="T1485" s="5" t="s">
        <v>34</v>
      </c>
      <c r="X1485" s="5" t="s">
        <v>1753</v>
      </c>
      <c r="Y1485" s="5" t="s">
        <v>1755</v>
      </c>
      <c r="Z1485" s="5" t="s">
        <v>1754</v>
      </c>
      <c r="AA1485" s="5" t="s">
        <v>24</v>
      </c>
      <c r="AB1485" s="6">
        <v>5</v>
      </c>
      <c r="AC1485" s="6">
        <v>15000</v>
      </c>
      <c r="AD1485" s="6">
        <f t="shared" si="119"/>
        <v>75000</v>
      </c>
      <c r="AE1485" s="6">
        <v>8500</v>
      </c>
      <c r="AF1485" s="6">
        <f t="shared" si="120"/>
        <v>42500</v>
      </c>
    </row>
    <row r="1486" spans="1:32" x14ac:dyDescent="0.2">
      <c r="A1486" s="1">
        <v>2377</v>
      </c>
      <c r="B1486" s="5" t="s">
        <v>95</v>
      </c>
      <c r="C1486" s="4">
        <v>46007</v>
      </c>
      <c r="D1486" s="5" t="s">
        <v>27</v>
      </c>
      <c r="E1486" s="5" t="s">
        <v>1756</v>
      </c>
      <c r="F1486" s="5" t="s">
        <v>1757</v>
      </c>
      <c r="G1486" s="5" t="s">
        <v>1758</v>
      </c>
      <c r="H1486" s="5">
        <f t="shared" si="121"/>
        <v>29</v>
      </c>
      <c r="I1486" s="5"/>
      <c r="J1486" s="5" t="s">
        <v>1754</v>
      </c>
      <c r="K1486" s="5" t="s">
        <v>1754</v>
      </c>
      <c r="L1486" s="5" t="s">
        <v>1755</v>
      </c>
      <c r="M1486" s="5" t="s">
        <v>1754</v>
      </c>
      <c r="N1486" s="5" t="s">
        <v>24</v>
      </c>
      <c r="O1486" s="6">
        <v>5</v>
      </c>
      <c r="P1486" s="6">
        <v>100000</v>
      </c>
      <c r="Q1486" s="6">
        <f t="shared" si="117"/>
        <v>500000</v>
      </c>
      <c r="R1486" s="6">
        <v>90000</v>
      </c>
      <c r="S1486" s="6">
        <f t="shared" si="118"/>
        <v>450000</v>
      </c>
      <c r="T1486" s="5" t="s">
        <v>34</v>
      </c>
      <c r="X1486" s="5" t="s">
        <v>1758</v>
      </c>
      <c r="Y1486" s="5" t="s">
        <v>1755</v>
      </c>
      <c r="Z1486" s="5" t="s">
        <v>1754</v>
      </c>
      <c r="AA1486" s="5" t="s">
        <v>24</v>
      </c>
      <c r="AB1486" s="6">
        <v>5</v>
      </c>
      <c r="AC1486" s="6">
        <v>100000</v>
      </c>
      <c r="AD1486" s="6">
        <f t="shared" si="119"/>
        <v>500000</v>
      </c>
      <c r="AE1486" s="6">
        <v>90000</v>
      </c>
      <c r="AF1486" s="6">
        <f t="shared" si="120"/>
        <v>450000</v>
      </c>
    </row>
    <row r="1487" spans="1:32" x14ac:dyDescent="0.2">
      <c r="A1487" s="1">
        <v>2565</v>
      </c>
      <c r="B1487" s="5" t="s">
        <v>26</v>
      </c>
      <c r="C1487" s="4">
        <v>46009</v>
      </c>
      <c r="D1487" s="5" t="s">
        <v>27</v>
      </c>
      <c r="E1487" s="5" t="s">
        <v>1756</v>
      </c>
      <c r="F1487" s="5" t="s">
        <v>1757</v>
      </c>
      <c r="G1487" s="5" t="s">
        <v>1758</v>
      </c>
      <c r="H1487" s="5">
        <f t="shared" si="121"/>
        <v>29</v>
      </c>
      <c r="I1487" s="5"/>
      <c r="J1487" s="5" t="s">
        <v>1754</v>
      </c>
      <c r="K1487" s="5" t="s">
        <v>1754</v>
      </c>
      <c r="L1487" s="5" t="s">
        <v>1755</v>
      </c>
      <c r="M1487" s="5" t="s">
        <v>1754</v>
      </c>
      <c r="N1487" s="5" t="s">
        <v>24</v>
      </c>
      <c r="O1487" s="6">
        <v>1</v>
      </c>
      <c r="P1487" s="6">
        <v>100000</v>
      </c>
      <c r="Q1487" s="6">
        <f t="shared" si="117"/>
        <v>100000</v>
      </c>
      <c r="R1487" s="6">
        <v>90000</v>
      </c>
      <c r="S1487" s="6">
        <f t="shared" si="118"/>
        <v>90000</v>
      </c>
      <c r="T1487" s="5" t="s">
        <v>34</v>
      </c>
      <c r="X1487" s="5" t="s">
        <v>1758</v>
      </c>
      <c r="Y1487" s="5" t="s">
        <v>1755</v>
      </c>
      <c r="Z1487" s="5" t="s">
        <v>1754</v>
      </c>
      <c r="AA1487" s="5" t="s">
        <v>24</v>
      </c>
      <c r="AB1487" s="6">
        <v>1</v>
      </c>
      <c r="AC1487" s="6">
        <v>100000</v>
      </c>
      <c r="AD1487" s="6">
        <f t="shared" si="119"/>
        <v>100000</v>
      </c>
      <c r="AE1487" s="6">
        <v>90000</v>
      </c>
      <c r="AF1487" s="6">
        <f t="shared" si="120"/>
        <v>90000</v>
      </c>
    </row>
    <row r="1488" spans="1:32" x14ac:dyDescent="0.2">
      <c r="A1488" s="1">
        <v>2274</v>
      </c>
      <c r="B1488" s="4" t="s">
        <v>90</v>
      </c>
      <c r="C1488" s="4">
        <v>46007</v>
      </c>
      <c r="D1488" s="5" t="s">
        <v>183</v>
      </c>
      <c r="E1488" s="4" t="s">
        <v>1759</v>
      </c>
      <c r="F1488" s="5" t="s">
        <v>1760</v>
      </c>
      <c r="G1488" s="5" t="s">
        <v>1761</v>
      </c>
      <c r="H1488" s="5">
        <f t="shared" si="121"/>
        <v>26</v>
      </c>
      <c r="I1488" s="5"/>
      <c r="J1488" s="5" t="s">
        <v>1754</v>
      </c>
      <c r="K1488" s="5" t="s">
        <v>1754</v>
      </c>
      <c r="L1488" s="5" t="s">
        <v>1755</v>
      </c>
      <c r="M1488" s="5" t="s">
        <v>1754</v>
      </c>
      <c r="N1488" s="5" t="s">
        <v>24</v>
      </c>
      <c r="O1488" s="6">
        <v>3</v>
      </c>
      <c r="P1488" s="6">
        <v>3000</v>
      </c>
      <c r="Q1488" s="6">
        <f t="shared" si="117"/>
        <v>9000</v>
      </c>
      <c r="R1488" s="6">
        <v>1945</v>
      </c>
      <c r="S1488" s="6">
        <f t="shared" si="118"/>
        <v>5835</v>
      </c>
      <c r="T1488" s="5" t="s">
        <v>34</v>
      </c>
      <c r="X1488" s="5" t="s">
        <v>1761</v>
      </c>
      <c r="Y1488" s="5" t="s">
        <v>1755</v>
      </c>
      <c r="Z1488" s="5" t="s">
        <v>1754</v>
      </c>
      <c r="AA1488" s="5" t="s">
        <v>24</v>
      </c>
      <c r="AB1488" s="6">
        <v>3</v>
      </c>
      <c r="AC1488" s="6">
        <v>3000</v>
      </c>
      <c r="AD1488" s="6">
        <f t="shared" si="119"/>
        <v>9000</v>
      </c>
      <c r="AE1488" s="6">
        <v>1945</v>
      </c>
      <c r="AF1488" s="6">
        <f t="shared" si="120"/>
        <v>5835</v>
      </c>
    </row>
    <row r="1489" spans="1:32" x14ac:dyDescent="0.2">
      <c r="A1489" s="1">
        <v>2426</v>
      </c>
      <c r="B1489" s="4" t="s">
        <v>38</v>
      </c>
      <c r="C1489" s="4">
        <v>46007</v>
      </c>
      <c r="D1489" s="5" t="s">
        <v>94</v>
      </c>
      <c r="E1489" s="4" t="s">
        <v>1759</v>
      </c>
      <c r="F1489" s="5" t="s">
        <v>1760</v>
      </c>
      <c r="G1489" s="5" t="s">
        <v>1761</v>
      </c>
      <c r="H1489" s="5">
        <f t="shared" si="121"/>
        <v>26</v>
      </c>
      <c r="I1489" s="5"/>
      <c r="J1489" s="5" t="s">
        <v>1754</v>
      </c>
      <c r="K1489" s="5" t="s">
        <v>1754</v>
      </c>
      <c r="L1489" s="5" t="s">
        <v>1755</v>
      </c>
      <c r="M1489" s="5" t="s">
        <v>1754</v>
      </c>
      <c r="N1489" s="5" t="s">
        <v>24</v>
      </c>
      <c r="O1489" s="6">
        <v>9</v>
      </c>
      <c r="P1489" s="6">
        <v>3000</v>
      </c>
      <c r="Q1489" s="6">
        <f t="shared" si="117"/>
        <v>27000</v>
      </c>
      <c r="R1489" s="6">
        <v>1945</v>
      </c>
      <c r="S1489" s="6">
        <f t="shared" si="118"/>
        <v>17505</v>
      </c>
      <c r="T1489" s="5" t="s">
        <v>34</v>
      </c>
      <c r="X1489" s="5" t="s">
        <v>1761</v>
      </c>
      <c r="Y1489" s="5" t="s">
        <v>1755</v>
      </c>
      <c r="Z1489" s="5" t="s">
        <v>1754</v>
      </c>
      <c r="AA1489" s="5" t="s">
        <v>24</v>
      </c>
      <c r="AB1489" s="6">
        <v>9</v>
      </c>
      <c r="AC1489" s="6">
        <v>3000</v>
      </c>
      <c r="AD1489" s="6">
        <f t="shared" si="119"/>
        <v>27000</v>
      </c>
      <c r="AE1489" s="6">
        <v>1945</v>
      </c>
      <c r="AF1489" s="6">
        <f t="shared" si="120"/>
        <v>17505</v>
      </c>
    </row>
    <row r="1490" spans="1:32" x14ac:dyDescent="0.2">
      <c r="A1490" s="1">
        <v>2477</v>
      </c>
      <c r="B1490" s="4" t="s">
        <v>38</v>
      </c>
      <c r="C1490" s="4">
        <v>46008</v>
      </c>
      <c r="D1490" s="5" t="s">
        <v>573</v>
      </c>
      <c r="E1490" s="4" t="s">
        <v>1759</v>
      </c>
      <c r="F1490" s="5" t="s">
        <v>1760</v>
      </c>
      <c r="G1490" s="5" t="s">
        <v>1761</v>
      </c>
      <c r="H1490" s="5">
        <f t="shared" si="121"/>
        <v>26</v>
      </c>
      <c r="I1490" s="5"/>
      <c r="J1490" s="5" t="s">
        <v>1754</v>
      </c>
      <c r="K1490" s="5" t="s">
        <v>1754</v>
      </c>
      <c r="L1490" s="5" t="s">
        <v>1755</v>
      </c>
      <c r="M1490" s="5" t="s">
        <v>1754</v>
      </c>
      <c r="N1490" s="5" t="s">
        <v>24</v>
      </c>
      <c r="O1490" s="6">
        <v>6</v>
      </c>
      <c r="P1490" s="6">
        <v>3000</v>
      </c>
      <c r="Q1490" s="6">
        <f t="shared" si="117"/>
        <v>18000</v>
      </c>
      <c r="R1490" s="6">
        <v>1945</v>
      </c>
      <c r="S1490" s="6">
        <f t="shared" si="118"/>
        <v>11670</v>
      </c>
      <c r="T1490" s="5" t="s">
        <v>34</v>
      </c>
      <c r="X1490" s="5" t="s">
        <v>1761</v>
      </c>
      <c r="Y1490" s="5" t="s">
        <v>1755</v>
      </c>
      <c r="Z1490" s="5" t="s">
        <v>1754</v>
      </c>
      <c r="AA1490" s="5" t="s">
        <v>24</v>
      </c>
      <c r="AB1490" s="6">
        <v>6</v>
      </c>
      <c r="AC1490" s="6">
        <v>3000</v>
      </c>
      <c r="AD1490" s="6">
        <f t="shared" si="119"/>
        <v>18000</v>
      </c>
      <c r="AE1490" s="6">
        <v>1945</v>
      </c>
      <c r="AF1490" s="6">
        <f t="shared" si="120"/>
        <v>11670</v>
      </c>
    </row>
    <row r="1491" spans="1:32" x14ac:dyDescent="0.2">
      <c r="A1491" s="1">
        <v>2488</v>
      </c>
      <c r="B1491" s="4" t="s">
        <v>38</v>
      </c>
      <c r="C1491" s="4">
        <v>46008</v>
      </c>
      <c r="D1491" s="5" t="s">
        <v>1742</v>
      </c>
      <c r="E1491" s="4" t="s">
        <v>1759</v>
      </c>
      <c r="F1491" s="5" t="s">
        <v>1760</v>
      </c>
      <c r="G1491" s="5" t="s">
        <v>1761</v>
      </c>
      <c r="H1491" s="5">
        <f t="shared" si="121"/>
        <v>26</v>
      </c>
      <c r="I1491" s="5"/>
      <c r="J1491" s="5" t="s">
        <v>1754</v>
      </c>
      <c r="K1491" s="5" t="s">
        <v>1754</v>
      </c>
      <c r="L1491" s="5" t="s">
        <v>1755</v>
      </c>
      <c r="M1491" s="5" t="s">
        <v>1754</v>
      </c>
      <c r="N1491" s="5" t="s">
        <v>24</v>
      </c>
      <c r="O1491" s="6">
        <v>4</v>
      </c>
      <c r="P1491" s="6">
        <v>3000</v>
      </c>
      <c r="Q1491" s="6">
        <f t="shared" si="117"/>
        <v>12000</v>
      </c>
      <c r="R1491" s="6">
        <v>1945</v>
      </c>
      <c r="S1491" s="6">
        <f t="shared" si="118"/>
        <v>7780</v>
      </c>
      <c r="T1491" s="5" t="s">
        <v>34</v>
      </c>
      <c r="X1491" s="5" t="s">
        <v>1761</v>
      </c>
      <c r="Y1491" s="5" t="s">
        <v>1755</v>
      </c>
      <c r="Z1491" s="5" t="s">
        <v>1754</v>
      </c>
      <c r="AA1491" s="5" t="s">
        <v>24</v>
      </c>
      <c r="AB1491" s="6">
        <v>4</v>
      </c>
      <c r="AC1491" s="6">
        <v>3000</v>
      </c>
      <c r="AD1491" s="6">
        <f t="shared" si="119"/>
        <v>12000</v>
      </c>
      <c r="AE1491" s="6">
        <v>1945</v>
      </c>
      <c r="AF1491" s="6">
        <f t="shared" si="120"/>
        <v>7780</v>
      </c>
    </row>
    <row r="1492" spans="1:32" x14ac:dyDescent="0.2">
      <c r="A1492" s="1">
        <v>2639</v>
      </c>
      <c r="B1492" s="4" t="s">
        <v>452</v>
      </c>
      <c r="C1492" s="4">
        <v>46009</v>
      </c>
      <c r="D1492" s="5" t="s">
        <v>1147</v>
      </c>
      <c r="E1492" s="4" t="s">
        <v>1759</v>
      </c>
      <c r="F1492" s="5" t="s">
        <v>1760</v>
      </c>
      <c r="G1492" s="5" t="s">
        <v>1761</v>
      </c>
      <c r="H1492" s="5">
        <f t="shared" si="121"/>
        <v>26</v>
      </c>
      <c r="I1492" s="5"/>
      <c r="J1492" s="5" t="s">
        <v>1754</v>
      </c>
      <c r="K1492" s="5" t="s">
        <v>1754</v>
      </c>
      <c r="L1492" s="5" t="s">
        <v>1755</v>
      </c>
      <c r="M1492" s="5" t="s">
        <v>1754</v>
      </c>
      <c r="N1492" s="5" t="s">
        <v>24</v>
      </c>
      <c r="O1492" s="6">
        <v>6</v>
      </c>
      <c r="P1492" s="6">
        <v>3000</v>
      </c>
      <c r="Q1492" s="6">
        <f t="shared" si="117"/>
        <v>18000</v>
      </c>
      <c r="R1492" s="6">
        <v>1945</v>
      </c>
      <c r="S1492" s="6">
        <f t="shared" si="118"/>
        <v>11670</v>
      </c>
      <c r="T1492" s="5" t="s">
        <v>34</v>
      </c>
      <c r="X1492" s="5" t="s">
        <v>1761</v>
      </c>
      <c r="Y1492" s="5" t="s">
        <v>1755</v>
      </c>
      <c r="Z1492" s="5" t="s">
        <v>1754</v>
      </c>
      <c r="AA1492" s="5" t="s">
        <v>24</v>
      </c>
      <c r="AB1492" s="6">
        <v>6</v>
      </c>
      <c r="AC1492" s="6">
        <v>3000</v>
      </c>
      <c r="AD1492" s="6">
        <f t="shared" si="119"/>
        <v>18000</v>
      </c>
      <c r="AE1492" s="6">
        <v>1945</v>
      </c>
      <c r="AF1492" s="6">
        <f t="shared" si="120"/>
        <v>11670</v>
      </c>
    </row>
    <row r="1493" spans="1:32" x14ac:dyDescent="0.2">
      <c r="A1493" s="1">
        <v>422</v>
      </c>
      <c r="B1493" s="4" t="s">
        <v>48</v>
      </c>
      <c r="C1493" s="4">
        <v>45998</v>
      </c>
      <c r="D1493" s="5" t="s">
        <v>440</v>
      </c>
      <c r="E1493" s="5"/>
      <c r="F1493" s="5" t="s">
        <v>1762</v>
      </c>
      <c r="G1493" s="5" t="s">
        <v>1762</v>
      </c>
      <c r="H1493" s="5">
        <f t="shared" si="121"/>
        <v>21</v>
      </c>
      <c r="I1493" s="5"/>
      <c r="J1493" s="5" t="s">
        <v>1763</v>
      </c>
      <c r="K1493" s="5" t="s">
        <v>1763</v>
      </c>
      <c r="L1493" s="5" t="s">
        <v>1755</v>
      </c>
      <c r="M1493" s="5" t="s">
        <v>1763</v>
      </c>
      <c r="N1493" s="5" t="s">
        <v>24</v>
      </c>
      <c r="O1493" s="6">
        <v>5</v>
      </c>
      <c r="P1493" s="6">
        <v>4000</v>
      </c>
      <c r="Q1493" s="6">
        <f t="shared" si="117"/>
        <v>20000</v>
      </c>
      <c r="R1493" s="6"/>
      <c r="S1493" s="6">
        <f t="shared" si="118"/>
        <v>0</v>
      </c>
      <c r="T1493" s="5" t="s">
        <v>25</v>
      </c>
      <c r="X1493" s="5" t="s">
        <v>1762</v>
      </c>
      <c r="Y1493" s="5" t="s">
        <v>1755</v>
      </c>
      <c r="Z1493" s="5" t="s">
        <v>1763</v>
      </c>
      <c r="AA1493" s="5" t="s">
        <v>24</v>
      </c>
      <c r="AB1493" s="6">
        <v>5</v>
      </c>
      <c r="AC1493" s="6">
        <v>4000</v>
      </c>
      <c r="AD1493" s="6">
        <f t="shared" si="119"/>
        <v>20000</v>
      </c>
      <c r="AE1493" s="6"/>
      <c r="AF1493" s="6">
        <f t="shared" si="120"/>
        <v>0</v>
      </c>
    </row>
    <row r="1494" spans="1:32" x14ac:dyDescent="0.2">
      <c r="A1494" s="1">
        <v>438</v>
      </c>
      <c r="B1494" s="4" t="s">
        <v>48</v>
      </c>
      <c r="C1494" s="4">
        <v>45998</v>
      </c>
      <c r="D1494" s="5" t="s">
        <v>1731</v>
      </c>
      <c r="E1494" s="5"/>
      <c r="F1494" s="5" t="s">
        <v>1762</v>
      </c>
      <c r="G1494" s="5" t="s">
        <v>1762</v>
      </c>
      <c r="H1494" s="5">
        <f t="shared" si="121"/>
        <v>21</v>
      </c>
      <c r="I1494" s="5"/>
      <c r="J1494" s="5" t="s">
        <v>1763</v>
      </c>
      <c r="K1494" s="5" t="s">
        <v>1763</v>
      </c>
      <c r="L1494" s="5" t="s">
        <v>1755</v>
      </c>
      <c r="M1494" s="5" t="s">
        <v>1763</v>
      </c>
      <c r="N1494" s="5" t="s">
        <v>24</v>
      </c>
      <c r="O1494" s="6">
        <v>1</v>
      </c>
      <c r="P1494" s="6">
        <v>1000</v>
      </c>
      <c r="Q1494" s="6">
        <f t="shared" si="117"/>
        <v>1000</v>
      </c>
      <c r="R1494" s="6"/>
      <c r="S1494" s="6">
        <f t="shared" si="118"/>
        <v>0</v>
      </c>
      <c r="T1494" s="5" t="s">
        <v>25</v>
      </c>
      <c r="X1494" s="5" t="s">
        <v>1762</v>
      </c>
      <c r="Y1494" s="5" t="s">
        <v>1755</v>
      </c>
      <c r="Z1494" s="5" t="s">
        <v>1763</v>
      </c>
      <c r="AA1494" s="5" t="s">
        <v>24</v>
      </c>
      <c r="AB1494" s="6">
        <v>1</v>
      </c>
      <c r="AC1494" s="6">
        <v>1000</v>
      </c>
      <c r="AD1494" s="6">
        <f t="shared" si="119"/>
        <v>1000</v>
      </c>
      <c r="AE1494" s="6"/>
      <c r="AF1494" s="6">
        <f t="shared" si="120"/>
        <v>0</v>
      </c>
    </row>
    <row r="1495" spans="1:32" x14ac:dyDescent="0.2">
      <c r="A1495" s="1">
        <v>2655</v>
      </c>
      <c r="B1495" s="4" t="s">
        <v>452</v>
      </c>
      <c r="C1495" s="4">
        <v>46009</v>
      </c>
      <c r="D1495" s="5" t="s">
        <v>573</v>
      </c>
      <c r="E1495" s="5" t="s">
        <v>1764</v>
      </c>
      <c r="F1495" s="5" t="s">
        <v>1765</v>
      </c>
      <c r="G1495" s="5" t="s">
        <v>1765</v>
      </c>
      <c r="H1495" s="5">
        <f t="shared" si="121"/>
        <v>30</v>
      </c>
      <c r="I1495" s="5"/>
      <c r="J1495" s="5" t="s">
        <v>1754</v>
      </c>
      <c r="K1495" s="5" t="s">
        <v>1754</v>
      </c>
      <c r="L1495" s="5" t="s">
        <v>1755</v>
      </c>
      <c r="M1495" s="5" t="s">
        <v>1754</v>
      </c>
      <c r="N1495" s="5" t="s">
        <v>24</v>
      </c>
      <c r="O1495" s="6">
        <v>32</v>
      </c>
      <c r="P1495" s="6">
        <v>2000</v>
      </c>
      <c r="Q1495" s="6">
        <f t="shared" si="117"/>
        <v>64000</v>
      </c>
      <c r="R1495" s="6">
        <v>1500</v>
      </c>
      <c r="S1495" s="6">
        <f t="shared" si="118"/>
        <v>48000</v>
      </c>
      <c r="T1495" s="5" t="s">
        <v>34</v>
      </c>
      <c r="X1495" s="5" t="s">
        <v>1765</v>
      </c>
      <c r="Y1495" s="5" t="s">
        <v>1755</v>
      </c>
      <c r="Z1495" s="5" t="s">
        <v>1754</v>
      </c>
      <c r="AA1495" s="5" t="s">
        <v>24</v>
      </c>
      <c r="AB1495" s="6">
        <v>32</v>
      </c>
      <c r="AC1495" s="6">
        <v>2000</v>
      </c>
      <c r="AD1495" s="6">
        <f t="shared" si="119"/>
        <v>64000</v>
      </c>
      <c r="AE1495" s="6">
        <v>1500</v>
      </c>
      <c r="AF1495" s="6">
        <f t="shared" si="120"/>
        <v>48000</v>
      </c>
    </row>
    <row r="1496" spans="1:32" x14ac:dyDescent="0.2">
      <c r="A1496" s="1">
        <v>423</v>
      </c>
      <c r="B1496" s="4" t="s">
        <v>48</v>
      </c>
      <c r="C1496" s="4">
        <v>45998</v>
      </c>
      <c r="D1496" s="5" t="s">
        <v>440</v>
      </c>
      <c r="E1496" s="5"/>
      <c r="F1496" s="5" t="s">
        <v>1766</v>
      </c>
      <c r="G1496" s="5" t="s">
        <v>1766</v>
      </c>
      <c r="H1496" s="5">
        <f t="shared" si="121"/>
        <v>32</v>
      </c>
      <c r="I1496" s="5"/>
      <c r="J1496" s="5" t="s">
        <v>1763</v>
      </c>
      <c r="K1496" s="5" t="s">
        <v>1763</v>
      </c>
      <c r="L1496" s="5" t="s">
        <v>1755</v>
      </c>
      <c r="M1496" s="5" t="s">
        <v>1763</v>
      </c>
      <c r="N1496" s="5" t="s">
        <v>24</v>
      </c>
      <c r="O1496" s="6">
        <v>8</v>
      </c>
      <c r="P1496" s="6">
        <v>1000</v>
      </c>
      <c r="Q1496" s="6">
        <f t="shared" si="117"/>
        <v>8000</v>
      </c>
      <c r="R1496" s="6"/>
      <c r="S1496" s="6">
        <f t="shared" si="118"/>
        <v>0</v>
      </c>
      <c r="T1496" s="5" t="s">
        <v>25</v>
      </c>
      <c r="X1496" s="5" t="s">
        <v>1766</v>
      </c>
      <c r="Y1496" s="5" t="s">
        <v>1755</v>
      </c>
      <c r="Z1496" s="5" t="s">
        <v>1763</v>
      </c>
      <c r="AA1496" s="5" t="s">
        <v>24</v>
      </c>
      <c r="AB1496" s="6">
        <v>8</v>
      </c>
      <c r="AC1496" s="6">
        <v>1000</v>
      </c>
      <c r="AD1496" s="6">
        <f t="shared" si="119"/>
        <v>8000</v>
      </c>
      <c r="AE1496" s="6"/>
      <c r="AF1496" s="6">
        <f t="shared" si="120"/>
        <v>0</v>
      </c>
    </row>
    <row r="1497" spans="1:32" x14ac:dyDescent="0.2">
      <c r="A1497" s="1">
        <v>2550</v>
      </c>
      <c r="B1497" s="5" t="s">
        <v>26</v>
      </c>
      <c r="C1497" s="4">
        <v>46009</v>
      </c>
      <c r="D1497" s="5" t="s">
        <v>27</v>
      </c>
      <c r="E1497" s="5" t="s">
        <v>1767</v>
      </c>
      <c r="F1497" s="5" t="s">
        <v>1768</v>
      </c>
      <c r="G1497" s="5" t="s">
        <v>1769</v>
      </c>
      <c r="H1497" s="5">
        <f t="shared" si="121"/>
        <v>32</v>
      </c>
      <c r="I1497" s="5"/>
      <c r="J1497" s="5" t="s">
        <v>1770</v>
      </c>
      <c r="K1497" s="5" t="s">
        <v>1771</v>
      </c>
      <c r="L1497" s="5" t="s">
        <v>1755</v>
      </c>
      <c r="M1497" s="5" t="s">
        <v>1771</v>
      </c>
      <c r="N1497" s="5" t="s">
        <v>24</v>
      </c>
      <c r="O1497" s="6">
        <v>12</v>
      </c>
      <c r="P1497" s="6">
        <v>2500</v>
      </c>
      <c r="Q1497" s="6">
        <f t="shared" si="117"/>
        <v>30000</v>
      </c>
      <c r="R1497" s="6">
        <v>1917</v>
      </c>
      <c r="S1497" s="6">
        <f t="shared" si="118"/>
        <v>23004</v>
      </c>
      <c r="T1497" s="5" t="s">
        <v>34</v>
      </c>
      <c r="X1497" s="5" t="s">
        <v>1769</v>
      </c>
      <c r="Y1497" s="5" t="s">
        <v>1755</v>
      </c>
      <c r="Z1497" s="5" t="s">
        <v>1771</v>
      </c>
      <c r="AA1497" s="5" t="s">
        <v>24</v>
      </c>
      <c r="AB1497" s="6">
        <v>12</v>
      </c>
      <c r="AC1497" s="6">
        <v>2500</v>
      </c>
      <c r="AD1497" s="6">
        <f t="shared" si="119"/>
        <v>30000</v>
      </c>
      <c r="AE1497" s="6">
        <v>1917</v>
      </c>
      <c r="AF1497" s="6">
        <f t="shared" si="120"/>
        <v>23004</v>
      </c>
    </row>
    <row r="1498" spans="1:32" x14ac:dyDescent="0.2">
      <c r="A1498" s="1">
        <v>2675</v>
      </c>
      <c r="B1498" s="4" t="s">
        <v>192</v>
      </c>
      <c r="C1498" s="4">
        <v>46009</v>
      </c>
      <c r="D1498" s="5" t="s">
        <v>146</v>
      </c>
      <c r="E1498" s="5" t="s">
        <v>1767</v>
      </c>
      <c r="F1498" s="5" t="s">
        <v>1768</v>
      </c>
      <c r="G1498" s="5" t="s">
        <v>1769</v>
      </c>
      <c r="H1498" s="5">
        <f t="shared" si="121"/>
        <v>32</v>
      </c>
      <c r="I1498" s="5"/>
      <c r="J1498" s="5" t="s">
        <v>1771</v>
      </c>
      <c r="K1498" s="5" t="s">
        <v>1771</v>
      </c>
      <c r="L1498" s="5" t="s">
        <v>1755</v>
      </c>
      <c r="M1498" s="5" t="s">
        <v>1771</v>
      </c>
      <c r="N1498" s="5" t="s">
        <v>24</v>
      </c>
      <c r="O1498" s="6">
        <v>6</v>
      </c>
      <c r="P1498" s="6">
        <v>2500</v>
      </c>
      <c r="Q1498" s="6">
        <f t="shared" si="117"/>
        <v>15000</v>
      </c>
      <c r="R1498" s="6">
        <v>1917</v>
      </c>
      <c r="S1498" s="6">
        <f t="shared" si="118"/>
        <v>11502</v>
      </c>
      <c r="T1498" s="5" t="s">
        <v>34</v>
      </c>
      <c r="X1498" s="5" t="s">
        <v>1769</v>
      </c>
      <c r="Y1498" s="5" t="s">
        <v>1755</v>
      </c>
      <c r="Z1498" s="5" t="s">
        <v>1771</v>
      </c>
      <c r="AA1498" s="5" t="s">
        <v>24</v>
      </c>
      <c r="AB1498" s="6">
        <v>6</v>
      </c>
      <c r="AC1498" s="6">
        <v>2500</v>
      </c>
      <c r="AD1498" s="6">
        <f t="shared" si="119"/>
        <v>15000</v>
      </c>
      <c r="AE1498" s="6">
        <v>1917</v>
      </c>
      <c r="AF1498" s="6">
        <f t="shared" si="120"/>
        <v>11502</v>
      </c>
    </row>
    <row r="1499" spans="1:32" x14ac:dyDescent="0.2">
      <c r="A1499" s="1">
        <v>2538</v>
      </c>
      <c r="B1499" s="5" t="s">
        <v>26</v>
      </c>
      <c r="C1499" s="4">
        <v>46009</v>
      </c>
      <c r="D1499" s="5" t="s">
        <v>27</v>
      </c>
      <c r="E1499" s="5" t="s">
        <v>1772</v>
      </c>
      <c r="F1499" s="5" t="s">
        <v>1773</v>
      </c>
      <c r="G1499" s="5" t="s">
        <v>1774</v>
      </c>
      <c r="H1499" s="5">
        <f t="shared" si="121"/>
        <v>31</v>
      </c>
      <c r="I1499" s="5"/>
      <c r="J1499" s="5" t="s">
        <v>1771</v>
      </c>
      <c r="K1499" s="5" t="s">
        <v>1771</v>
      </c>
      <c r="L1499" s="5" t="s">
        <v>1755</v>
      </c>
      <c r="M1499" s="5" t="s">
        <v>1771</v>
      </c>
      <c r="N1499" s="5" t="s">
        <v>24</v>
      </c>
      <c r="O1499" s="6">
        <v>16</v>
      </c>
      <c r="P1499" s="6">
        <v>2000</v>
      </c>
      <c r="Q1499" s="6">
        <f t="shared" si="117"/>
        <v>32000</v>
      </c>
      <c r="R1499" s="6">
        <v>1200</v>
      </c>
      <c r="S1499" s="6">
        <f t="shared" si="118"/>
        <v>19200</v>
      </c>
      <c r="T1499" s="5" t="s">
        <v>34</v>
      </c>
      <c r="X1499" s="5" t="s">
        <v>1774</v>
      </c>
      <c r="Y1499" s="5" t="s">
        <v>1755</v>
      </c>
      <c r="Z1499" s="5" t="s">
        <v>1771</v>
      </c>
      <c r="AA1499" s="5" t="s">
        <v>24</v>
      </c>
      <c r="AB1499" s="6">
        <v>16</v>
      </c>
      <c r="AC1499" s="6">
        <v>2000</v>
      </c>
      <c r="AD1499" s="6">
        <f t="shared" si="119"/>
        <v>32000</v>
      </c>
      <c r="AE1499" s="6">
        <v>1200</v>
      </c>
      <c r="AF1499" s="6">
        <f t="shared" si="120"/>
        <v>19200</v>
      </c>
    </row>
    <row r="1500" spans="1:32" x14ac:dyDescent="0.2">
      <c r="A1500" s="1">
        <v>2676</v>
      </c>
      <c r="B1500" s="4" t="s">
        <v>192</v>
      </c>
      <c r="C1500" s="4">
        <v>46009</v>
      </c>
      <c r="D1500" s="5" t="s">
        <v>146</v>
      </c>
      <c r="E1500" s="5" t="s">
        <v>1772</v>
      </c>
      <c r="F1500" s="5" t="s">
        <v>1773</v>
      </c>
      <c r="G1500" s="5" t="s">
        <v>1774</v>
      </c>
      <c r="H1500" s="5">
        <f t="shared" si="121"/>
        <v>31</v>
      </c>
      <c r="I1500" s="5"/>
      <c r="J1500" s="5" t="s">
        <v>1771</v>
      </c>
      <c r="K1500" s="5" t="s">
        <v>1771</v>
      </c>
      <c r="L1500" s="5" t="s">
        <v>1755</v>
      </c>
      <c r="M1500" s="5" t="s">
        <v>1771</v>
      </c>
      <c r="N1500" s="5" t="s">
        <v>24</v>
      </c>
      <c r="O1500" s="6">
        <v>2</v>
      </c>
      <c r="P1500" s="6">
        <v>2000</v>
      </c>
      <c r="Q1500" s="6">
        <f t="shared" si="117"/>
        <v>4000</v>
      </c>
      <c r="R1500" s="6">
        <v>1200</v>
      </c>
      <c r="S1500" s="6">
        <f t="shared" si="118"/>
        <v>2400</v>
      </c>
      <c r="T1500" s="5" t="s">
        <v>34</v>
      </c>
      <c r="X1500" s="5" t="s">
        <v>1774</v>
      </c>
      <c r="Y1500" s="5" t="s">
        <v>1755</v>
      </c>
      <c r="Z1500" s="5" t="s">
        <v>1771</v>
      </c>
      <c r="AA1500" s="5" t="s">
        <v>24</v>
      </c>
      <c r="AB1500" s="6">
        <v>2</v>
      </c>
      <c r="AC1500" s="6">
        <v>2000</v>
      </c>
      <c r="AD1500" s="6">
        <f t="shared" si="119"/>
        <v>4000</v>
      </c>
      <c r="AE1500" s="6">
        <v>1200</v>
      </c>
      <c r="AF1500" s="6">
        <f t="shared" si="120"/>
        <v>2400</v>
      </c>
    </row>
    <row r="1501" spans="1:32" x14ac:dyDescent="0.2">
      <c r="A1501" s="1">
        <v>421</v>
      </c>
      <c r="B1501" s="4" t="s">
        <v>48</v>
      </c>
      <c r="C1501" s="4">
        <v>45998</v>
      </c>
      <c r="D1501" s="5" t="s">
        <v>440</v>
      </c>
      <c r="E1501" s="5"/>
      <c r="F1501" s="5" t="s">
        <v>1775</v>
      </c>
      <c r="G1501" s="5" t="s">
        <v>1775</v>
      </c>
      <c r="H1501" s="5">
        <f t="shared" si="121"/>
        <v>20</v>
      </c>
      <c r="I1501" s="5"/>
      <c r="J1501" s="5" t="s">
        <v>1776</v>
      </c>
      <c r="K1501" s="5" t="s">
        <v>1776</v>
      </c>
      <c r="L1501" s="5" t="s">
        <v>1755</v>
      </c>
      <c r="M1501" s="5" t="s">
        <v>1776</v>
      </c>
      <c r="N1501" s="5" t="s">
        <v>24</v>
      </c>
      <c r="O1501" s="6">
        <v>8</v>
      </c>
      <c r="P1501" s="6">
        <v>2500</v>
      </c>
      <c r="Q1501" s="6">
        <f t="shared" si="117"/>
        <v>20000</v>
      </c>
      <c r="R1501" s="6"/>
      <c r="S1501" s="6">
        <f t="shared" si="118"/>
        <v>0</v>
      </c>
      <c r="T1501" s="5" t="s">
        <v>25</v>
      </c>
      <c r="X1501" s="5" t="s">
        <v>1775</v>
      </c>
      <c r="Y1501" s="5" t="s">
        <v>1755</v>
      </c>
      <c r="Z1501" s="5" t="s">
        <v>1776</v>
      </c>
      <c r="AA1501" s="5" t="s">
        <v>24</v>
      </c>
      <c r="AB1501" s="6">
        <v>8</v>
      </c>
      <c r="AC1501" s="6">
        <v>2500</v>
      </c>
      <c r="AD1501" s="6">
        <f t="shared" si="119"/>
        <v>20000</v>
      </c>
      <c r="AE1501" s="6"/>
      <c r="AF1501" s="6">
        <f t="shared" si="120"/>
        <v>0</v>
      </c>
    </row>
    <row r="1502" spans="1:32" x14ac:dyDescent="0.2">
      <c r="A1502" s="1">
        <v>2620</v>
      </c>
      <c r="B1502" s="4" t="s">
        <v>452</v>
      </c>
      <c r="C1502" s="4">
        <v>46009</v>
      </c>
      <c r="D1502" s="5" t="s">
        <v>151</v>
      </c>
      <c r="E1502" s="5" t="s">
        <v>1777</v>
      </c>
      <c r="F1502" s="5" t="s">
        <v>1778</v>
      </c>
      <c r="G1502" s="5" t="s">
        <v>1779</v>
      </c>
      <c r="H1502" s="5">
        <f t="shared" si="121"/>
        <v>31</v>
      </c>
      <c r="I1502" s="5"/>
      <c r="J1502" s="5" t="s">
        <v>1780</v>
      </c>
      <c r="K1502" s="5" t="s">
        <v>1780</v>
      </c>
      <c r="L1502" s="5" t="s">
        <v>1755</v>
      </c>
      <c r="M1502" s="5" t="s">
        <v>1780</v>
      </c>
      <c r="N1502" s="5" t="s">
        <v>24</v>
      </c>
      <c r="O1502" s="6">
        <v>1</v>
      </c>
      <c r="P1502" s="6">
        <v>5000</v>
      </c>
      <c r="Q1502" s="6">
        <f t="shared" si="117"/>
        <v>5000</v>
      </c>
      <c r="R1502" s="6">
        <v>35000</v>
      </c>
      <c r="S1502" s="6">
        <f t="shared" si="118"/>
        <v>35000</v>
      </c>
      <c r="T1502" s="5" t="s">
        <v>34</v>
      </c>
      <c r="X1502" s="5" t="s">
        <v>1779</v>
      </c>
      <c r="Y1502" s="5" t="s">
        <v>1755</v>
      </c>
      <c r="Z1502" s="5" t="s">
        <v>1780</v>
      </c>
      <c r="AA1502" s="5" t="s">
        <v>24</v>
      </c>
      <c r="AB1502" s="6">
        <v>1</v>
      </c>
      <c r="AC1502" s="6">
        <v>5000</v>
      </c>
      <c r="AD1502" s="6">
        <f t="shared" si="119"/>
        <v>5000</v>
      </c>
      <c r="AE1502" s="6">
        <v>35000</v>
      </c>
      <c r="AF1502" s="6">
        <f t="shared" si="120"/>
        <v>35000</v>
      </c>
    </row>
    <row r="1503" spans="1:32" x14ac:dyDescent="0.2">
      <c r="A1503" s="1">
        <v>2649</v>
      </c>
      <c r="B1503" s="4" t="s">
        <v>452</v>
      </c>
      <c r="C1503" s="4">
        <v>46009</v>
      </c>
      <c r="D1503" s="5" t="s">
        <v>327</v>
      </c>
      <c r="E1503" s="5" t="s">
        <v>1777</v>
      </c>
      <c r="F1503" s="5" t="s">
        <v>1778</v>
      </c>
      <c r="G1503" s="5" t="s">
        <v>1779</v>
      </c>
      <c r="H1503" s="5">
        <f t="shared" si="121"/>
        <v>31</v>
      </c>
      <c r="I1503" s="5"/>
      <c r="J1503" s="5" t="s">
        <v>1780</v>
      </c>
      <c r="K1503" s="5" t="s">
        <v>1780</v>
      </c>
      <c r="L1503" s="5" t="s">
        <v>1755</v>
      </c>
      <c r="M1503" s="5" t="s">
        <v>1780</v>
      </c>
      <c r="N1503" s="5" t="s">
        <v>24</v>
      </c>
      <c r="O1503" s="6">
        <v>1</v>
      </c>
      <c r="P1503" s="6">
        <v>50000</v>
      </c>
      <c r="Q1503" s="6">
        <f t="shared" si="117"/>
        <v>50000</v>
      </c>
      <c r="R1503" s="6">
        <v>35000</v>
      </c>
      <c r="S1503" s="6">
        <f t="shared" si="118"/>
        <v>35000</v>
      </c>
      <c r="T1503" s="5" t="s">
        <v>34</v>
      </c>
      <c r="X1503" s="5" t="s">
        <v>1779</v>
      </c>
      <c r="Y1503" s="5" t="s">
        <v>1755</v>
      </c>
      <c r="Z1503" s="5" t="s">
        <v>1780</v>
      </c>
      <c r="AA1503" s="5" t="s">
        <v>24</v>
      </c>
      <c r="AB1503" s="6">
        <v>1</v>
      </c>
      <c r="AC1503" s="6">
        <v>50000</v>
      </c>
      <c r="AD1503" s="6">
        <f t="shared" si="119"/>
        <v>50000</v>
      </c>
      <c r="AE1503" s="6">
        <v>35000</v>
      </c>
      <c r="AF1503" s="6">
        <f t="shared" si="120"/>
        <v>35000</v>
      </c>
    </row>
    <row r="1504" spans="1:32" x14ac:dyDescent="0.2">
      <c r="A1504" s="1">
        <v>2613</v>
      </c>
      <c r="B1504" s="4" t="s">
        <v>452</v>
      </c>
      <c r="C1504" s="4">
        <v>46009</v>
      </c>
      <c r="D1504" s="5" t="s">
        <v>127</v>
      </c>
      <c r="E1504" s="5" t="s">
        <v>1781</v>
      </c>
      <c r="F1504" s="5" t="s">
        <v>1782</v>
      </c>
      <c r="G1504" s="5" t="s">
        <v>1783</v>
      </c>
      <c r="H1504" s="5">
        <f t="shared" si="121"/>
        <v>32</v>
      </c>
      <c r="I1504" s="5"/>
      <c r="J1504" s="5" t="s">
        <v>1780</v>
      </c>
      <c r="K1504" s="5" t="s">
        <v>1780</v>
      </c>
      <c r="L1504" s="5" t="s">
        <v>1755</v>
      </c>
      <c r="M1504" s="5" t="s">
        <v>1780</v>
      </c>
      <c r="N1504" s="5" t="s">
        <v>24</v>
      </c>
      <c r="O1504" s="6">
        <v>1</v>
      </c>
      <c r="P1504" s="6">
        <v>50000</v>
      </c>
      <c r="Q1504" s="6">
        <f t="shared" si="117"/>
        <v>50000</v>
      </c>
      <c r="R1504" s="6">
        <v>45000</v>
      </c>
      <c r="S1504" s="6">
        <f t="shared" si="118"/>
        <v>45000</v>
      </c>
      <c r="T1504" s="5" t="s">
        <v>34</v>
      </c>
      <c r="X1504" s="5" t="s">
        <v>1783</v>
      </c>
      <c r="Y1504" s="5" t="s">
        <v>1755</v>
      </c>
      <c r="Z1504" s="5" t="s">
        <v>1780</v>
      </c>
      <c r="AA1504" s="5" t="s">
        <v>24</v>
      </c>
      <c r="AB1504" s="6">
        <v>1</v>
      </c>
      <c r="AC1504" s="6">
        <v>50000</v>
      </c>
      <c r="AD1504" s="6">
        <f t="shared" si="119"/>
        <v>50000</v>
      </c>
      <c r="AE1504" s="6">
        <v>45000</v>
      </c>
      <c r="AF1504" s="6">
        <f t="shared" si="120"/>
        <v>45000</v>
      </c>
    </row>
    <row r="1505" spans="1:32" x14ac:dyDescent="0.2">
      <c r="A1505" s="1">
        <v>2211</v>
      </c>
      <c r="B1505" s="4" t="s">
        <v>90</v>
      </c>
      <c r="C1505" s="4">
        <v>46006</v>
      </c>
      <c r="D1505" s="5" t="s">
        <v>364</v>
      </c>
      <c r="E1505" s="5" t="s">
        <v>1784</v>
      </c>
      <c r="F1505" s="5" t="s">
        <v>1785</v>
      </c>
      <c r="G1505" s="5" t="s">
        <v>1786</v>
      </c>
      <c r="H1505" s="5">
        <f t="shared" si="121"/>
        <v>31</v>
      </c>
      <c r="I1505" s="5"/>
      <c r="J1505" s="5" t="s">
        <v>1780</v>
      </c>
      <c r="K1505" s="5" t="s">
        <v>1780</v>
      </c>
      <c r="L1505" s="5" t="s">
        <v>1755</v>
      </c>
      <c r="M1505" s="5" t="s">
        <v>1780</v>
      </c>
      <c r="N1505" s="5" t="s">
        <v>24</v>
      </c>
      <c r="O1505" s="6">
        <v>1</v>
      </c>
      <c r="P1505" s="6">
        <v>65000</v>
      </c>
      <c r="Q1505" s="6">
        <f t="shared" si="117"/>
        <v>65000</v>
      </c>
      <c r="R1505" s="6">
        <v>55000</v>
      </c>
      <c r="S1505" s="6">
        <f t="shared" si="118"/>
        <v>55000</v>
      </c>
      <c r="T1505" s="5" t="s">
        <v>34</v>
      </c>
      <c r="X1505" s="5" t="s">
        <v>1786</v>
      </c>
      <c r="Y1505" s="5" t="s">
        <v>1755</v>
      </c>
      <c r="Z1505" s="5" t="s">
        <v>1780</v>
      </c>
      <c r="AA1505" s="5" t="s">
        <v>24</v>
      </c>
      <c r="AB1505" s="6">
        <v>1</v>
      </c>
      <c r="AC1505" s="6">
        <v>65000</v>
      </c>
      <c r="AD1505" s="6">
        <f t="shared" si="119"/>
        <v>65000</v>
      </c>
      <c r="AE1505" s="6">
        <v>55000</v>
      </c>
      <c r="AF1505" s="6">
        <f t="shared" si="120"/>
        <v>55000</v>
      </c>
    </row>
    <row r="1506" spans="1:32" x14ac:dyDescent="0.2">
      <c r="A1506" s="1">
        <v>2378</v>
      </c>
      <c r="B1506" s="4" t="s">
        <v>38</v>
      </c>
      <c r="C1506" s="4">
        <v>46007</v>
      </c>
      <c r="D1506" s="5" t="s">
        <v>376</v>
      </c>
      <c r="E1506" s="5" t="s">
        <v>1784</v>
      </c>
      <c r="F1506" s="5" t="s">
        <v>1785</v>
      </c>
      <c r="G1506" s="5" t="s">
        <v>1786</v>
      </c>
      <c r="H1506" s="5">
        <f t="shared" si="121"/>
        <v>31</v>
      </c>
      <c r="I1506" s="5"/>
      <c r="J1506" s="5" t="s">
        <v>1780</v>
      </c>
      <c r="K1506" s="5" t="s">
        <v>1780</v>
      </c>
      <c r="L1506" s="5" t="s">
        <v>1755</v>
      </c>
      <c r="M1506" s="5" t="s">
        <v>1780</v>
      </c>
      <c r="N1506" s="5" t="s">
        <v>24</v>
      </c>
      <c r="O1506" s="6">
        <v>4</v>
      </c>
      <c r="P1506" s="6">
        <v>65000</v>
      </c>
      <c r="Q1506" s="6">
        <f t="shared" si="117"/>
        <v>260000</v>
      </c>
      <c r="R1506" s="6">
        <v>55000</v>
      </c>
      <c r="S1506" s="6">
        <f t="shared" si="118"/>
        <v>220000</v>
      </c>
      <c r="T1506" s="5" t="s">
        <v>34</v>
      </c>
      <c r="X1506" s="5" t="s">
        <v>1786</v>
      </c>
      <c r="Y1506" s="5" t="s">
        <v>1755</v>
      </c>
      <c r="Z1506" s="5" t="s">
        <v>1780</v>
      </c>
      <c r="AA1506" s="5" t="s">
        <v>24</v>
      </c>
      <c r="AB1506" s="6">
        <v>4</v>
      </c>
      <c r="AC1506" s="6">
        <v>65000</v>
      </c>
      <c r="AD1506" s="6">
        <f t="shared" si="119"/>
        <v>260000</v>
      </c>
      <c r="AE1506" s="6">
        <v>55000</v>
      </c>
      <c r="AF1506" s="6">
        <f t="shared" si="120"/>
        <v>220000</v>
      </c>
    </row>
    <row r="1507" spans="1:32" x14ac:dyDescent="0.2">
      <c r="A1507" s="1">
        <v>2557</v>
      </c>
      <c r="B1507" s="5" t="s">
        <v>26</v>
      </c>
      <c r="C1507" s="4">
        <v>46009</v>
      </c>
      <c r="D1507" s="5" t="s">
        <v>27</v>
      </c>
      <c r="E1507" s="5" t="s">
        <v>1784</v>
      </c>
      <c r="F1507" s="5" t="s">
        <v>1785</v>
      </c>
      <c r="G1507" s="5" t="s">
        <v>1786</v>
      </c>
      <c r="H1507" s="5">
        <f t="shared" si="121"/>
        <v>31</v>
      </c>
      <c r="I1507" s="5"/>
      <c r="J1507" s="5" t="s">
        <v>1780</v>
      </c>
      <c r="K1507" s="5" t="s">
        <v>1780</v>
      </c>
      <c r="L1507" s="5" t="s">
        <v>1755</v>
      </c>
      <c r="M1507" s="5" t="s">
        <v>1780</v>
      </c>
      <c r="N1507" s="5" t="s">
        <v>24</v>
      </c>
      <c r="O1507" s="6">
        <v>4</v>
      </c>
      <c r="P1507" s="6">
        <v>65000</v>
      </c>
      <c r="Q1507" s="6">
        <f t="shared" si="117"/>
        <v>260000</v>
      </c>
      <c r="R1507" s="6">
        <v>55000</v>
      </c>
      <c r="S1507" s="6">
        <f t="shared" si="118"/>
        <v>220000</v>
      </c>
      <c r="T1507" s="5" t="s">
        <v>34</v>
      </c>
      <c r="X1507" s="5" t="s">
        <v>1786</v>
      </c>
      <c r="Y1507" s="5" t="s">
        <v>1755</v>
      </c>
      <c r="Z1507" s="5" t="s">
        <v>1780</v>
      </c>
      <c r="AA1507" s="5" t="s">
        <v>24</v>
      </c>
      <c r="AB1507" s="6">
        <v>4</v>
      </c>
      <c r="AC1507" s="6">
        <v>65000</v>
      </c>
      <c r="AD1507" s="6">
        <f t="shared" si="119"/>
        <v>260000</v>
      </c>
      <c r="AE1507" s="6">
        <v>55000</v>
      </c>
      <c r="AF1507" s="6">
        <f t="shared" si="120"/>
        <v>220000</v>
      </c>
    </row>
    <row r="1508" spans="1:32" x14ac:dyDescent="0.2">
      <c r="A1508" s="1">
        <v>2569</v>
      </c>
      <c r="B1508" s="4" t="s">
        <v>46</v>
      </c>
      <c r="C1508" s="4">
        <v>46009</v>
      </c>
      <c r="D1508" s="5" t="s">
        <v>321</v>
      </c>
      <c r="E1508" s="5" t="s">
        <v>1784</v>
      </c>
      <c r="F1508" s="5" t="s">
        <v>1785</v>
      </c>
      <c r="G1508" s="5" t="s">
        <v>1786</v>
      </c>
      <c r="H1508" s="5">
        <f t="shared" si="121"/>
        <v>31</v>
      </c>
      <c r="I1508" s="5"/>
      <c r="J1508" s="5" t="s">
        <v>1780</v>
      </c>
      <c r="K1508" s="5" t="s">
        <v>1780</v>
      </c>
      <c r="L1508" s="5" t="s">
        <v>1755</v>
      </c>
      <c r="M1508" s="5" t="s">
        <v>1780</v>
      </c>
      <c r="N1508" s="5" t="s">
        <v>24</v>
      </c>
      <c r="O1508" s="6">
        <v>4</v>
      </c>
      <c r="P1508" s="6">
        <v>65000</v>
      </c>
      <c r="Q1508" s="6">
        <f t="shared" si="117"/>
        <v>260000</v>
      </c>
      <c r="R1508" s="6">
        <v>55000</v>
      </c>
      <c r="S1508" s="6">
        <f t="shared" si="118"/>
        <v>220000</v>
      </c>
      <c r="T1508" s="5" t="s">
        <v>34</v>
      </c>
      <c r="X1508" s="5" t="s">
        <v>1786</v>
      </c>
      <c r="Y1508" s="5" t="s">
        <v>1755</v>
      </c>
      <c r="Z1508" s="5" t="s">
        <v>1780</v>
      </c>
      <c r="AA1508" s="5" t="s">
        <v>24</v>
      </c>
      <c r="AB1508" s="6">
        <v>4</v>
      </c>
      <c r="AC1508" s="6">
        <v>65000</v>
      </c>
      <c r="AD1508" s="6">
        <f t="shared" si="119"/>
        <v>260000</v>
      </c>
      <c r="AE1508" s="6">
        <v>55000</v>
      </c>
      <c r="AF1508" s="6">
        <f t="shared" si="120"/>
        <v>220000</v>
      </c>
    </row>
    <row r="1509" spans="1:32" x14ac:dyDescent="0.2">
      <c r="A1509" s="1">
        <v>2607</v>
      </c>
      <c r="B1509" s="4" t="s">
        <v>46</v>
      </c>
      <c r="C1509" s="4">
        <v>46009</v>
      </c>
      <c r="D1509" s="5" t="s">
        <v>1199</v>
      </c>
      <c r="E1509" s="5" t="s">
        <v>1784</v>
      </c>
      <c r="F1509" s="5" t="s">
        <v>1785</v>
      </c>
      <c r="G1509" s="5" t="s">
        <v>1786</v>
      </c>
      <c r="H1509" s="5">
        <f t="shared" si="121"/>
        <v>31</v>
      </c>
      <c r="I1509" s="5"/>
      <c r="J1509" s="5" t="s">
        <v>1780</v>
      </c>
      <c r="K1509" s="5" t="s">
        <v>1780</v>
      </c>
      <c r="L1509" s="5" t="s">
        <v>1755</v>
      </c>
      <c r="M1509" s="5" t="s">
        <v>1780</v>
      </c>
      <c r="N1509" s="5" t="s">
        <v>24</v>
      </c>
      <c r="O1509" s="6">
        <v>2</v>
      </c>
      <c r="P1509" s="6">
        <v>65000</v>
      </c>
      <c r="Q1509" s="6">
        <f t="shared" si="117"/>
        <v>130000</v>
      </c>
      <c r="R1509" s="6">
        <v>55000</v>
      </c>
      <c r="S1509" s="6">
        <f t="shared" si="118"/>
        <v>110000</v>
      </c>
      <c r="T1509" s="5" t="s">
        <v>34</v>
      </c>
      <c r="X1509" s="5" t="s">
        <v>1786</v>
      </c>
      <c r="Y1509" s="5" t="s">
        <v>1755</v>
      </c>
      <c r="Z1509" s="5" t="s">
        <v>1780</v>
      </c>
      <c r="AA1509" s="5" t="s">
        <v>24</v>
      </c>
      <c r="AB1509" s="6">
        <v>2</v>
      </c>
      <c r="AC1509" s="6">
        <v>65000</v>
      </c>
      <c r="AD1509" s="6">
        <f t="shared" si="119"/>
        <v>130000</v>
      </c>
      <c r="AE1509" s="6">
        <v>55000</v>
      </c>
      <c r="AF1509" s="6">
        <f t="shared" si="120"/>
        <v>110000</v>
      </c>
    </row>
    <row r="1510" spans="1:32" x14ac:dyDescent="0.2">
      <c r="A1510" s="1">
        <v>2680</v>
      </c>
      <c r="B1510" s="4" t="s">
        <v>192</v>
      </c>
      <c r="C1510" s="4">
        <v>46009</v>
      </c>
      <c r="D1510" s="5" t="s">
        <v>659</v>
      </c>
      <c r="E1510" s="5" t="s">
        <v>1787</v>
      </c>
      <c r="F1510" s="5" t="s">
        <v>1788</v>
      </c>
      <c r="G1510" s="5" t="s">
        <v>1789</v>
      </c>
      <c r="H1510" s="5">
        <f t="shared" si="121"/>
        <v>31</v>
      </c>
      <c r="I1510" s="5"/>
      <c r="J1510" s="5" t="s">
        <v>1780</v>
      </c>
      <c r="K1510" s="5" t="s">
        <v>1780</v>
      </c>
      <c r="L1510" s="5" t="s">
        <v>1755</v>
      </c>
      <c r="M1510" s="5" t="s">
        <v>1780</v>
      </c>
      <c r="N1510" s="5" t="s">
        <v>24</v>
      </c>
      <c r="O1510" s="6">
        <v>1</v>
      </c>
      <c r="P1510" s="6">
        <v>70000</v>
      </c>
      <c r="Q1510" s="6">
        <f t="shared" si="117"/>
        <v>70000</v>
      </c>
      <c r="R1510" s="6">
        <v>60000</v>
      </c>
      <c r="S1510" s="6">
        <f t="shared" si="118"/>
        <v>60000</v>
      </c>
      <c r="T1510" s="5" t="s">
        <v>34</v>
      </c>
      <c r="X1510" s="5" t="s">
        <v>1789</v>
      </c>
      <c r="Y1510" s="5" t="s">
        <v>1755</v>
      </c>
      <c r="Z1510" s="5" t="s">
        <v>1780</v>
      </c>
      <c r="AA1510" s="5" t="s">
        <v>24</v>
      </c>
      <c r="AB1510" s="6">
        <v>1</v>
      </c>
      <c r="AC1510" s="6">
        <v>70000</v>
      </c>
      <c r="AD1510" s="6">
        <f t="shared" si="119"/>
        <v>70000</v>
      </c>
      <c r="AE1510" s="6">
        <v>60000</v>
      </c>
      <c r="AF1510" s="6">
        <f t="shared" si="120"/>
        <v>60000</v>
      </c>
    </row>
    <row r="1511" spans="1:32" x14ac:dyDescent="0.2">
      <c r="A1511" s="1">
        <v>2479</v>
      </c>
      <c r="B1511" s="4" t="s">
        <v>38</v>
      </c>
      <c r="C1511" s="4">
        <v>46008</v>
      </c>
      <c r="D1511" s="5" t="s">
        <v>573</v>
      </c>
      <c r="E1511" s="5" t="s">
        <v>1790</v>
      </c>
      <c r="F1511" s="5" t="s">
        <v>1791</v>
      </c>
      <c r="G1511" s="5" t="s">
        <v>1792</v>
      </c>
      <c r="H1511" s="5">
        <f t="shared" si="121"/>
        <v>29</v>
      </c>
      <c r="I1511" s="5"/>
      <c r="J1511" s="5" t="s">
        <v>1780</v>
      </c>
      <c r="K1511" s="5" t="s">
        <v>1780</v>
      </c>
      <c r="L1511" s="5" t="s">
        <v>1755</v>
      </c>
      <c r="M1511" s="5" t="s">
        <v>1780</v>
      </c>
      <c r="N1511" s="5" t="s">
        <v>24</v>
      </c>
      <c r="O1511" s="6">
        <v>1</v>
      </c>
      <c r="P1511" s="6">
        <v>42000</v>
      </c>
      <c r="Q1511" s="6">
        <f t="shared" si="117"/>
        <v>42000</v>
      </c>
      <c r="R1511" s="6">
        <v>32500</v>
      </c>
      <c r="S1511" s="6">
        <f t="shared" si="118"/>
        <v>32500</v>
      </c>
      <c r="T1511" s="5" t="s">
        <v>34</v>
      </c>
      <c r="X1511" s="5" t="s">
        <v>1792</v>
      </c>
      <c r="Y1511" s="5" t="s">
        <v>1755</v>
      </c>
      <c r="Z1511" s="5" t="s">
        <v>1780</v>
      </c>
      <c r="AA1511" s="5" t="s">
        <v>24</v>
      </c>
      <c r="AB1511" s="6">
        <v>1</v>
      </c>
      <c r="AC1511" s="6">
        <v>42000</v>
      </c>
      <c r="AD1511" s="6">
        <f t="shared" si="119"/>
        <v>42000</v>
      </c>
      <c r="AE1511" s="6">
        <v>32500</v>
      </c>
      <c r="AF1511" s="6">
        <f t="shared" si="120"/>
        <v>32500</v>
      </c>
    </row>
    <row r="1512" spans="1:32" x14ac:dyDescent="0.2">
      <c r="A1512" s="1">
        <v>2203</v>
      </c>
      <c r="B1512" s="4" t="s">
        <v>90</v>
      </c>
      <c r="C1512" s="4">
        <v>46006</v>
      </c>
      <c r="D1512" s="5" t="s">
        <v>364</v>
      </c>
      <c r="E1512" s="5" t="s">
        <v>1793</v>
      </c>
      <c r="F1512" s="5" t="s">
        <v>1794</v>
      </c>
      <c r="G1512" s="5" t="s">
        <v>1794</v>
      </c>
      <c r="H1512" s="5">
        <f t="shared" si="121"/>
        <v>30</v>
      </c>
      <c r="I1512" s="5"/>
      <c r="J1512" s="5" t="s">
        <v>1780</v>
      </c>
      <c r="K1512" s="5" t="s">
        <v>1780</v>
      </c>
      <c r="L1512" s="5" t="s">
        <v>1755</v>
      </c>
      <c r="M1512" s="5" t="s">
        <v>1780</v>
      </c>
      <c r="N1512" s="5" t="s">
        <v>24</v>
      </c>
      <c r="O1512" s="6">
        <v>1</v>
      </c>
      <c r="P1512" s="6">
        <v>40000</v>
      </c>
      <c r="Q1512" s="6">
        <f t="shared" si="117"/>
        <v>40000</v>
      </c>
      <c r="R1512" s="6">
        <v>30000</v>
      </c>
      <c r="S1512" s="6">
        <f t="shared" si="118"/>
        <v>30000</v>
      </c>
      <c r="T1512" s="5" t="s">
        <v>34</v>
      </c>
      <c r="X1512" s="5" t="s">
        <v>1794</v>
      </c>
      <c r="Y1512" s="5" t="s">
        <v>1755</v>
      </c>
      <c r="Z1512" s="5" t="s">
        <v>1780</v>
      </c>
      <c r="AA1512" s="5" t="s">
        <v>24</v>
      </c>
      <c r="AB1512" s="6">
        <v>1</v>
      </c>
      <c r="AC1512" s="6">
        <v>40000</v>
      </c>
      <c r="AD1512" s="6">
        <f t="shared" si="119"/>
        <v>40000</v>
      </c>
      <c r="AE1512" s="6">
        <v>30000</v>
      </c>
      <c r="AF1512" s="6">
        <f t="shared" si="120"/>
        <v>30000</v>
      </c>
    </row>
    <row r="1513" spans="1:32" x14ac:dyDescent="0.2">
      <c r="A1513" s="1">
        <v>2628</v>
      </c>
      <c r="B1513" s="4" t="s">
        <v>452</v>
      </c>
      <c r="C1513" s="4">
        <v>46009</v>
      </c>
      <c r="D1513" s="5" t="s">
        <v>1795</v>
      </c>
      <c r="E1513" s="5" t="s">
        <v>1793</v>
      </c>
      <c r="F1513" s="5" t="s">
        <v>1794</v>
      </c>
      <c r="G1513" s="5" t="s">
        <v>1794</v>
      </c>
      <c r="H1513" s="5">
        <f t="shared" si="121"/>
        <v>30</v>
      </c>
      <c r="I1513" s="5"/>
      <c r="J1513" s="5" t="s">
        <v>1780</v>
      </c>
      <c r="K1513" s="5" t="s">
        <v>1780</v>
      </c>
      <c r="L1513" s="5" t="s">
        <v>1755</v>
      </c>
      <c r="M1513" s="5" t="s">
        <v>1780</v>
      </c>
      <c r="N1513" s="5" t="s">
        <v>24</v>
      </c>
      <c r="O1513" s="6">
        <v>1</v>
      </c>
      <c r="P1513" s="6">
        <v>40000</v>
      </c>
      <c r="Q1513" s="6">
        <f t="shared" si="117"/>
        <v>40000</v>
      </c>
      <c r="R1513" s="6"/>
      <c r="S1513" s="6">
        <f t="shared" si="118"/>
        <v>0</v>
      </c>
      <c r="T1513" s="5" t="s">
        <v>34</v>
      </c>
      <c r="X1513" s="5" t="s">
        <v>1794</v>
      </c>
      <c r="Y1513" s="5" t="s">
        <v>1755</v>
      </c>
      <c r="Z1513" s="5" t="s">
        <v>1780</v>
      </c>
      <c r="AA1513" s="5" t="s">
        <v>24</v>
      </c>
      <c r="AB1513" s="6">
        <v>1</v>
      </c>
      <c r="AC1513" s="6">
        <v>40000</v>
      </c>
      <c r="AD1513" s="6">
        <f t="shared" si="119"/>
        <v>40000</v>
      </c>
      <c r="AE1513" s="6"/>
      <c r="AF1513" s="6">
        <f t="shared" si="120"/>
        <v>0</v>
      </c>
    </row>
    <row r="1514" spans="1:32" x14ac:dyDescent="0.2">
      <c r="A1514" s="1">
        <v>2210</v>
      </c>
      <c r="B1514" s="4" t="s">
        <v>90</v>
      </c>
      <c r="C1514" s="4">
        <v>46006</v>
      </c>
      <c r="D1514" s="5" t="s">
        <v>364</v>
      </c>
      <c r="E1514" s="5" t="s">
        <v>1796</v>
      </c>
      <c r="F1514" s="5" t="s">
        <v>1797</v>
      </c>
      <c r="G1514" s="5" t="s">
        <v>1798</v>
      </c>
      <c r="H1514" s="5">
        <f t="shared" si="121"/>
        <v>30</v>
      </c>
      <c r="I1514" s="5"/>
      <c r="J1514" s="5" t="s">
        <v>1780</v>
      </c>
      <c r="K1514" s="5" t="s">
        <v>1780</v>
      </c>
      <c r="L1514" s="5" t="s">
        <v>1755</v>
      </c>
      <c r="M1514" s="5" t="s">
        <v>1780</v>
      </c>
      <c r="N1514" s="5" t="s">
        <v>24</v>
      </c>
      <c r="O1514" s="6">
        <v>1</v>
      </c>
      <c r="P1514" s="6">
        <v>50000</v>
      </c>
      <c r="Q1514" s="6">
        <f t="shared" si="117"/>
        <v>50000</v>
      </c>
      <c r="R1514" s="6">
        <v>30000</v>
      </c>
      <c r="S1514" s="6">
        <f t="shared" si="118"/>
        <v>30000</v>
      </c>
      <c r="T1514" s="5" t="s">
        <v>34</v>
      </c>
      <c r="X1514" s="5" t="s">
        <v>1798</v>
      </c>
      <c r="Y1514" s="5" t="s">
        <v>1755</v>
      </c>
      <c r="Z1514" s="5" t="s">
        <v>1780</v>
      </c>
      <c r="AA1514" s="5" t="s">
        <v>24</v>
      </c>
      <c r="AB1514" s="6">
        <v>1</v>
      </c>
      <c r="AC1514" s="6">
        <v>50000</v>
      </c>
      <c r="AD1514" s="6">
        <f t="shared" si="119"/>
        <v>50000</v>
      </c>
      <c r="AE1514" s="6">
        <v>30000</v>
      </c>
      <c r="AF1514" s="6">
        <f t="shared" si="120"/>
        <v>30000</v>
      </c>
    </row>
    <row r="1515" spans="1:32" x14ac:dyDescent="0.2">
      <c r="A1515" s="1">
        <v>2608</v>
      </c>
      <c r="B1515" s="4" t="s">
        <v>46</v>
      </c>
      <c r="C1515" s="4">
        <v>46009</v>
      </c>
      <c r="D1515" s="5" t="s">
        <v>1199</v>
      </c>
      <c r="E1515" s="5" t="s">
        <v>1796</v>
      </c>
      <c r="F1515" s="5" t="s">
        <v>1797</v>
      </c>
      <c r="G1515" s="5" t="s">
        <v>1798</v>
      </c>
      <c r="H1515" s="5">
        <f t="shared" si="121"/>
        <v>30</v>
      </c>
      <c r="I1515" s="5"/>
      <c r="J1515" s="5" t="s">
        <v>1780</v>
      </c>
      <c r="K1515" s="5" t="s">
        <v>1780</v>
      </c>
      <c r="L1515" s="5" t="s">
        <v>1755</v>
      </c>
      <c r="M1515" s="5" t="s">
        <v>1780</v>
      </c>
      <c r="N1515" s="5" t="s">
        <v>24</v>
      </c>
      <c r="O1515" s="6">
        <v>1</v>
      </c>
      <c r="P1515" s="6">
        <v>50000</v>
      </c>
      <c r="Q1515" s="6">
        <f t="shared" si="117"/>
        <v>50000</v>
      </c>
      <c r="R1515" s="6">
        <v>30000</v>
      </c>
      <c r="S1515" s="6">
        <f t="shared" si="118"/>
        <v>30000</v>
      </c>
      <c r="T1515" s="5" t="s">
        <v>34</v>
      </c>
      <c r="X1515" s="5" t="s">
        <v>1798</v>
      </c>
      <c r="Y1515" s="5" t="s">
        <v>1755</v>
      </c>
      <c r="Z1515" s="5" t="s">
        <v>1780</v>
      </c>
      <c r="AA1515" s="5" t="s">
        <v>24</v>
      </c>
      <c r="AB1515" s="6">
        <v>1</v>
      </c>
      <c r="AC1515" s="6">
        <v>50000</v>
      </c>
      <c r="AD1515" s="6">
        <f t="shared" si="119"/>
        <v>50000</v>
      </c>
      <c r="AE1515" s="6">
        <v>30000</v>
      </c>
      <c r="AF1515" s="6">
        <f t="shared" si="120"/>
        <v>30000</v>
      </c>
    </row>
    <row r="1516" spans="1:32" x14ac:dyDescent="0.2">
      <c r="A1516" s="1">
        <v>2681</v>
      </c>
      <c r="B1516" s="4" t="s">
        <v>192</v>
      </c>
      <c r="C1516" s="4">
        <v>46009</v>
      </c>
      <c r="D1516" s="5" t="s">
        <v>762</v>
      </c>
      <c r="E1516" s="5" t="s">
        <v>1799</v>
      </c>
      <c r="F1516" s="5" t="s">
        <v>1800</v>
      </c>
      <c r="G1516" s="5" t="s">
        <v>1801</v>
      </c>
      <c r="H1516" s="5">
        <f t="shared" si="121"/>
        <v>22</v>
      </c>
      <c r="I1516" s="5"/>
      <c r="J1516" s="5" t="s">
        <v>1801</v>
      </c>
      <c r="K1516" s="5" t="s">
        <v>1801</v>
      </c>
      <c r="L1516" s="5" t="s">
        <v>1802</v>
      </c>
      <c r="M1516" s="5" t="s">
        <v>1801</v>
      </c>
      <c r="N1516" s="5" t="s">
        <v>24</v>
      </c>
      <c r="O1516" s="6">
        <v>8</v>
      </c>
      <c r="P1516" s="6">
        <v>3000</v>
      </c>
      <c r="Q1516" s="6">
        <f t="shared" si="117"/>
        <v>24000</v>
      </c>
      <c r="R1516" s="6">
        <v>2500</v>
      </c>
      <c r="S1516" s="6">
        <f t="shared" si="118"/>
        <v>20000</v>
      </c>
      <c r="T1516" s="5" t="s">
        <v>34</v>
      </c>
      <c r="X1516" s="5" t="s">
        <v>1801</v>
      </c>
      <c r="Y1516" s="5" t="s">
        <v>1802</v>
      </c>
      <c r="Z1516" s="5" t="s">
        <v>1801</v>
      </c>
      <c r="AA1516" s="5" t="s">
        <v>24</v>
      </c>
      <c r="AB1516" s="6">
        <v>8</v>
      </c>
      <c r="AC1516" s="6">
        <v>3000</v>
      </c>
      <c r="AD1516" s="6">
        <f t="shared" si="119"/>
        <v>24000</v>
      </c>
      <c r="AE1516" s="6">
        <v>2500</v>
      </c>
      <c r="AF1516" s="6">
        <f t="shared" si="120"/>
        <v>20000</v>
      </c>
    </row>
    <row r="1517" spans="1:32" x14ac:dyDescent="0.2">
      <c r="A1517" s="1">
        <v>1855</v>
      </c>
      <c r="B1517" s="4" t="s">
        <v>57</v>
      </c>
      <c r="C1517" s="4">
        <v>46010</v>
      </c>
      <c r="D1517" s="5" t="s">
        <v>149</v>
      </c>
      <c r="E1517" s="5"/>
      <c r="F1517" s="5" t="s">
        <v>1803</v>
      </c>
      <c r="G1517" s="5" t="s">
        <v>1803</v>
      </c>
      <c r="H1517" s="5">
        <f t="shared" si="121"/>
        <v>17</v>
      </c>
      <c r="I1517" s="5"/>
      <c r="J1517" s="5" t="s">
        <v>1804</v>
      </c>
      <c r="K1517" s="5" t="s">
        <v>1804</v>
      </c>
      <c r="L1517" s="5" t="s">
        <v>1805</v>
      </c>
      <c r="M1517" s="5" t="s">
        <v>1804</v>
      </c>
      <c r="N1517" s="5" t="s">
        <v>24</v>
      </c>
      <c r="O1517" s="6">
        <v>6</v>
      </c>
      <c r="P1517" s="7">
        <v>2000</v>
      </c>
      <c r="Q1517" s="6">
        <f t="shared" si="117"/>
        <v>12000</v>
      </c>
      <c r="R1517" s="7">
        <v>1800</v>
      </c>
      <c r="S1517" s="6">
        <f t="shared" si="118"/>
        <v>10800</v>
      </c>
      <c r="T1517" s="5" t="s">
        <v>25</v>
      </c>
      <c r="X1517" s="5" t="s">
        <v>1803</v>
      </c>
      <c r="Y1517" s="5" t="s">
        <v>1805</v>
      </c>
      <c r="Z1517" s="5" t="s">
        <v>1804</v>
      </c>
      <c r="AA1517" s="5" t="s">
        <v>24</v>
      </c>
      <c r="AB1517" s="6">
        <v>6</v>
      </c>
      <c r="AC1517" s="7">
        <v>2000</v>
      </c>
      <c r="AD1517" s="6">
        <f t="shared" si="119"/>
        <v>12000</v>
      </c>
      <c r="AE1517" s="7">
        <v>1800</v>
      </c>
      <c r="AF1517" s="6">
        <f t="shared" si="120"/>
        <v>10800</v>
      </c>
    </row>
    <row r="1518" spans="1:32" x14ac:dyDescent="0.2">
      <c r="A1518" s="1">
        <v>1753</v>
      </c>
      <c r="B1518" s="4" t="s">
        <v>52</v>
      </c>
      <c r="C1518" s="4">
        <v>46000</v>
      </c>
      <c r="D1518" s="5" t="s">
        <v>267</v>
      </c>
      <c r="E1518" s="5"/>
      <c r="F1518" s="5" t="s">
        <v>1806</v>
      </c>
      <c r="G1518" s="5" t="s">
        <v>1806</v>
      </c>
      <c r="H1518" s="5">
        <f t="shared" si="121"/>
        <v>12</v>
      </c>
      <c r="I1518" s="5"/>
      <c r="J1518" s="5" t="s">
        <v>1804</v>
      </c>
      <c r="K1518" s="5" t="s">
        <v>1804</v>
      </c>
      <c r="L1518" s="5" t="s">
        <v>1805</v>
      </c>
      <c r="M1518" s="5" t="s">
        <v>1804</v>
      </c>
      <c r="N1518" s="5" t="s">
        <v>24</v>
      </c>
      <c r="O1518" s="6">
        <v>3</v>
      </c>
      <c r="P1518" s="6">
        <v>2000</v>
      </c>
      <c r="Q1518" s="6">
        <f t="shared" si="117"/>
        <v>6000</v>
      </c>
      <c r="R1518" s="6"/>
      <c r="S1518" s="6">
        <f t="shared" si="118"/>
        <v>0</v>
      </c>
      <c r="T1518" s="5" t="s">
        <v>25</v>
      </c>
      <c r="X1518" s="5" t="s">
        <v>1806</v>
      </c>
      <c r="Y1518" s="5" t="s">
        <v>1805</v>
      </c>
      <c r="Z1518" s="5" t="s">
        <v>1804</v>
      </c>
      <c r="AA1518" s="5" t="s">
        <v>24</v>
      </c>
      <c r="AB1518" s="6">
        <v>3</v>
      </c>
      <c r="AC1518" s="6">
        <v>2000</v>
      </c>
      <c r="AD1518" s="6">
        <f t="shared" si="119"/>
        <v>6000</v>
      </c>
      <c r="AE1518" s="6"/>
      <c r="AF1518" s="6">
        <f t="shared" si="120"/>
        <v>0</v>
      </c>
    </row>
    <row r="1519" spans="1:32" x14ac:dyDescent="0.2">
      <c r="A1519" s="1">
        <v>1807</v>
      </c>
      <c r="B1519" s="4" t="s">
        <v>175</v>
      </c>
      <c r="C1519" s="4">
        <v>46000</v>
      </c>
      <c r="D1519" s="5" t="s">
        <v>1807</v>
      </c>
      <c r="E1519" s="5"/>
      <c r="F1519" s="5" t="s">
        <v>1808</v>
      </c>
      <c r="G1519" s="5" t="s">
        <v>1808</v>
      </c>
      <c r="H1519" s="5">
        <f t="shared" si="121"/>
        <v>26</v>
      </c>
      <c r="I1519" s="5"/>
      <c r="J1519" s="5" t="s">
        <v>1809</v>
      </c>
      <c r="K1519" s="5" t="s">
        <v>1809</v>
      </c>
      <c r="L1519" s="5" t="s">
        <v>1810</v>
      </c>
      <c r="M1519" s="5" t="s">
        <v>1809</v>
      </c>
      <c r="N1519" s="5" t="s">
        <v>24</v>
      </c>
      <c r="O1519" s="6">
        <v>1</v>
      </c>
      <c r="P1519" s="6">
        <v>5500</v>
      </c>
      <c r="Q1519" s="6">
        <f t="shared" si="117"/>
        <v>5500</v>
      </c>
      <c r="R1519" s="6"/>
      <c r="S1519" s="6">
        <f t="shared" si="118"/>
        <v>0</v>
      </c>
      <c r="T1519" s="5" t="s">
        <v>25</v>
      </c>
      <c r="X1519" s="5" t="s">
        <v>1808</v>
      </c>
      <c r="Y1519" s="5" t="s">
        <v>1810</v>
      </c>
      <c r="Z1519" s="5" t="s">
        <v>1809</v>
      </c>
      <c r="AA1519" s="5" t="s">
        <v>24</v>
      </c>
      <c r="AB1519" s="6">
        <v>1</v>
      </c>
      <c r="AC1519" s="6">
        <v>5500</v>
      </c>
      <c r="AD1519" s="6">
        <f t="shared" si="119"/>
        <v>5500</v>
      </c>
      <c r="AE1519" s="6"/>
      <c r="AF1519" s="6">
        <f t="shared" si="120"/>
        <v>0</v>
      </c>
    </row>
    <row r="1520" spans="1:32" x14ac:dyDescent="0.2">
      <c r="A1520" s="1">
        <v>1806</v>
      </c>
      <c r="B1520" s="4" t="s">
        <v>175</v>
      </c>
      <c r="C1520" s="4">
        <v>46000</v>
      </c>
      <c r="D1520" s="5" t="s">
        <v>1807</v>
      </c>
      <c r="E1520" s="5"/>
      <c r="F1520" s="5" t="s">
        <v>1811</v>
      </c>
      <c r="G1520" s="5" t="s">
        <v>1811</v>
      </c>
      <c r="H1520" s="5">
        <f t="shared" si="121"/>
        <v>25</v>
      </c>
      <c r="I1520" s="5"/>
      <c r="J1520" s="5" t="s">
        <v>1809</v>
      </c>
      <c r="K1520" s="5" t="s">
        <v>1809</v>
      </c>
      <c r="L1520" s="5" t="s">
        <v>1810</v>
      </c>
      <c r="M1520" s="5" t="s">
        <v>1809</v>
      </c>
      <c r="N1520" s="5" t="s">
        <v>24</v>
      </c>
      <c r="O1520" s="6">
        <v>11</v>
      </c>
      <c r="P1520" s="6">
        <v>5500</v>
      </c>
      <c r="Q1520" s="6">
        <f t="shared" si="117"/>
        <v>60500</v>
      </c>
      <c r="R1520" s="6"/>
      <c r="S1520" s="6">
        <f t="shared" si="118"/>
        <v>0</v>
      </c>
      <c r="T1520" s="5" t="s">
        <v>25</v>
      </c>
      <c r="X1520" s="5" t="s">
        <v>1811</v>
      </c>
      <c r="Y1520" s="5" t="s">
        <v>1810</v>
      </c>
      <c r="Z1520" s="5" t="s">
        <v>1809</v>
      </c>
      <c r="AA1520" s="5" t="s">
        <v>24</v>
      </c>
      <c r="AB1520" s="6">
        <v>11</v>
      </c>
      <c r="AC1520" s="6">
        <v>5500</v>
      </c>
      <c r="AD1520" s="6">
        <f t="shared" si="119"/>
        <v>60500</v>
      </c>
      <c r="AE1520" s="6"/>
      <c r="AF1520" s="6">
        <f t="shared" si="120"/>
        <v>0</v>
      </c>
    </row>
    <row r="1521" spans="1:32" x14ac:dyDescent="0.2">
      <c r="A1521" s="1">
        <v>1850</v>
      </c>
      <c r="B1521" s="4" t="s">
        <v>57</v>
      </c>
      <c r="C1521" s="4">
        <v>46010</v>
      </c>
      <c r="D1521" s="5" t="s">
        <v>564</v>
      </c>
      <c r="E1521" s="5"/>
      <c r="F1521" s="5" t="s">
        <v>1812</v>
      </c>
      <c r="G1521" s="5" t="s">
        <v>1812</v>
      </c>
      <c r="H1521" s="5">
        <f t="shared" si="121"/>
        <v>19</v>
      </c>
      <c r="I1521" s="5"/>
      <c r="J1521" s="5" t="s">
        <v>1809</v>
      </c>
      <c r="K1521" s="5" t="s">
        <v>1809</v>
      </c>
      <c r="L1521" s="5" t="s">
        <v>1810</v>
      </c>
      <c r="M1521" s="5" t="s">
        <v>1809</v>
      </c>
      <c r="N1521" s="5" t="s">
        <v>24</v>
      </c>
      <c r="O1521" s="6">
        <v>7</v>
      </c>
      <c r="P1521" s="7">
        <v>5500</v>
      </c>
      <c r="Q1521" s="6">
        <f t="shared" si="117"/>
        <v>38500</v>
      </c>
      <c r="R1521" s="7">
        <v>3750</v>
      </c>
      <c r="S1521" s="6">
        <f t="shared" si="118"/>
        <v>26250</v>
      </c>
      <c r="T1521" s="5" t="s">
        <v>25</v>
      </c>
      <c r="X1521" s="5" t="s">
        <v>1812</v>
      </c>
      <c r="Y1521" s="5" t="s">
        <v>1810</v>
      </c>
      <c r="Z1521" s="5" t="s">
        <v>1809</v>
      </c>
      <c r="AA1521" s="5" t="s">
        <v>24</v>
      </c>
      <c r="AB1521" s="6">
        <v>7</v>
      </c>
      <c r="AC1521" s="7">
        <v>5500</v>
      </c>
      <c r="AD1521" s="6">
        <f t="shared" si="119"/>
        <v>38500</v>
      </c>
      <c r="AE1521" s="7">
        <v>3750</v>
      </c>
      <c r="AF1521" s="6">
        <f t="shared" si="120"/>
        <v>26250</v>
      </c>
    </row>
    <row r="1522" spans="1:32" x14ac:dyDescent="0.2">
      <c r="A1522" s="1">
        <v>1876</v>
      </c>
      <c r="B1522" s="4" t="s">
        <v>57</v>
      </c>
      <c r="C1522" s="4">
        <v>46010</v>
      </c>
      <c r="D1522" s="5" t="s">
        <v>183</v>
      </c>
      <c r="E1522" s="5"/>
      <c r="F1522" s="5" t="s">
        <v>1812</v>
      </c>
      <c r="G1522" s="5" t="s">
        <v>1812</v>
      </c>
      <c r="H1522" s="5">
        <f t="shared" si="121"/>
        <v>19</v>
      </c>
      <c r="I1522" s="5"/>
      <c r="J1522" s="5" t="s">
        <v>1809</v>
      </c>
      <c r="K1522" s="5" t="s">
        <v>1809</v>
      </c>
      <c r="L1522" s="5" t="s">
        <v>1810</v>
      </c>
      <c r="M1522" s="5" t="s">
        <v>1809</v>
      </c>
      <c r="N1522" s="5" t="s">
        <v>24</v>
      </c>
      <c r="O1522" s="6">
        <v>17</v>
      </c>
      <c r="P1522" s="7">
        <v>5500</v>
      </c>
      <c r="Q1522" s="6">
        <f t="shared" si="117"/>
        <v>93500</v>
      </c>
      <c r="R1522" s="7">
        <v>3750</v>
      </c>
      <c r="S1522" s="6">
        <f t="shared" si="118"/>
        <v>63750</v>
      </c>
      <c r="T1522" s="5" t="s">
        <v>25</v>
      </c>
      <c r="X1522" s="5" t="s">
        <v>1812</v>
      </c>
      <c r="Y1522" s="5" t="s">
        <v>1810</v>
      </c>
      <c r="Z1522" s="5" t="s">
        <v>1809</v>
      </c>
      <c r="AA1522" s="5" t="s">
        <v>24</v>
      </c>
      <c r="AB1522" s="6">
        <v>17</v>
      </c>
      <c r="AC1522" s="7">
        <v>5500</v>
      </c>
      <c r="AD1522" s="6">
        <f t="shared" si="119"/>
        <v>93500</v>
      </c>
      <c r="AE1522" s="7">
        <v>3750</v>
      </c>
      <c r="AF1522" s="6">
        <f t="shared" si="120"/>
        <v>63750</v>
      </c>
    </row>
    <row r="1523" spans="1:32" x14ac:dyDescent="0.2">
      <c r="A1523" s="1">
        <v>1898</v>
      </c>
      <c r="B1523" s="4" t="s">
        <v>57</v>
      </c>
      <c r="C1523" s="4">
        <v>46010</v>
      </c>
      <c r="D1523" s="5" t="s">
        <v>161</v>
      </c>
      <c r="E1523" s="5"/>
      <c r="F1523" s="5" t="s">
        <v>1812</v>
      </c>
      <c r="G1523" s="5" t="s">
        <v>1812</v>
      </c>
      <c r="H1523" s="5">
        <f t="shared" si="121"/>
        <v>19</v>
      </c>
      <c r="I1523" s="5"/>
      <c r="J1523" s="5" t="s">
        <v>1809</v>
      </c>
      <c r="K1523" s="5" t="s">
        <v>1809</v>
      </c>
      <c r="L1523" s="5" t="s">
        <v>1810</v>
      </c>
      <c r="M1523" s="5" t="s">
        <v>1809</v>
      </c>
      <c r="N1523" s="5" t="s">
        <v>24</v>
      </c>
      <c r="O1523" s="6">
        <v>20</v>
      </c>
      <c r="P1523" s="7">
        <v>6000</v>
      </c>
      <c r="Q1523" s="6">
        <f t="shared" si="117"/>
        <v>120000</v>
      </c>
      <c r="R1523" s="7">
        <v>3750</v>
      </c>
      <c r="S1523" s="6">
        <f t="shared" si="118"/>
        <v>75000</v>
      </c>
      <c r="T1523" s="5" t="s">
        <v>25</v>
      </c>
      <c r="X1523" s="5" t="s">
        <v>1812</v>
      </c>
      <c r="Y1523" s="5" t="s">
        <v>1810</v>
      </c>
      <c r="Z1523" s="5" t="s">
        <v>1809</v>
      </c>
      <c r="AA1523" s="5" t="s">
        <v>24</v>
      </c>
      <c r="AB1523" s="6">
        <v>20</v>
      </c>
      <c r="AC1523" s="7">
        <v>6000</v>
      </c>
      <c r="AD1523" s="6">
        <f t="shared" si="119"/>
        <v>120000</v>
      </c>
      <c r="AE1523" s="7">
        <v>3750</v>
      </c>
      <c r="AF1523" s="6">
        <f t="shared" si="120"/>
        <v>75000</v>
      </c>
    </row>
    <row r="1524" spans="1:32" x14ac:dyDescent="0.2">
      <c r="A1524" s="1">
        <v>1566</v>
      </c>
      <c r="B1524" s="5" t="s">
        <v>1475</v>
      </c>
      <c r="C1524" s="4">
        <v>46008</v>
      </c>
      <c r="D1524" s="5" t="s">
        <v>1475</v>
      </c>
      <c r="E1524" s="5"/>
      <c r="F1524" s="5" t="s">
        <v>1813</v>
      </c>
      <c r="G1524" s="5" t="s">
        <v>1813</v>
      </c>
      <c r="H1524" s="5">
        <f t="shared" si="121"/>
        <v>19</v>
      </c>
      <c r="I1524" s="5"/>
      <c r="J1524" s="5" t="s">
        <v>1809</v>
      </c>
      <c r="K1524" s="5" t="s">
        <v>1809</v>
      </c>
      <c r="L1524" s="5" t="s">
        <v>1810</v>
      </c>
      <c r="M1524" s="5" t="s">
        <v>1809</v>
      </c>
      <c r="N1524" s="5" t="s">
        <v>24</v>
      </c>
      <c r="O1524" s="6">
        <v>1</v>
      </c>
      <c r="P1524" s="6">
        <v>5500</v>
      </c>
      <c r="Q1524" s="6">
        <f t="shared" si="117"/>
        <v>5500</v>
      </c>
      <c r="R1524" s="6"/>
      <c r="S1524" s="6">
        <f t="shared" si="118"/>
        <v>0</v>
      </c>
      <c r="T1524" s="5" t="s">
        <v>25</v>
      </c>
      <c r="X1524" s="5" t="s">
        <v>1813</v>
      </c>
      <c r="Y1524" s="5" t="s">
        <v>1810</v>
      </c>
      <c r="Z1524" s="5" t="s">
        <v>1809</v>
      </c>
      <c r="AA1524" s="5" t="s">
        <v>24</v>
      </c>
      <c r="AB1524" s="6">
        <v>1</v>
      </c>
      <c r="AC1524" s="6">
        <v>5500</v>
      </c>
      <c r="AD1524" s="6">
        <f t="shared" si="119"/>
        <v>5500</v>
      </c>
      <c r="AE1524" s="6"/>
      <c r="AF1524" s="6">
        <f t="shared" si="120"/>
        <v>0</v>
      </c>
    </row>
    <row r="1525" spans="1:32" x14ac:dyDescent="0.2">
      <c r="A1525" s="1">
        <v>1837</v>
      </c>
      <c r="B1525" s="4" t="s">
        <v>57</v>
      </c>
      <c r="C1525" s="4">
        <v>46010</v>
      </c>
      <c r="D1525" s="5" t="s">
        <v>395</v>
      </c>
      <c r="E1525" s="5"/>
      <c r="F1525" s="5" t="s">
        <v>1814</v>
      </c>
      <c r="G1525" s="5" t="s">
        <v>1814</v>
      </c>
      <c r="H1525" s="5">
        <f t="shared" si="121"/>
        <v>18</v>
      </c>
      <c r="I1525" s="5"/>
      <c r="J1525" s="5" t="s">
        <v>1809</v>
      </c>
      <c r="K1525" s="5" t="s">
        <v>1809</v>
      </c>
      <c r="L1525" s="5" t="s">
        <v>1810</v>
      </c>
      <c r="M1525" s="5" t="s">
        <v>1809</v>
      </c>
      <c r="N1525" s="5" t="s">
        <v>24</v>
      </c>
      <c r="O1525" s="6">
        <v>9</v>
      </c>
      <c r="P1525" s="7">
        <v>5500</v>
      </c>
      <c r="Q1525" s="6">
        <f t="shared" si="117"/>
        <v>49500</v>
      </c>
      <c r="R1525" s="7">
        <v>4875</v>
      </c>
      <c r="S1525" s="6">
        <f t="shared" si="118"/>
        <v>43875</v>
      </c>
      <c r="T1525" s="5" t="s">
        <v>25</v>
      </c>
      <c r="X1525" s="5" t="s">
        <v>1814</v>
      </c>
      <c r="Y1525" s="5" t="s">
        <v>1810</v>
      </c>
      <c r="Z1525" s="5" t="s">
        <v>1809</v>
      </c>
      <c r="AA1525" s="5" t="s">
        <v>24</v>
      </c>
      <c r="AB1525" s="6">
        <v>9</v>
      </c>
      <c r="AC1525" s="7">
        <v>5500</v>
      </c>
      <c r="AD1525" s="6">
        <f t="shared" si="119"/>
        <v>49500</v>
      </c>
      <c r="AE1525" s="7">
        <v>4875</v>
      </c>
      <c r="AF1525" s="6">
        <f t="shared" si="120"/>
        <v>43875</v>
      </c>
    </row>
    <row r="1526" spans="1:32" x14ac:dyDescent="0.2">
      <c r="A1526" s="1">
        <v>1851</v>
      </c>
      <c r="B1526" s="4" t="s">
        <v>57</v>
      </c>
      <c r="C1526" s="4">
        <v>46010</v>
      </c>
      <c r="D1526" s="5" t="s">
        <v>564</v>
      </c>
      <c r="E1526" s="5"/>
      <c r="F1526" s="5" t="s">
        <v>1815</v>
      </c>
      <c r="G1526" s="5" t="s">
        <v>1815</v>
      </c>
      <c r="H1526" s="5">
        <f t="shared" si="121"/>
        <v>17</v>
      </c>
      <c r="I1526" s="5"/>
      <c r="J1526" s="5" t="s">
        <v>1809</v>
      </c>
      <c r="K1526" s="5" t="s">
        <v>1809</v>
      </c>
      <c r="L1526" s="5" t="s">
        <v>1810</v>
      </c>
      <c r="M1526" s="5" t="s">
        <v>1809</v>
      </c>
      <c r="N1526" s="5" t="s">
        <v>24</v>
      </c>
      <c r="O1526" s="6">
        <v>4</v>
      </c>
      <c r="P1526" s="7">
        <v>5500</v>
      </c>
      <c r="Q1526" s="6">
        <f t="shared" si="117"/>
        <v>22000</v>
      </c>
      <c r="R1526" s="7">
        <v>3875</v>
      </c>
      <c r="S1526" s="6">
        <f t="shared" si="118"/>
        <v>15500</v>
      </c>
      <c r="T1526" s="5" t="s">
        <v>25</v>
      </c>
      <c r="X1526" s="5" t="s">
        <v>1815</v>
      </c>
      <c r="Y1526" s="5" t="s">
        <v>1810</v>
      </c>
      <c r="Z1526" s="5" t="s">
        <v>1809</v>
      </c>
      <c r="AA1526" s="5" t="s">
        <v>24</v>
      </c>
      <c r="AB1526" s="6">
        <v>4</v>
      </c>
      <c r="AC1526" s="7">
        <v>5500</v>
      </c>
      <c r="AD1526" s="6">
        <f t="shared" si="119"/>
        <v>22000</v>
      </c>
      <c r="AE1526" s="7">
        <v>3875</v>
      </c>
      <c r="AF1526" s="6">
        <f t="shared" si="120"/>
        <v>15500</v>
      </c>
    </row>
    <row r="1527" spans="1:32" x14ac:dyDescent="0.2">
      <c r="A1527" s="1">
        <v>330</v>
      </c>
      <c r="B1527" s="4" t="s">
        <v>48</v>
      </c>
      <c r="C1527" s="4">
        <v>45998</v>
      </c>
      <c r="D1527" s="5" t="s">
        <v>564</v>
      </c>
      <c r="E1527" s="5"/>
      <c r="F1527" s="5" t="s">
        <v>1816</v>
      </c>
      <c r="G1527" s="5" t="s">
        <v>1816</v>
      </c>
      <c r="H1527" s="5">
        <f t="shared" si="121"/>
        <v>24</v>
      </c>
      <c r="I1527" s="5"/>
      <c r="J1527" s="5" t="s">
        <v>1817</v>
      </c>
      <c r="K1527" s="5" t="s">
        <v>1817</v>
      </c>
      <c r="L1527" s="5" t="s">
        <v>1818</v>
      </c>
      <c r="M1527" s="5" t="s">
        <v>1817</v>
      </c>
      <c r="N1527" s="5" t="s">
        <v>24</v>
      </c>
      <c r="O1527" s="6">
        <v>8</v>
      </c>
      <c r="P1527" s="6">
        <v>1000</v>
      </c>
      <c r="Q1527" s="6">
        <f t="shared" si="117"/>
        <v>8000</v>
      </c>
      <c r="R1527" s="6"/>
      <c r="S1527" s="6">
        <f t="shared" si="118"/>
        <v>0</v>
      </c>
      <c r="T1527" s="5" t="s">
        <v>25</v>
      </c>
      <c r="X1527" s="5" t="s">
        <v>1816</v>
      </c>
      <c r="Y1527" s="5" t="s">
        <v>1818</v>
      </c>
      <c r="Z1527" s="5" t="s">
        <v>1817</v>
      </c>
      <c r="AA1527" s="5" t="s">
        <v>24</v>
      </c>
      <c r="AB1527" s="6">
        <v>8</v>
      </c>
      <c r="AC1527" s="6">
        <v>1000</v>
      </c>
      <c r="AD1527" s="6">
        <f t="shared" si="119"/>
        <v>8000</v>
      </c>
      <c r="AE1527" s="6"/>
      <c r="AF1527" s="6">
        <f t="shared" si="120"/>
        <v>0</v>
      </c>
    </row>
    <row r="1528" spans="1:32" x14ac:dyDescent="0.2">
      <c r="A1528" s="1">
        <v>405</v>
      </c>
      <c r="B1528" s="4" t="s">
        <v>48</v>
      </c>
      <c r="C1528" s="4">
        <v>45998</v>
      </c>
      <c r="D1528" s="5" t="s">
        <v>49</v>
      </c>
      <c r="E1528" s="5"/>
      <c r="F1528" s="5" t="s">
        <v>1819</v>
      </c>
      <c r="G1528" s="5" t="s">
        <v>1819</v>
      </c>
      <c r="H1528" s="5">
        <f t="shared" si="121"/>
        <v>23</v>
      </c>
      <c r="I1528" s="5"/>
      <c r="J1528" s="5" t="s">
        <v>1817</v>
      </c>
      <c r="K1528" s="5" t="s">
        <v>1817</v>
      </c>
      <c r="L1528" s="5" t="s">
        <v>1818</v>
      </c>
      <c r="M1528" s="5" t="s">
        <v>1817</v>
      </c>
      <c r="N1528" s="5" t="s">
        <v>24</v>
      </c>
      <c r="O1528" s="6">
        <v>1</v>
      </c>
      <c r="P1528" s="6">
        <v>1000</v>
      </c>
      <c r="Q1528" s="6">
        <f t="shared" si="117"/>
        <v>1000</v>
      </c>
      <c r="R1528" s="6"/>
      <c r="S1528" s="6">
        <f t="shared" si="118"/>
        <v>0</v>
      </c>
      <c r="T1528" s="5" t="s">
        <v>25</v>
      </c>
      <c r="X1528" s="5" t="s">
        <v>1819</v>
      </c>
      <c r="Y1528" s="5" t="s">
        <v>1818</v>
      </c>
      <c r="Z1528" s="5" t="s">
        <v>1817</v>
      </c>
      <c r="AA1528" s="5" t="s">
        <v>24</v>
      </c>
      <c r="AB1528" s="6">
        <v>1</v>
      </c>
      <c r="AC1528" s="6">
        <v>1000</v>
      </c>
      <c r="AD1528" s="6">
        <f t="shared" si="119"/>
        <v>1000</v>
      </c>
      <c r="AE1528" s="6"/>
      <c r="AF1528" s="6">
        <f t="shared" si="120"/>
        <v>0</v>
      </c>
    </row>
    <row r="1529" spans="1:32" x14ac:dyDescent="0.2">
      <c r="A1529" s="1">
        <v>527</v>
      </c>
      <c r="B1529" s="4" t="s">
        <v>105</v>
      </c>
      <c r="C1529" s="4">
        <v>45999</v>
      </c>
      <c r="D1529" s="5" t="s">
        <v>110</v>
      </c>
      <c r="E1529" s="5"/>
      <c r="F1529" s="5" t="s">
        <v>1820</v>
      </c>
      <c r="G1529" s="5" t="s">
        <v>1820</v>
      </c>
      <c r="H1529" s="5">
        <f t="shared" si="121"/>
        <v>16</v>
      </c>
      <c r="I1529" s="5"/>
      <c r="J1529" s="5" t="s">
        <v>1817</v>
      </c>
      <c r="K1529" s="5" t="s">
        <v>1817</v>
      </c>
      <c r="L1529" s="5" t="s">
        <v>1818</v>
      </c>
      <c r="M1529" s="5" t="s">
        <v>1817</v>
      </c>
      <c r="N1529" s="5" t="s">
        <v>24</v>
      </c>
      <c r="O1529" s="6">
        <v>1</v>
      </c>
      <c r="P1529" s="6">
        <v>1000</v>
      </c>
      <c r="Q1529" s="6">
        <f t="shared" si="117"/>
        <v>1000</v>
      </c>
      <c r="R1529" s="6"/>
      <c r="S1529" s="6">
        <f t="shared" si="118"/>
        <v>0</v>
      </c>
      <c r="T1529" s="5" t="s">
        <v>25</v>
      </c>
      <c r="X1529" s="5" t="s">
        <v>1820</v>
      </c>
      <c r="Y1529" s="5" t="s">
        <v>1818</v>
      </c>
      <c r="Z1529" s="5" t="s">
        <v>1817</v>
      </c>
      <c r="AA1529" s="5" t="s">
        <v>24</v>
      </c>
      <c r="AB1529" s="6">
        <v>1</v>
      </c>
      <c r="AC1529" s="6">
        <v>1000</v>
      </c>
      <c r="AD1529" s="6">
        <f t="shared" si="119"/>
        <v>1000</v>
      </c>
      <c r="AE1529" s="6"/>
      <c r="AF1529" s="6">
        <f t="shared" si="120"/>
        <v>0</v>
      </c>
    </row>
    <row r="1530" spans="1:32" x14ac:dyDescent="0.2">
      <c r="A1530" s="1">
        <v>629</v>
      </c>
      <c r="B1530" s="4" t="s">
        <v>85</v>
      </c>
      <c r="C1530" s="4">
        <v>45999</v>
      </c>
      <c r="D1530" s="5" t="s">
        <v>146</v>
      </c>
      <c r="E1530" s="5"/>
      <c r="F1530" s="5" t="s">
        <v>1821</v>
      </c>
      <c r="G1530" s="5" t="s">
        <v>1821</v>
      </c>
      <c r="H1530" s="5">
        <f t="shared" si="121"/>
        <v>23</v>
      </c>
      <c r="I1530" s="5"/>
      <c r="J1530" s="5" t="s">
        <v>1817</v>
      </c>
      <c r="K1530" s="5" t="s">
        <v>1817</v>
      </c>
      <c r="L1530" s="5" t="s">
        <v>1818</v>
      </c>
      <c r="M1530" s="5" t="s">
        <v>1817</v>
      </c>
      <c r="N1530" s="5" t="s">
        <v>24</v>
      </c>
      <c r="O1530" s="6">
        <v>1</v>
      </c>
      <c r="P1530" s="6">
        <v>1000</v>
      </c>
      <c r="Q1530" s="6">
        <f t="shared" si="117"/>
        <v>1000</v>
      </c>
      <c r="R1530" s="6"/>
      <c r="S1530" s="6">
        <f t="shared" si="118"/>
        <v>0</v>
      </c>
      <c r="T1530" s="5" t="s">
        <v>25</v>
      </c>
      <c r="X1530" s="5" t="s">
        <v>1821</v>
      </c>
      <c r="Y1530" s="5" t="s">
        <v>1818</v>
      </c>
      <c r="Z1530" s="5" t="s">
        <v>1817</v>
      </c>
      <c r="AA1530" s="5" t="s">
        <v>24</v>
      </c>
      <c r="AB1530" s="6">
        <v>1</v>
      </c>
      <c r="AC1530" s="6">
        <v>1000</v>
      </c>
      <c r="AD1530" s="6">
        <f t="shared" si="119"/>
        <v>1000</v>
      </c>
      <c r="AE1530" s="6"/>
      <c r="AF1530" s="6">
        <f t="shared" si="120"/>
        <v>0</v>
      </c>
    </row>
    <row r="1531" spans="1:32" x14ac:dyDescent="0.2">
      <c r="A1531" s="1">
        <v>525</v>
      </c>
      <c r="B1531" s="4" t="s">
        <v>105</v>
      </c>
      <c r="C1531" s="4">
        <v>45999</v>
      </c>
      <c r="D1531" s="5" t="s">
        <v>110</v>
      </c>
      <c r="E1531" s="5"/>
      <c r="F1531" s="5" t="s">
        <v>1822</v>
      </c>
      <c r="G1531" s="5" t="s">
        <v>1822</v>
      </c>
      <c r="H1531" s="5">
        <f t="shared" si="121"/>
        <v>16</v>
      </c>
      <c r="I1531" s="5"/>
      <c r="J1531" s="5" t="s">
        <v>1817</v>
      </c>
      <c r="K1531" s="5" t="s">
        <v>1817</v>
      </c>
      <c r="L1531" s="5" t="s">
        <v>1818</v>
      </c>
      <c r="M1531" s="5" t="s">
        <v>1817</v>
      </c>
      <c r="N1531" s="5" t="s">
        <v>24</v>
      </c>
      <c r="O1531" s="6">
        <v>3</v>
      </c>
      <c r="P1531" s="6">
        <v>1000</v>
      </c>
      <c r="Q1531" s="6">
        <f t="shared" si="117"/>
        <v>3000</v>
      </c>
      <c r="R1531" s="6"/>
      <c r="S1531" s="6">
        <f t="shared" si="118"/>
        <v>0</v>
      </c>
      <c r="T1531" s="5" t="s">
        <v>25</v>
      </c>
      <c r="X1531" s="5" t="s">
        <v>1822</v>
      </c>
      <c r="Y1531" s="5" t="s">
        <v>1818</v>
      </c>
      <c r="Z1531" s="5" t="s">
        <v>1817</v>
      </c>
      <c r="AA1531" s="5" t="s">
        <v>24</v>
      </c>
      <c r="AB1531" s="6">
        <v>3</v>
      </c>
      <c r="AC1531" s="6">
        <v>1000</v>
      </c>
      <c r="AD1531" s="6">
        <f t="shared" si="119"/>
        <v>3000</v>
      </c>
      <c r="AE1531" s="6"/>
      <c r="AF1531" s="6">
        <f t="shared" si="120"/>
        <v>0</v>
      </c>
    </row>
    <row r="1532" spans="1:32" x14ac:dyDescent="0.2">
      <c r="A1532" s="1">
        <v>787</v>
      </c>
      <c r="B1532" s="4" t="s">
        <v>85</v>
      </c>
      <c r="C1532" s="4">
        <v>46000</v>
      </c>
      <c r="D1532" s="5" t="s">
        <v>534</v>
      </c>
      <c r="E1532" s="5"/>
      <c r="F1532" s="5" t="s">
        <v>1823</v>
      </c>
      <c r="G1532" s="5" t="s">
        <v>1823</v>
      </c>
      <c r="H1532" s="5">
        <f t="shared" si="121"/>
        <v>23</v>
      </c>
      <c r="I1532" s="5"/>
      <c r="J1532" s="5" t="s">
        <v>1817</v>
      </c>
      <c r="K1532" s="5" t="s">
        <v>1817</v>
      </c>
      <c r="L1532" s="5" t="s">
        <v>1818</v>
      </c>
      <c r="M1532" s="5" t="s">
        <v>1817</v>
      </c>
      <c r="N1532" s="5" t="s">
        <v>24</v>
      </c>
      <c r="O1532" s="6">
        <v>1</v>
      </c>
      <c r="P1532" s="6">
        <v>1000</v>
      </c>
      <c r="Q1532" s="6">
        <f t="shared" si="117"/>
        <v>1000</v>
      </c>
      <c r="R1532" s="6"/>
      <c r="S1532" s="6">
        <f t="shared" si="118"/>
        <v>0</v>
      </c>
      <c r="T1532" s="5" t="s">
        <v>25</v>
      </c>
      <c r="X1532" s="5" t="s">
        <v>1823</v>
      </c>
      <c r="Y1532" s="5" t="s">
        <v>1818</v>
      </c>
      <c r="Z1532" s="5" t="s">
        <v>1817</v>
      </c>
      <c r="AA1532" s="5" t="s">
        <v>24</v>
      </c>
      <c r="AB1532" s="6">
        <v>1</v>
      </c>
      <c r="AC1532" s="6">
        <v>1000</v>
      </c>
      <c r="AD1532" s="6">
        <f t="shared" si="119"/>
        <v>1000</v>
      </c>
      <c r="AE1532" s="6"/>
      <c r="AF1532" s="6">
        <f t="shared" si="120"/>
        <v>0</v>
      </c>
    </row>
    <row r="1533" spans="1:32" x14ac:dyDescent="0.2">
      <c r="A1533" s="1">
        <v>2534</v>
      </c>
      <c r="B1533" s="5" t="s">
        <v>26</v>
      </c>
      <c r="C1533" s="4">
        <v>46009</v>
      </c>
      <c r="D1533" s="5" t="s">
        <v>27</v>
      </c>
      <c r="E1533" s="5" t="s">
        <v>1824</v>
      </c>
      <c r="F1533" s="5" t="s">
        <v>1825</v>
      </c>
      <c r="G1533" s="5" t="s">
        <v>1826</v>
      </c>
      <c r="H1533" s="5">
        <f t="shared" si="121"/>
        <v>26</v>
      </c>
      <c r="I1533" s="5"/>
      <c r="J1533" s="5" t="s">
        <v>1827</v>
      </c>
      <c r="K1533" s="5" t="s">
        <v>1827</v>
      </c>
      <c r="L1533" s="5" t="s">
        <v>1818</v>
      </c>
      <c r="M1533" s="5" t="s">
        <v>1827</v>
      </c>
      <c r="N1533" s="5" t="s">
        <v>24</v>
      </c>
      <c r="O1533" s="6">
        <v>79</v>
      </c>
      <c r="P1533" s="6">
        <v>2000</v>
      </c>
      <c r="Q1533" s="6">
        <f t="shared" si="117"/>
        <v>158000</v>
      </c>
      <c r="R1533" s="6">
        <v>1000</v>
      </c>
      <c r="S1533" s="6">
        <f t="shared" si="118"/>
        <v>79000</v>
      </c>
      <c r="T1533" s="5" t="s">
        <v>34</v>
      </c>
      <c r="X1533" s="5" t="s">
        <v>1826</v>
      </c>
      <c r="Y1533" s="5" t="s">
        <v>1818</v>
      </c>
      <c r="Z1533" s="5" t="s">
        <v>1827</v>
      </c>
      <c r="AA1533" s="5" t="s">
        <v>24</v>
      </c>
      <c r="AB1533" s="6">
        <v>79</v>
      </c>
      <c r="AC1533" s="6">
        <v>2000</v>
      </c>
      <c r="AD1533" s="6">
        <f t="shared" si="119"/>
        <v>158000</v>
      </c>
      <c r="AE1533" s="6">
        <v>1000</v>
      </c>
      <c r="AF1533" s="6">
        <f t="shared" si="120"/>
        <v>79000</v>
      </c>
    </row>
    <row r="1534" spans="1:32" x14ac:dyDescent="0.2">
      <c r="A1534" s="1">
        <v>2536</v>
      </c>
      <c r="B1534" s="5" t="s">
        <v>26</v>
      </c>
      <c r="C1534" s="4">
        <v>46009</v>
      </c>
      <c r="D1534" s="5" t="s">
        <v>27</v>
      </c>
      <c r="E1534" s="5" t="s">
        <v>1828</v>
      </c>
      <c r="F1534" s="5" t="s">
        <v>1829</v>
      </c>
      <c r="G1534" s="5" t="s">
        <v>1830</v>
      </c>
      <c r="H1534" s="5">
        <f t="shared" si="121"/>
        <v>28</v>
      </c>
      <c r="I1534" s="5"/>
      <c r="J1534" s="5" t="s">
        <v>1827</v>
      </c>
      <c r="K1534" s="5" t="s">
        <v>1827</v>
      </c>
      <c r="L1534" s="5" t="s">
        <v>1818</v>
      </c>
      <c r="M1534" s="5" t="s">
        <v>1827</v>
      </c>
      <c r="N1534" s="5" t="s">
        <v>24</v>
      </c>
      <c r="O1534" s="6">
        <v>17</v>
      </c>
      <c r="P1534" s="6">
        <v>6000</v>
      </c>
      <c r="Q1534" s="6">
        <f t="shared" si="117"/>
        <v>102000</v>
      </c>
      <c r="R1534" s="6">
        <v>4250</v>
      </c>
      <c r="S1534" s="6">
        <f t="shared" si="118"/>
        <v>72250</v>
      </c>
      <c r="T1534" s="5" t="s">
        <v>34</v>
      </c>
      <c r="X1534" s="5" t="s">
        <v>1830</v>
      </c>
      <c r="Y1534" s="5" t="s">
        <v>1818</v>
      </c>
      <c r="Z1534" s="5" t="s">
        <v>1827</v>
      </c>
      <c r="AA1534" s="5" t="s">
        <v>24</v>
      </c>
      <c r="AB1534" s="6">
        <v>17</v>
      </c>
      <c r="AC1534" s="6">
        <v>6000</v>
      </c>
      <c r="AD1534" s="6">
        <f t="shared" si="119"/>
        <v>102000</v>
      </c>
      <c r="AE1534" s="6">
        <v>4250</v>
      </c>
      <c r="AF1534" s="6">
        <f t="shared" si="120"/>
        <v>72250</v>
      </c>
    </row>
    <row r="1535" spans="1:32" x14ac:dyDescent="0.2">
      <c r="A1535" s="1">
        <v>808</v>
      </c>
      <c r="B1535" s="4" t="s">
        <v>85</v>
      </c>
      <c r="C1535" s="4">
        <v>46000</v>
      </c>
      <c r="D1535" s="5" t="s">
        <v>235</v>
      </c>
      <c r="E1535" s="5"/>
      <c r="F1535" s="5" t="s">
        <v>1831</v>
      </c>
      <c r="G1535" s="5" t="s">
        <v>1831</v>
      </c>
      <c r="H1535" s="5">
        <f t="shared" si="121"/>
        <v>24</v>
      </c>
      <c r="I1535" s="5"/>
      <c r="J1535" s="5" t="s">
        <v>1817</v>
      </c>
      <c r="K1535" s="5" t="s">
        <v>1817</v>
      </c>
      <c r="L1535" s="5" t="s">
        <v>1818</v>
      </c>
      <c r="M1535" s="5" t="s">
        <v>1817</v>
      </c>
      <c r="N1535" s="5" t="s">
        <v>237</v>
      </c>
      <c r="O1535" s="6">
        <v>1</v>
      </c>
      <c r="P1535" s="6">
        <v>2000</v>
      </c>
      <c r="Q1535" s="6">
        <f t="shared" si="117"/>
        <v>2000</v>
      </c>
      <c r="R1535" s="6"/>
      <c r="S1535" s="6">
        <f t="shared" si="118"/>
        <v>0</v>
      </c>
      <c r="T1535" s="5" t="s">
        <v>25</v>
      </c>
      <c r="X1535" s="5" t="s">
        <v>1831</v>
      </c>
      <c r="Y1535" s="5" t="s">
        <v>1818</v>
      </c>
      <c r="Z1535" s="5" t="s">
        <v>1817</v>
      </c>
      <c r="AA1535" s="5" t="s">
        <v>237</v>
      </c>
      <c r="AB1535" s="6">
        <v>1</v>
      </c>
      <c r="AC1535" s="6">
        <v>2000</v>
      </c>
      <c r="AD1535" s="6">
        <f t="shared" si="119"/>
        <v>2000</v>
      </c>
      <c r="AE1535" s="6"/>
      <c r="AF1535" s="6">
        <f t="shared" si="120"/>
        <v>0</v>
      </c>
    </row>
    <row r="1536" spans="1:32" x14ac:dyDescent="0.2">
      <c r="A1536" s="1">
        <v>2531</v>
      </c>
      <c r="B1536" s="5" t="s">
        <v>26</v>
      </c>
      <c r="C1536" s="4">
        <v>46009</v>
      </c>
      <c r="D1536" s="5" t="s">
        <v>27</v>
      </c>
      <c r="E1536" s="5" t="s">
        <v>1832</v>
      </c>
      <c r="F1536" s="5" t="s">
        <v>1833</v>
      </c>
      <c r="G1536" s="5" t="s">
        <v>1834</v>
      </c>
      <c r="H1536" s="5">
        <f t="shared" si="121"/>
        <v>25</v>
      </c>
      <c r="I1536" s="5"/>
      <c r="J1536" s="5" t="s">
        <v>1827</v>
      </c>
      <c r="K1536" s="5" t="s">
        <v>1827</v>
      </c>
      <c r="L1536" s="5" t="s">
        <v>1818</v>
      </c>
      <c r="M1536" s="5" t="s">
        <v>1827</v>
      </c>
      <c r="N1536" s="5" t="s">
        <v>24</v>
      </c>
      <c r="O1536" s="6">
        <v>212</v>
      </c>
      <c r="P1536" s="6">
        <v>1000</v>
      </c>
      <c r="Q1536" s="6">
        <f t="shared" si="117"/>
        <v>212000</v>
      </c>
      <c r="R1536" s="6">
        <v>550</v>
      </c>
      <c r="S1536" s="6">
        <f t="shared" si="118"/>
        <v>116600</v>
      </c>
      <c r="T1536" s="5" t="s">
        <v>34</v>
      </c>
      <c r="X1536" s="5" t="s">
        <v>1834</v>
      </c>
      <c r="Y1536" s="5" t="s">
        <v>1818</v>
      </c>
      <c r="Z1536" s="5" t="s">
        <v>1827</v>
      </c>
      <c r="AA1536" s="5" t="s">
        <v>24</v>
      </c>
      <c r="AB1536" s="6">
        <v>212</v>
      </c>
      <c r="AC1536" s="6">
        <v>1000</v>
      </c>
      <c r="AD1536" s="6">
        <f t="shared" si="119"/>
        <v>212000</v>
      </c>
      <c r="AE1536" s="6">
        <v>550</v>
      </c>
      <c r="AF1536" s="6">
        <f t="shared" si="120"/>
        <v>116600</v>
      </c>
    </row>
    <row r="1537" spans="1:32" x14ac:dyDescent="0.2">
      <c r="A1537" s="1">
        <v>526</v>
      </c>
      <c r="B1537" s="4" t="s">
        <v>105</v>
      </c>
      <c r="C1537" s="4">
        <v>45999</v>
      </c>
      <c r="D1537" s="5" t="s">
        <v>110</v>
      </c>
      <c r="E1537" s="5"/>
      <c r="F1537" s="5" t="s">
        <v>1835</v>
      </c>
      <c r="G1537" s="5" t="s">
        <v>1835</v>
      </c>
      <c r="H1537" s="5">
        <f t="shared" si="121"/>
        <v>15</v>
      </c>
      <c r="I1537" s="5"/>
      <c r="J1537" s="5" t="s">
        <v>1817</v>
      </c>
      <c r="K1537" s="5" t="s">
        <v>1817</v>
      </c>
      <c r="L1537" s="5" t="s">
        <v>1818</v>
      </c>
      <c r="M1537" s="5" t="s">
        <v>1817</v>
      </c>
      <c r="N1537" s="5" t="s">
        <v>24</v>
      </c>
      <c r="O1537" s="6">
        <v>1</v>
      </c>
      <c r="P1537" s="6">
        <v>1000</v>
      </c>
      <c r="Q1537" s="6">
        <f t="shared" si="117"/>
        <v>1000</v>
      </c>
      <c r="R1537" s="6"/>
      <c r="S1537" s="6">
        <f t="shared" si="118"/>
        <v>0</v>
      </c>
      <c r="T1537" s="5" t="s">
        <v>25</v>
      </c>
      <c r="X1537" s="5" t="s">
        <v>1835</v>
      </c>
      <c r="Y1537" s="5" t="s">
        <v>1818</v>
      </c>
      <c r="Z1537" s="5" t="s">
        <v>1817</v>
      </c>
      <c r="AA1537" s="5" t="s">
        <v>24</v>
      </c>
      <c r="AB1537" s="6">
        <v>1</v>
      </c>
      <c r="AC1537" s="6">
        <v>1000</v>
      </c>
      <c r="AD1537" s="6">
        <f t="shared" si="119"/>
        <v>1000</v>
      </c>
      <c r="AE1537" s="6"/>
      <c r="AF1537" s="6">
        <f t="shared" si="120"/>
        <v>0</v>
      </c>
    </row>
    <row r="1538" spans="1:32" x14ac:dyDescent="0.2">
      <c r="A1538" s="1">
        <v>678</v>
      </c>
      <c r="B1538" s="4" t="s">
        <v>85</v>
      </c>
      <c r="C1538" s="4">
        <v>45999</v>
      </c>
      <c r="D1538" s="5" t="s">
        <v>243</v>
      </c>
      <c r="E1538" s="5"/>
      <c r="F1538" s="5" t="s">
        <v>1835</v>
      </c>
      <c r="G1538" s="5" t="s">
        <v>1835</v>
      </c>
      <c r="H1538" s="5">
        <f t="shared" si="121"/>
        <v>15</v>
      </c>
      <c r="I1538" s="5"/>
      <c r="J1538" s="5" t="s">
        <v>1817</v>
      </c>
      <c r="K1538" s="5" t="s">
        <v>1817</v>
      </c>
      <c r="L1538" s="5" t="s">
        <v>1818</v>
      </c>
      <c r="M1538" s="5" t="s">
        <v>1817</v>
      </c>
      <c r="N1538" s="5" t="s">
        <v>24</v>
      </c>
      <c r="O1538" s="6">
        <v>1</v>
      </c>
      <c r="P1538" s="6">
        <v>1000</v>
      </c>
      <c r="Q1538" s="6">
        <f t="shared" si="117"/>
        <v>1000</v>
      </c>
      <c r="R1538" s="6"/>
      <c r="S1538" s="6">
        <f t="shared" si="118"/>
        <v>0</v>
      </c>
      <c r="T1538" s="5" t="s">
        <v>25</v>
      </c>
      <c r="X1538" s="5" t="s">
        <v>1835</v>
      </c>
      <c r="Y1538" s="5" t="s">
        <v>1818</v>
      </c>
      <c r="Z1538" s="5" t="s">
        <v>1817</v>
      </c>
      <c r="AA1538" s="5" t="s">
        <v>24</v>
      </c>
      <c r="AB1538" s="6">
        <v>1</v>
      </c>
      <c r="AC1538" s="6">
        <v>1000</v>
      </c>
      <c r="AD1538" s="6">
        <f t="shared" si="119"/>
        <v>1000</v>
      </c>
      <c r="AE1538" s="6"/>
      <c r="AF1538" s="6">
        <f t="shared" si="120"/>
        <v>0</v>
      </c>
    </row>
    <row r="1539" spans="1:32" x14ac:dyDescent="0.2">
      <c r="A1539" s="1">
        <v>630</v>
      </c>
      <c r="B1539" s="4" t="s">
        <v>85</v>
      </c>
      <c r="C1539" s="4">
        <v>45999</v>
      </c>
      <c r="D1539" s="5" t="s">
        <v>146</v>
      </c>
      <c r="E1539" s="5"/>
      <c r="F1539" s="5" t="s">
        <v>1836</v>
      </c>
      <c r="G1539" s="5" t="s">
        <v>1836</v>
      </c>
      <c r="H1539" s="5">
        <f t="shared" si="121"/>
        <v>22</v>
      </c>
      <c r="I1539" s="5"/>
      <c r="J1539" s="5" t="s">
        <v>1817</v>
      </c>
      <c r="K1539" s="5" t="s">
        <v>1817</v>
      </c>
      <c r="L1539" s="5" t="s">
        <v>1818</v>
      </c>
      <c r="M1539" s="5" t="s">
        <v>1817</v>
      </c>
      <c r="N1539" s="5" t="s">
        <v>24</v>
      </c>
      <c r="O1539" s="6">
        <v>1</v>
      </c>
      <c r="P1539" s="6">
        <v>1000</v>
      </c>
      <c r="Q1539" s="6">
        <f t="shared" si="117"/>
        <v>1000</v>
      </c>
      <c r="R1539" s="6"/>
      <c r="S1539" s="6">
        <f t="shared" si="118"/>
        <v>0</v>
      </c>
      <c r="T1539" s="5" t="s">
        <v>25</v>
      </c>
      <c r="X1539" s="5" t="s">
        <v>1836</v>
      </c>
      <c r="Y1539" s="5" t="s">
        <v>1818</v>
      </c>
      <c r="Z1539" s="5" t="s">
        <v>1817</v>
      </c>
      <c r="AA1539" s="5" t="s">
        <v>24</v>
      </c>
      <c r="AB1539" s="6">
        <v>1</v>
      </c>
      <c r="AC1539" s="6">
        <v>1000</v>
      </c>
      <c r="AD1539" s="6">
        <f t="shared" si="119"/>
        <v>1000</v>
      </c>
      <c r="AE1539" s="6"/>
      <c r="AF1539" s="6">
        <f t="shared" si="120"/>
        <v>0</v>
      </c>
    </row>
    <row r="1540" spans="1:32" x14ac:dyDescent="0.2">
      <c r="A1540" s="1">
        <v>2530</v>
      </c>
      <c r="B1540" s="5" t="s">
        <v>26</v>
      </c>
      <c r="C1540" s="4">
        <v>46009</v>
      </c>
      <c r="D1540" s="5" t="s">
        <v>27</v>
      </c>
      <c r="E1540" s="5" t="s">
        <v>1837</v>
      </c>
      <c r="F1540" s="5" t="s">
        <v>1838</v>
      </c>
      <c r="G1540" s="5" t="s">
        <v>1839</v>
      </c>
      <c r="H1540" s="5">
        <f t="shared" si="121"/>
        <v>27</v>
      </c>
      <c r="I1540" s="5"/>
      <c r="J1540" s="5" t="s">
        <v>1827</v>
      </c>
      <c r="K1540" s="5" t="s">
        <v>1827</v>
      </c>
      <c r="L1540" s="5" t="s">
        <v>1818</v>
      </c>
      <c r="M1540" s="5" t="s">
        <v>1827</v>
      </c>
      <c r="N1540" s="5" t="s">
        <v>24</v>
      </c>
      <c r="O1540" s="6">
        <v>131</v>
      </c>
      <c r="P1540" s="6">
        <v>1000</v>
      </c>
      <c r="Q1540" s="6">
        <f t="shared" si="117"/>
        <v>131000</v>
      </c>
      <c r="R1540" s="6">
        <v>450</v>
      </c>
      <c r="S1540" s="6">
        <f t="shared" si="118"/>
        <v>58950</v>
      </c>
      <c r="T1540" s="5" t="s">
        <v>34</v>
      </c>
      <c r="X1540" s="5" t="s">
        <v>1839</v>
      </c>
      <c r="Y1540" s="5" t="s">
        <v>1818</v>
      </c>
      <c r="Z1540" s="5" t="s">
        <v>1827</v>
      </c>
      <c r="AA1540" s="5" t="s">
        <v>24</v>
      </c>
      <c r="AB1540" s="6">
        <v>131</v>
      </c>
      <c r="AC1540" s="6">
        <v>1000</v>
      </c>
      <c r="AD1540" s="6">
        <f t="shared" si="119"/>
        <v>131000</v>
      </c>
      <c r="AE1540" s="6">
        <v>450</v>
      </c>
      <c r="AF1540" s="6">
        <f t="shared" si="120"/>
        <v>58950</v>
      </c>
    </row>
    <row r="1541" spans="1:32" x14ac:dyDescent="0.2">
      <c r="A1541" s="1">
        <v>484</v>
      </c>
      <c r="B1541" s="4" t="s">
        <v>105</v>
      </c>
      <c r="C1541" s="4">
        <v>45999</v>
      </c>
      <c r="D1541" s="5" t="s">
        <v>143</v>
      </c>
      <c r="E1541" s="5"/>
      <c r="F1541" s="5" t="s">
        <v>1840</v>
      </c>
      <c r="G1541" s="5" t="s">
        <v>1840</v>
      </c>
      <c r="H1541" s="5">
        <f t="shared" si="121"/>
        <v>22</v>
      </c>
      <c r="I1541" s="5"/>
      <c r="J1541" s="5" t="s">
        <v>1817</v>
      </c>
      <c r="K1541" s="5" t="s">
        <v>1817</v>
      </c>
      <c r="L1541" s="5" t="s">
        <v>1818</v>
      </c>
      <c r="M1541" s="5" t="s">
        <v>1817</v>
      </c>
      <c r="N1541" s="5" t="s">
        <v>24</v>
      </c>
      <c r="O1541" s="6">
        <v>13</v>
      </c>
      <c r="P1541" s="6">
        <v>1000</v>
      </c>
      <c r="Q1541" s="6">
        <f t="shared" si="117"/>
        <v>13000</v>
      </c>
      <c r="R1541" s="6"/>
      <c r="S1541" s="6">
        <f t="shared" si="118"/>
        <v>0</v>
      </c>
      <c r="T1541" s="5" t="s">
        <v>25</v>
      </c>
      <c r="X1541" s="5" t="s">
        <v>1840</v>
      </c>
      <c r="Y1541" s="5" t="s">
        <v>1818</v>
      </c>
      <c r="Z1541" s="5" t="s">
        <v>1817</v>
      </c>
      <c r="AA1541" s="5" t="s">
        <v>24</v>
      </c>
      <c r="AB1541" s="6">
        <v>13</v>
      </c>
      <c r="AC1541" s="6">
        <v>1000</v>
      </c>
      <c r="AD1541" s="6">
        <f t="shared" si="119"/>
        <v>13000</v>
      </c>
      <c r="AE1541" s="6"/>
      <c r="AF1541" s="6">
        <f t="shared" si="120"/>
        <v>0</v>
      </c>
    </row>
    <row r="1542" spans="1:32" x14ac:dyDescent="0.2">
      <c r="A1542" s="1">
        <v>485</v>
      </c>
      <c r="B1542" s="4" t="s">
        <v>105</v>
      </c>
      <c r="C1542" s="4">
        <v>45999</v>
      </c>
      <c r="D1542" s="5" t="s">
        <v>143</v>
      </c>
      <c r="E1542" s="5"/>
      <c r="F1542" s="5" t="s">
        <v>1841</v>
      </c>
      <c r="G1542" s="5" t="s">
        <v>1841</v>
      </c>
      <c r="H1542" s="5">
        <f t="shared" si="121"/>
        <v>22</v>
      </c>
      <c r="I1542" s="5"/>
      <c r="J1542" s="5" t="s">
        <v>1817</v>
      </c>
      <c r="K1542" s="5" t="s">
        <v>1817</v>
      </c>
      <c r="L1542" s="5" t="s">
        <v>1818</v>
      </c>
      <c r="M1542" s="5" t="s">
        <v>1817</v>
      </c>
      <c r="N1542" s="5" t="s">
        <v>24</v>
      </c>
      <c r="O1542" s="6">
        <v>2</v>
      </c>
      <c r="P1542" s="6">
        <v>1000</v>
      </c>
      <c r="Q1542" s="6">
        <f t="shared" si="117"/>
        <v>2000</v>
      </c>
      <c r="R1542" s="6"/>
      <c r="S1542" s="6">
        <f t="shared" si="118"/>
        <v>0</v>
      </c>
      <c r="T1542" s="5" t="s">
        <v>25</v>
      </c>
      <c r="X1542" s="5" t="s">
        <v>1841</v>
      </c>
      <c r="Y1542" s="5" t="s">
        <v>1818</v>
      </c>
      <c r="Z1542" s="5" t="s">
        <v>1817</v>
      </c>
      <c r="AA1542" s="5" t="s">
        <v>24</v>
      </c>
      <c r="AB1542" s="6">
        <v>2</v>
      </c>
      <c r="AC1542" s="6">
        <v>1000</v>
      </c>
      <c r="AD1542" s="6">
        <f t="shared" si="119"/>
        <v>2000</v>
      </c>
      <c r="AE1542" s="6"/>
      <c r="AF1542" s="6">
        <f t="shared" si="120"/>
        <v>0</v>
      </c>
    </row>
    <row r="1543" spans="1:32" x14ac:dyDescent="0.2">
      <c r="A1543" s="1">
        <v>486</v>
      </c>
      <c r="B1543" s="4" t="s">
        <v>105</v>
      </c>
      <c r="C1543" s="4">
        <v>45999</v>
      </c>
      <c r="D1543" s="5" t="s">
        <v>143</v>
      </c>
      <c r="E1543" s="5"/>
      <c r="F1543" s="5" t="s">
        <v>1842</v>
      </c>
      <c r="G1543" s="5" t="s">
        <v>1842</v>
      </c>
      <c r="H1543" s="5">
        <f t="shared" si="121"/>
        <v>22</v>
      </c>
      <c r="I1543" s="5"/>
      <c r="J1543" s="5" t="s">
        <v>1817</v>
      </c>
      <c r="K1543" s="5" t="s">
        <v>1817</v>
      </c>
      <c r="L1543" s="5" t="s">
        <v>1818</v>
      </c>
      <c r="M1543" s="5" t="s">
        <v>1817</v>
      </c>
      <c r="N1543" s="5" t="s">
        <v>24</v>
      </c>
      <c r="O1543" s="6">
        <v>1</v>
      </c>
      <c r="P1543" s="6">
        <v>1000</v>
      </c>
      <c r="Q1543" s="6">
        <f t="shared" si="117"/>
        <v>1000</v>
      </c>
      <c r="R1543" s="6"/>
      <c r="S1543" s="6">
        <f t="shared" si="118"/>
        <v>0</v>
      </c>
      <c r="T1543" s="5" t="s">
        <v>25</v>
      </c>
      <c r="X1543" s="5" t="s">
        <v>1842</v>
      </c>
      <c r="Y1543" s="5" t="s">
        <v>1818</v>
      </c>
      <c r="Z1543" s="5" t="s">
        <v>1817</v>
      </c>
      <c r="AA1543" s="5" t="s">
        <v>24</v>
      </c>
      <c r="AB1543" s="6">
        <v>1</v>
      </c>
      <c r="AC1543" s="6">
        <v>1000</v>
      </c>
      <c r="AD1543" s="6">
        <f t="shared" si="119"/>
        <v>1000</v>
      </c>
      <c r="AE1543" s="6"/>
      <c r="AF1543" s="6">
        <f t="shared" si="120"/>
        <v>0</v>
      </c>
    </row>
    <row r="1544" spans="1:32" x14ac:dyDescent="0.2">
      <c r="A1544" s="1">
        <v>2277</v>
      </c>
      <c r="B1544" s="4" t="s">
        <v>90</v>
      </c>
      <c r="C1544" s="4">
        <v>46007</v>
      </c>
      <c r="D1544" s="5" t="s">
        <v>183</v>
      </c>
      <c r="E1544" s="5" t="s">
        <v>1843</v>
      </c>
      <c r="F1544" s="5" t="s">
        <v>1844</v>
      </c>
      <c r="G1544" s="5" t="s">
        <v>1845</v>
      </c>
      <c r="H1544" s="5">
        <f t="shared" si="121"/>
        <v>31</v>
      </c>
      <c r="I1544" s="5"/>
      <c r="J1544" s="5" t="s">
        <v>1827</v>
      </c>
      <c r="K1544" s="5" t="s">
        <v>1827</v>
      </c>
      <c r="L1544" s="5" t="s">
        <v>1818</v>
      </c>
      <c r="M1544" s="5" t="s">
        <v>1827</v>
      </c>
      <c r="N1544" s="5" t="s">
        <v>761</v>
      </c>
      <c r="O1544" s="6">
        <v>1</v>
      </c>
      <c r="P1544" s="6">
        <v>2000</v>
      </c>
      <c r="Q1544" s="6">
        <f t="shared" si="117"/>
        <v>2000</v>
      </c>
      <c r="R1544" s="6">
        <v>1500</v>
      </c>
      <c r="S1544" s="6">
        <f t="shared" si="118"/>
        <v>1500</v>
      </c>
      <c r="T1544" s="5" t="s">
        <v>34</v>
      </c>
      <c r="X1544" s="5" t="s">
        <v>1845</v>
      </c>
      <c r="Y1544" s="5" t="s">
        <v>1818</v>
      </c>
      <c r="Z1544" s="5" t="s">
        <v>1827</v>
      </c>
      <c r="AA1544" s="5" t="s">
        <v>761</v>
      </c>
      <c r="AB1544" s="6">
        <v>1</v>
      </c>
      <c r="AC1544" s="6">
        <v>2000</v>
      </c>
      <c r="AD1544" s="6">
        <f t="shared" si="119"/>
        <v>2000</v>
      </c>
      <c r="AE1544" s="6">
        <v>1500</v>
      </c>
      <c r="AF1544" s="6">
        <f t="shared" si="120"/>
        <v>1500</v>
      </c>
    </row>
    <row r="1545" spans="1:32" x14ac:dyDescent="0.2">
      <c r="A1545" s="1">
        <v>2351</v>
      </c>
      <c r="B1545" s="4" t="s">
        <v>90</v>
      </c>
      <c r="C1545" s="4">
        <v>46007</v>
      </c>
      <c r="D1545" s="5" t="s">
        <v>329</v>
      </c>
      <c r="E1545" s="5" t="s">
        <v>1843</v>
      </c>
      <c r="F1545" s="5" t="s">
        <v>1844</v>
      </c>
      <c r="G1545" s="5" t="s">
        <v>1845</v>
      </c>
      <c r="H1545" s="5">
        <f t="shared" si="121"/>
        <v>31</v>
      </c>
      <c r="I1545" s="5"/>
      <c r="J1545" s="5" t="s">
        <v>1827</v>
      </c>
      <c r="K1545" s="5" t="s">
        <v>1827</v>
      </c>
      <c r="L1545" s="5" t="s">
        <v>1818</v>
      </c>
      <c r="M1545" s="5" t="s">
        <v>1827</v>
      </c>
      <c r="N1545" s="5" t="s">
        <v>761</v>
      </c>
      <c r="O1545" s="6">
        <v>7</v>
      </c>
      <c r="P1545" s="6">
        <v>2000</v>
      </c>
      <c r="Q1545" s="6">
        <f t="shared" ref="Q1545:Q1608" si="122">+IFERROR(O1545*P1545,0)</f>
        <v>14000</v>
      </c>
      <c r="R1545" s="6">
        <v>1500</v>
      </c>
      <c r="S1545" s="6">
        <f t="shared" ref="S1545:S1608" si="123">+IFERROR(O1545*R1545,0)</f>
        <v>10500</v>
      </c>
      <c r="T1545" s="5" t="s">
        <v>34</v>
      </c>
      <c r="X1545" s="5" t="s">
        <v>1845</v>
      </c>
      <c r="Y1545" s="5" t="s">
        <v>1818</v>
      </c>
      <c r="Z1545" s="5" t="s">
        <v>1827</v>
      </c>
      <c r="AA1545" s="5" t="s">
        <v>761</v>
      </c>
      <c r="AB1545" s="6">
        <v>7</v>
      </c>
      <c r="AC1545" s="6">
        <v>2000</v>
      </c>
      <c r="AD1545" s="6">
        <f t="shared" ref="AD1545:AD1608" si="124">+IFERROR(AB1545*AC1545,0)</f>
        <v>14000</v>
      </c>
      <c r="AE1545" s="6">
        <v>1500</v>
      </c>
      <c r="AF1545" s="6">
        <f t="shared" ref="AF1545:AF1608" si="125">+IFERROR(AB1545*AE1545,0)</f>
        <v>10500</v>
      </c>
    </row>
    <row r="1546" spans="1:32" x14ac:dyDescent="0.2">
      <c r="A1546" s="1">
        <v>2532</v>
      </c>
      <c r="B1546" s="5" t="s">
        <v>26</v>
      </c>
      <c r="C1546" s="4">
        <v>46009</v>
      </c>
      <c r="D1546" s="5" t="s">
        <v>27</v>
      </c>
      <c r="E1546" s="5" t="s">
        <v>1846</v>
      </c>
      <c r="F1546" s="5" t="s">
        <v>1847</v>
      </c>
      <c r="G1546" s="5" t="s">
        <v>1848</v>
      </c>
      <c r="H1546" s="5">
        <f t="shared" ref="H1546:H1609" si="126">+LEN(G1546)</f>
        <v>32</v>
      </c>
      <c r="I1546" s="5"/>
      <c r="J1546" s="5" t="s">
        <v>1827</v>
      </c>
      <c r="K1546" s="5" t="s">
        <v>1827</v>
      </c>
      <c r="L1546" s="5" t="s">
        <v>1818</v>
      </c>
      <c r="M1546" s="5" t="s">
        <v>1827</v>
      </c>
      <c r="N1546" s="5" t="s">
        <v>24</v>
      </c>
      <c r="O1546" s="6">
        <v>77</v>
      </c>
      <c r="P1546" s="6">
        <v>1500</v>
      </c>
      <c r="Q1546" s="6">
        <f t="shared" si="122"/>
        <v>115500</v>
      </c>
      <c r="R1546" s="6">
        <v>750</v>
      </c>
      <c r="S1546" s="6">
        <f t="shared" si="123"/>
        <v>57750</v>
      </c>
      <c r="T1546" s="5" t="s">
        <v>34</v>
      </c>
      <c r="X1546" s="5" t="s">
        <v>1848</v>
      </c>
      <c r="Y1546" s="5" t="s">
        <v>1818</v>
      </c>
      <c r="Z1546" s="5" t="s">
        <v>1827</v>
      </c>
      <c r="AA1546" s="5" t="s">
        <v>24</v>
      </c>
      <c r="AB1546" s="6">
        <v>77</v>
      </c>
      <c r="AC1546" s="6">
        <v>1500</v>
      </c>
      <c r="AD1546" s="6">
        <f t="shared" si="124"/>
        <v>115500</v>
      </c>
      <c r="AE1546" s="6">
        <v>750</v>
      </c>
      <c r="AF1546" s="6">
        <f t="shared" si="125"/>
        <v>57750</v>
      </c>
    </row>
    <row r="1547" spans="1:32" x14ac:dyDescent="0.2">
      <c r="A1547" s="1">
        <v>528</v>
      </c>
      <c r="B1547" s="4" t="s">
        <v>105</v>
      </c>
      <c r="C1547" s="4">
        <v>45999</v>
      </c>
      <c r="D1547" s="5" t="s">
        <v>110</v>
      </c>
      <c r="E1547" s="5"/>
      <c r="F1547" s="5" t="s">
        <v>1849</v>
      </c>
      <c r="G1547" s="5" t="s">
        <v>1849</v>
      </c>
      <c r="H1547" s="5">
        <f t="shared" si="126"/>
        <v>13</v>
      </c>
      <c r="I1547" s="5"/>
      <c r="J1547" s="5" t="s">
        <v>1850</v>
      </c>
      <c r="K1547" s="5" t="s">
        <v>1850</v>
      </c>
      <c r="L1547" s="5" t="s">
        <v>1818</v>
      </c>
      <c r="M1547" s="5" t="s">
        <v>1850</v>
      </c>
      <c r="N1547" s="5" t="s">
        <v>24</v>
      </c>
      <c r="O1547" s="6">
        <v>1</v>
      </c>
      <c r="P1547" s="6">
        <v>1000</v>
      </c>
      <c r="Q1547" s="6">
        <f t="shared" si="122"/>
        <v>1000</v>
      </c>
      <c r="R1547" s="6"/>
      <c r="S1547" s="6">
        <f t="shared" si="123"/>
        <v>0</v>
      </c>
      <c r="T1547" s="5" t="s">
        <v>25</v>
      </c>
      <c r="X1547" s="5" t="s">
        <v>1849</v>
      </c>
      <c r="Y1547" s="5" t="s">
        <v>1818</v>
      </c>
      <c r="Z1547" s="5" t="s">
        <v>1850</v>
      </c>
      <c r="AA1547" s="5" t="s">
        <v>24</v>
      </c>
      <c r="AB1547" s="6">
        <v>1</v>
      </c>
      <c r="AC1547" s="6">
        <v>1000</v>
      </c>
      <c r="AD1547" s="6">
        <f t="shared" si="124"/>
        <v>1000</v>
      </c>
      <c r="AE1547" s="6"/>
      <c r="AF1547" s="6">
        <f t="shared" si="125"/>
        <v>0</v>
      </c>
    </row>
    <row r="1548" spans="1:32" x14ac:dyDescent="0.2">
      <c r="A1548" s="1">
        <v>524</v>
      </c>
      <c r="B1548" s="4" t="s">
        <v>105</v>
      </c>
      <c r="C1548" s="4">
        <v>45999</v>
      </c>
      <c r="D1548" s="5" t="s">
        <v>110</v>
      </c>
      <c r="E1548" s="5"/>
      <c r="F1548" s="5" t="s">
        <v>1851</v>
      </c>
      <c r="G1548" s="5" t="s">
        <v>1851</v>
      </c>
      <c r="H1548" s="5">
        <f t="shared" si="126"/>
        <v>12</v>
      </c>
      <c r="I1548" s="5"/>
      <c r="J1548" s="5" t="s">
        <v>1851</v>
      </c>
      <c r="K1548" s="5" t="s">
        <v>1851</v>
      </c>
      <c r="L1548" s="5" t="s">
        <v>1818</v>
      </c>
      <c r="M1548" s="5" t="s">
        <v>1851</v>
      </c>
      <c r="N1548" s="5" t="s">
        <v>24</v>
      </c>
      <c r="O1548" s="6">
        <v>1</v>
      </c>
      <c r="P1548" s="6">
        <v>1000</v>
      </c>
      <c r="Q1548" s="6">
        <f t="shared" si="122"/>
        <v>1000</v>
      </c>
      <c r="R1548" s="6"/>
      <c r="S1548" s="6">
        <f t="shared" si="123"/>
        <v>0</v>
      </c>
      <c r="T1548" s="5" t="s">
        <v>25</v>
      </c>
      <c r="X1548" s="5" t="s">
        <v>1851</v>
      </c>
      <c r="Y1548" s="5" t="s">
        <v>1818</v>
      </c>
      <c r="Z1548" s="5" t="s">
        <v>1851</v>
      </c>
      <c r="AA1548" s="5" t="s">
        <v>24</v>
      </c>
      <c r="AB1548" s="6">
        <v>1</v>
      </c>
      <c r="AC1548" s="6">
        <v>1000</v>
      </c>
      <c r="AD1548" s="6">
        <f t="shared" si="124"/>
        <v>1000</v>
      </c>
      <c r="AE1548" s="6"/>
      <c r="AF1548" s="6">
        <f t="shared" si="125"/>
        <v>0</v>
      </c>
    </row>
    <row r="1549" spans="1:32" x14ac:dyDescent="0.2">
      <c r="A1549" s="1">
        <v>788</v>
      </c>
      <c r="B1549" s="4" t="s">
        <v>85</v>
      </c>
      <c r="C1549" s="4">
        <v>46000</v>
      </c>
      <c r="D1549" s="5" t="s">
        <v>534</v>
      </c>
      <c r="E1549" s="5"/>
      <c r="F1549" s="5" t="s">
        <v>1851</v>
      </c>
      <c r="G1549" s="5" t="s">
        <v>1851</v>
      </c>
      <c r="H1549" s="5">
        <f t="shared" si="126"/>
        <v>12</v>
      </c>
      <c r="I1549" s="5"/>
      <c r="J1549" s="5" t="s">
        <v>1851</v>
      </c>
      <c r="K1549" s="5" t="s">
        <v>1851</v>
      </c>
      <c r="L1549" s="5" t="s">
        <v>1818</v>
      </c>
      <c r="M1549" s="5" t="s">
        <v>1851</v>
      </c>
      <c r="N1549" s="5" t="s">
        <v>24</v>
      </c>
      <c r="O1549" s="6">
        <v>1</v>
      </c>
      <c r="P1549" s="6">
        <v>1000</v>
      </c>
      <c r="Q1549" s="6">
        <f t="shared" si="122"/>
        <v>1000</v>
      </c>
      <c r="R1549" s="6"/>
      <c r="S1549" s="6">
        <f t="shared" si="123"/>
        <v>0</v>
      </c>
      <c r="T1549" s="5" t="s">
        <v>25</v>
      </c>
      <c r="X1549" s="5" t="s">
        <v>1851</v>
      </c>
      <c r="Y1549" s="5" t="s">
        <v>1818</v>
      </c>
      <c r="Z1549" s="5" t="s">
        <v>1851</v>
      </c>
      <c r="AA1549" s="5" t="s">
        <v>24</v>
      </c>
      <c r="AB1549" s="6">
        <v>1</v>
      </c>
      <c r="AC1549" s="6">
        <v>1000</v>
      </c>
      <c r="AD1549" s="6">
        <f t="shared" si="124"/>
        <v>1000</v>
      </c>
      <c r="AE1549" s="6"/>
      <c r="AF1549" s="6">
        <f t="shared" si="125"/>
        <v>0</v>
      </c>
    </row>
    <row r="1550" spans="1:32" x14ac:dyDescent="0.2">
      <c r="A1550" s="1">
        <v>2332</v>
      </c>
      <c r="B1550" s="4" t="s">
        <v>90</v>
      </c>
      <c r="C1550" s="4">
        <v>46007</v>
      </c>
      <c r="D1550" s="5" t="s">
        <v>336</v>
      </c>
      <c r="E1550" s="5" t="s">
        <v>1852</v>
      </c>
      <c r="F1550" s="5" t="s">
        <v>1853</v>
      </c>
      <c r="G1550" s="5" t="s">
        <v>1853</v>
      </c>
      <c r="H1550" s="5">
        <f t="shared" si="126"/>
        <v>40</v>
      </c>
      <c r="I1550" s="5"/>
      <c r="J1550" s="5" t="s">
        <v>1854</v>
      </c>
      <c r="K1550" s="5" t="s">
        <v>1854</v>
      </c>
      <c r="L1550" s="5" t="s">
        <v>1818</v>
      </c>
      <c r="M1550" s="5" t="s">
        <v>1854</v>
      </c>
      <c r="N1550" s="5" t="s">
        <v>24</v>
      </c>
      <c r="O1550" s="6">
        <v>10</v>
      </c>
      <c r="P1550" s="6">
        <v>150</v>
      </c>
      <c r="Q1550" s="6">
        <f t="shared" si="122"/>
        <v>1500</v>
      </c>
      <c r="R1550" s="6">
        <v>75</v>
      </c>
      <c r="S1550" s="6">
        <f t="shared" si="123"/>
        <v>750</v>
      </c>
      <c r="T1550" s="5" t="s">
        <v>34</v>
      </c>
      <c r="X1550" s="5" t="s">
        <v>1853</v>
      </c>
      <c r="Y1550" s="5" t="s">
        <v>1818</v>
      </c>
      <c r="Z1550" s="5" t="s">
        <v>1854</v>
      </c>
      <c r="AA1550" s="5" t="s">
        <v>24</v>
      </c>
      <c r="AB1550" s="6">
        <v>10</v>
      </c>
      <c r="AC1550" s="6">
        <v>150</v>
      </c>
      <c r="AD1550" s="6">
        <f t="shared" si="124"/>
        <v>1500</v>
      </c>
      <c r="AE1550" s="6">
        <v>75</v>
      </c>
      <c r="AF1550" s="6">
        <f t="shared" si="125"/>
        <v>750</v>
      </c>
    </row>
    <row r="1551" spans="1:32" x14ac:dyDescent="0.2">
      <c r="A1551" s="1">
        <v>2356</v>
      </c>
      <c r="B1551" s="4" t="s">
        <v>90</v>
      </c>
      <c r="C1551" s="4">
        <v>46007</v>
      </c>
      <c r="D1551" s="5" t="s">
        <v>329</v>
      </c>
      <c r="E1551" s="5" t="s">
        <v>1852</v>
      </c>
      <c r="F1551" s="5" t="s">
        <v>1853</v>
      </c>
      <c r="G1551" s="5" t="s">
        <v>1853</v>
      </c>
      <c r="H1551" s="5">
        <f t="shared" si="126"/>
        <v>40</v>
      </c>
      <c r="I1551" s="5"/>
      <c r="J1551" s="5" t="s">
        <v>1854</v>
      </c>
      <c r="K1551" s="5" t="s">
        <v>1854</v>
      </c>
      <c r="L1551" s="5" t="s">
        <v>1818</v>
      </c>
      <c r="M1551" s="5" t="s">
        <v>1854</v>
      </c>
      <c r="N1551" s="5" t="s">
        <v>24</v>
      </c>
      <c r="O1551" s="6">
        <v>66</v>
      </c>
      <c r="P1551" s="6">
        <v>150</v>
      </c>
      <c r="Q1551" s="6">
        <f t="shared" si="122"/>
        <v>9900</v>
      </c>
      <c r="R1551" s="6">
        <v>75</v>
      </c>
      <c r="S1551" s="6">
        <f t="shared" si="123"/>
        <v>4950</v>
      </c>
      <c r="T1551" s="5" t="s">
        <v>34</v>
      </c>
      <c r="X1551" s="5" t="s">
        <v>1853</v>
      </c>
      <c r="Y1551" s="5" t="s">
        <v>1818</v>
      </c>
      <c r="Z1551" s="5" t="s">
        <v>1854</v>
      </c>
      <c r="AA1551" s="5" t="s">
        <v>24</v>
      </c>
      <c r="AB1551" s="6">
        <v>66</v>
      </c>
      <c r="AC1551" s="6">
        <v>150</v>
      </c>
      <c r="AD1551" s="6">
        <f t="shared" si="124"/>
        <v>9900</v>
      </c>
      <c r="AE1551" s="6">
        <v>75</v>
      </c>
      <c r="AF1551" s="6">
        <f t="shared" si="125"/>
        <v>4950</v>
      </c>
    </row>
    <row r="1552" spans="1:32" x14ac:dyDescent="0.2">
      <c r="A1552" s="1">
        <v>2491</v>
      </c>
      <c r="B1552" s="4" t="s">
        <v>38</v>
      </c>
      <c r="C1552" s="4">
        <v>46008</v>
      </c>
      <c r="D1552" s="5" t="s">
        <v>422</v>
      </c>
      <c r="E1552" s="5" t="s">
        <v>1852</v>
      </c>
      <c r="F1552" s="5" t="s">
        <v>1853</v>
      </c>
      <c r="G1552" s="5" t="s">
        <v>1853</v>
      </c>
      <c r="H1552" s="5">
        <f t="shared" si="126"/>
        <v>40</v>
      </c>
      <c r="I1552" s="5"/>
      <c r="J1552" s="5" t="s">
        <v>1854</v>
      </c>
      <c r="K1552" s="5" t="s">
        <v>1854</v>
      </c>
      <c r="L1552" s="5" t="s">
        <v>1818</v>
      </c>
      <c r="M1552" s="5" t="s">
        <v>1854</v>
      </c>
      <c r="N1552" s="5" t="s">
        <v>24</v>
      </c>
      <c r="O1552" s="6">
        <v>170</v>
      </c>
      <c r="P1552" s="6">
        <v>150</v>
      </c>
      <c r="Q1552" s="6">
        <f t="shared" si="122"/>
        <v>25500</v>
      </c>
      <c r="R1552" s="6">
        <v>75</v>
      </c>
      <c r="S1552" s="6">
        <f t="shared" si="123"/>
        <v>12750</v>
      </c>
      <c r="T1552" s="5" t="s">
        <v>34</v>
      </c>
      <c r="X1552" s="5" t="s">
        <v>1853</v>
      </c>
      <c r="Y1552" s="5" t="s">
        <v>1818</v>
      </c>
      <c r="Z1552" s="5" t="s">
        <v>1854</v>
      </c>
      <c r="AA1552" s="5" t="s">
        <v>24</v>
      </c>
      <c r="AB1552" s="6">
        <v>170</v>
      </c>
      <c r="AC1552" s="6">
        <v>150</v>
      </c>
      <c r="AD1552" s="6">
        <f t="shared" si="124"/>
        <v>25500</v>
      </c>
      <c r="AE1552" s="6">
        <v>75</v>
      </c>
      <c r="AF1552" s="6">
        <f t="shared" si="125"/>
        <v>12750</v>
      </c>
    </row>
    <row r="1553" spans="1:32" x14ac:dyDescent="0.2">
      <c r="A1553" s="1">
        <v>2708</v>
      </c>
      <c r="B1553" s="4" t="s">
        <v>192</v>
      </c>
      <c r="C1553" s="4">
        <v>46009</v>
      </c>
      <c r="D1553" s="5" t="s">
        <v>850</v>
      </c>
      <c r="E1553" s="5" t="s">
        <v>1852</v>
      </c>
      <c r="F1553" s="5" t="s">
        <v>1853</v>
      </c>
      <c r="G1553" s="5" t="s">
        <v>1853</v>
      </c>
      <c r="H1553" s="5">
        <f t="shared" si="126"/>
        <v>40</v>
      </c>
      <c r="I1553" s="5"/>
      <c r="J1553" s="5" t="s">
        <v>1854</v>
      </c>
      <c r="K1553" s="5" t="s">
        <v>1854</v>
      </c>
      <c r="L1553" s="5" t="s">
        <v>1818</v>
      </c>
      <c r="M1553" s="5" t="s">
        <v>1854</v>
      </c>
      <c r="N1553" s="5" t="s">
        <v>24</v>
      </c>
      <c r="O1553" s="6">
        <v>180</v>
      </c>
      <c r="P1553" s="6">
        <v>150</v>
      </c>
      <c r="Q1553" s="6">
        <f t="shared" si="122"/>
        <v>27000</v>
      </c>
      <c r="R1553" s="6">
        <v>75</v>
      </c>
      <c r="S1553" s="6">
        <f t="shared" si="123"/>
        <v>13500</v>
      </c>
      <c r="T1553" s="5" t="s">
        <v>34</v>
      </c>
      <c r="X1553" s="5" t="s">
        <v>1853</v>
      </c>
      <c r="Y1553" s="5" t="s">
        <v>1818</v>
      </c>
      <c r="Z1553" s="5" t="s">
        <v>1854</v>
      </c>
      <c r="AA1553" s="5" t="s">
        <v>24</v>
      </c>
      <c r="AB1553" s="6">
        <v>180</v>
      </c>
      <c r="AC1553" s="6">
        <v>150</v>
      </c>
      <c r="AD1553" s="6">
        <f t="shared" si="124"/>
        <v>27000</v>
      </c>
      <c r="AE1553" s="6">
        <v>75</v>
      </c>
      <c r="AF1553" s="6">
        <f t="shared" si="125"/>
        <v>13500</v>
      </c>
    </row>
    <row r="1554" spans="1:32" x14ac:dyDescent="0.2">
      <c r="A1554" s="1">
        <v>2303</v>
      </c>
      <c r="B1554" s="4" t="s">
        <v>90</v>
      </c>
      <c r="C1554" s="4">
        <v>46007</v>
      </c>
      <c r="D1554" s="5" t="s">
        <v>101</v>
      </c>
      <c r="E1554" s="5" t="s">
        <v>1855</v>
      </c>
      <c r="F1554" s="5" t="s">
        <v>1856</v>
      </c>
      <c r="G1554" s="5" t="s">
        <v>1856</v>
      </c>
      <c r="H1554" s="5">
        <f t="shared" si="126"/>
        <v>36</v>
      </c>
      <c r="I1554" s="5"/>
      <c r="J1554" s="5" t="s">
        <v>1854</v>
      </c>
      <c r="K1554" s="5" t="s">
        <v>1854</v>
      </c>
      <c r="L1554" s="5" t="s">
        <v>1818</v>
      </c>
      <c r="M1554" s="5" t="s">
        <v>1854</v>
      </c>
      <c r="N1554" s="5" t="s">
        <v>24</v>
      </c>
      <c r="O1554" s="6">
        <v>30</v>
      </c>
      <c r="P1554" s="6">
        <v>150</v>
      </c>
      <c r="Q1554" s="6">
        <f t="shared" si="122"/>
        <v>4500</v>
      </c>
      <c r="R1554" s="6">
        <v>57</v>
      </c>
      <c r="S1554" s="6">
        <f t="shared" si="123"/>
        <v>1710</v>
      </c>
      <c r="T1554" s="5" t="s">
        <v>34</v>
      </c>
      <c r="X1554" s="5" t="s">
        <v>1856</v>
      </c>
      <c r="Y1554" s="5" t="s">
        <v>1818</v>
      </c>
      <c r="Z1554" s="5" t="s">
        <v>1854</v>
      </c>
      <c r="AA1554" s="5" t="s">
        <v>24</v>
      </c>
      <c r="AB1554" s="6">
        <v>30</v>
      </c>
      <c r="AC1554" s="6">
        <v>150</v>
      </c>
      <c r="AD1554" s="6">
        <f t="shared" si="124"/>
        <v>4500</v>
      </c>
      <c r="AE1554" s="6">
        <v>57</v>
      </c>
      <c r="AF1554" s="6">
        <f t="shared" si="125"/>
        <v>1710</v>
      </c>
    </row>
    <row r="1555" spans="1:32" x14ac:dyDescent="0.2">
      <c r="A1555" s="1">
        <v>2318</v>
      </c>
      <c r="B1555" s="4" t="s">
        <v>90</v>
      </c>
      <c r="C1555" s="4">
        <v>46007</v>
      </c>
      <c r="D1555" s="5" t="s">
        <v>49</v>
      </c>
      <c r="E1555" s="5" t="s">
        <v>1855</v>
      </c>
      <c r="F1555" s="5" t="s">
        <v>1856</v>
      </c>
      <c r="G1555" s="5" t="s">
        <v>1856</v>
      </c>
      <c r="H1555" s="5">
        <f t="shared" si="126"/>
        <v>36</v>
      </c>
      <c r="I1555" s="5"/>
      <c r="J1555" s="5" t="s">
        <v>1854</v>
      </c>
      <c r="K1555" s="5" t="s">
        <v>1854</v>
      </c>
      <c r="L1555" s="5" t="s">
        <v>1818</v>
      </c>
      <c r="M1555" s="5" t="s">
        <v>1854</v>
      </c>
      <c r="N1555" s="5" t="s">
        <v>24</v>
      </c>
      <c r="O1555" s="6">
        <v>40</v>
      </c>
      <c r="P1555" s="6">
        <v>150</v>
      </c>
      <c r="Q1555" s="6">
        <f t="shared" si="122"/>
        <v>6000</v>
      </c>
      <c r="R1555" s="6">
        <v>57</v>
      </c>
      <c r="S1555" s="6">
        <f t="shared" si="123"/>
        <v>2280</v>
      </c>
      <c r="T1555" s="5" t="s">
        <v>34</v>
      </c>
      <c r="X1555" s="5" t="s">
        <v>1856</v>
      </c>
      <c r="Y1555" s="5" t="s">
        <v>1818</v>
      </c>
      <c r="Z1555" s="5" t="s">
        <v>1854</v>
      </c>
      <c r="AA1555" s="5" t="s">
        <v>24</v>
      </c>
      <c r="AB1555" s="6">
        <v>40</v>
      </c>
      <c r="AC1555" s="6">
        <v>150</v>
      </c>
      <c r="AD1555" s="6">
        <f t="shared" si="124"/>
        <v>6000</v>
      </c>
      <c r="AE1555" s="6">
        <v>57</v>
      </c>
      <c r="AF1555" s="6">
        <f t="shared" si="125"/>
        <v>2280</v>
      </c>
    </row>
    <row r="1556" spans="1:32" x14ac:dyDescent="0.2">
      <c r="A1556" s="1">
        <v>2333</v>
      </c>
      <c r="B1556" s="4" t="s">
        <v>90</v>
      </c>
      <c r="C1556" s="4">
        <v>46007</v>
      </c>
      <c r="D1556" s="5" t="s">
        <v>336</v>
      </c>
      <c r="E1556" s="5" t="s">
        <v>1855</v>
      </c>
      <c r="F1556" s="5" t="s">
        <v>1856</v>
      </c>
      <c r="G1556" s="5" t="s">
        <v>1856</v>
      </c>
      <c r="H1556" s="5">
        <f t="shared" si="126"/>
        <v>36</v>
      </c>
      <c r="I1556" s="5"/>
      <c r="J1556" s="5" t="s">
        <v>1854</v>
      </c>
      <c r="K1556" s="5" t="s">
        <v>1854</v>
      </c>
      <c r="L1556" s="5" t="s">
        <v>1818</v>
      </c>
      <c r="M1556" s="5" t="s">
        <v>1854</v>
      </c>
      <c r="N1556" s="5" t="s">
        <v>24</v>
      </c>
      <c r="O1556" s="6">
        <v>50</v>
      </c>
      <c r="P1556" s="6">
        <v>150</v>
      </c>
      <c r="Q1556" s="6">
        <f t="shared" si="122"/>
        <v>7500</v>
      </c>
      <c r="R1556" s="6">
        <v>57</v>
      </c>
      <c r="S1556" s="6">
        <f t="shared" si="123"/>
        <v>2850</v>
      </c>
      <c r="T1556" s="5" t="s">
        <v>34</v>
      </c>
      <c r="X1556" s="5" t="s">
        <v>1856</v>
      </c>
      <c r="Y1556" s="5" t="s">
        <v>1818</v>
      </c>
      <c r="Z1556" s="5" t="s">
        <v>1854</v>
      </c>
      <c r="AA1556" s="5" t="s">
        <v>24</v>
      </c>
      <c r="AB1556" s="6">
        <v>50</v>
      </c>
      <c r="AC1556" s="6">
        <v>150</v>
      </c>
      <c r="AD1556" s="6">
        <f t="shared" si="124"/>
        <v>7500</v>
      </c>
      <c r="AE1556" s="6">
        <v>57</v>
      </c>
      <c r="AF1556" s="6">
        <f t="shared" si="125"/>
        <v>2850</v>
      </c>
    </row>
    <row r="1557" spans="1:32" x14ac:dyDescent="0.2">
      <c r="A1557" s="1">
        <v>2358</v>
      </c>
      <c r="B1557" s="4" t="s">
        <v>90</v>
      </c>
      <c r="C1557" s="4">
        <v>46007</v>
      </c>
      <c r="D1557" s="5" t="s">
        <v>329</v>
      </c>
      <c r="E1557" s="5" t="s">
        <v>1855</v>
      </c>
      <c r="F1557" s="5" t="s">
        <v>1856</v>
      </c>
      <c r="G1557" s="5" t="s">
        <v>1856</v>
      </c>
      <c r="H1557" s="5">
        <f t="shared" si="126"/>
        <v>36</v>
      </c>
      <c r="I1557" s="5"/>
      <c r="J1557" s="5" t="s">
        <v>1854</v>
      </c>
      <c r="K1557" s="5" t="s">
        <v>1854</v>
      </c>
      <c r="L1557" s="5" t="s">
        <v>1818</v>
      </c>
      <c r="M1557" s="5" t="s">
        <v>1854</v>
      </c>
      <c r="N1557" s="5" t="s">
        <v>24</v>
      </c>
      <c r="O1557" s="6">
        <v>310</v>
      </c>
      <c r="P1557" s="6">
        <v>150</v>
      </c>
      <c r="Q1557" s="6">
        <f t="shared" si="122"/>
        <v>46500</v>
      </c>
      <c r="R1557" s="6">
        <v>57</v>
      </c>
      <c r="S1557" s="6">
        <f t="shared" si="123"/>
        <v>17670</v>
      </c>
      <c r="T1557" s="5" t="s">
        <v>34</v>
      </c>
      <c r="X1557" s="5" t="s">
        <v>1856</v>
      </c>
      <c r="Y1557" s="5" t="s">
        <v>1818</v>
      </c>
      <c r="Z1557" s="5" t="s">
        <v>1854</v>
      </c>
      <c r="AA1557" s="5" t="s">
        <v>24</v>
      </c>
      <c r="AB1557" s="6">
        <v>310</v>
      </c>
      <c r="AC1557" s="6">
        <v>150</v>
      </c>
      <c r="AD1557" s="6">
        <f t="shared" si="124"/>
        <v>46500</v>
      </c>
      <c r="AE1557" s="6">
        <v>57</v>
      </c>
      <c r="AF1557" s="6">
        <f t="shared" si="125"/>
        <v>17670</v>
      </c>
    </row>
    <row r="1558" spans="1:32" x14ac:dyDescent="0.2">
      <c r="A1558" s="1">
        <v>2357</v>
      </c>
      <c r="B1558" s="4" t="s">
        <v>90</v>
      </c>
      <c r="C1558" s="4">
        <v>46007</v>
      </c>
      <c r="D1558" s="5" t="s">
        <v>329</v>
      </c>
      <c r="E1558" s="5" t="s">
        <v>1857</v>
      </c>
      <c r="F1558" s="5" t="s">
        <v>1858</v>
      </c>
      <c r="G1558" s="5" t="s">
        <v>1858</v>
      </c>
      <c r="H1558" s="5">
        <f t="shared" si="126"/>
        <v>36</v>
      </c>
      <c r="I1558" s="5"/>
      <c r="J1558" s="5" t="s">
        <v>1854</v>
      </c>
      <c r="K1558" s="5" t="s">
        <v>1854</v>
      </c>
      <c r="L1558" s="5" t="s">
        <v>1818</v>
      </c>
      <c r="M1558" s="5" t="s">
        <v>1854</v>
      </c>
      <c r="N1558" s="5" t="s">
        <v>24</v>
      </c>
      <c r="O1558" s="6">
        <v>86</v>
      </c>
      <c r="P1558" s="6">
        <v>100</v>
      </c>
      <c r="Q1558" s="6">
        <f t="shared" si="122"/>
        <v>8600</v>
      </c>
      <c r="R1558" s="6">
        <v>67</v>
      </c>
      <c r="S1558" s="6">
        <f t="shared" si="123"/>
        <v>5762</v>
      </c>
      <c r="T1558" s="5" t="s">
        <v>34</v>
      </c>
      <c r="X1558" s="5" t="s">
        <v>1858</v>
      </c>
      <c r="Y1558" s="5" t="s">
        <v>1818</v>
      </c>
      <c r="Z1558" s="5" t="s">
        <v>1854</v>
      </c>
      <c r="AA1558" s="5" t="s">
        <v>24</v>
      </c>
      <c r="AB1558" s="6">
        <v>86</v>
      </c>
      <c r="AC1558" s="6">
        <v>100</v>
      </c>
      <c r="AD1558" s="6">
        <f t="shared" si="124"/>
        <v>8600</v>
      </c>
      <c r="AE1558" s="6">
        <v>67</v>
      </c>
      <c r="AF1558" s="6">
        <f t="shared" si="125"/>
        <v>5762</v>
      </c>
    </row>
    <row r="1559" spans="1:32" x14ac:dyDescent="0.2">
      <c r="A1559" s="1">
        <v>2707</v>
      </c>
      <c r="B1559" s="4" t="s">
        <v>192</v>
      </c>
      <c r="C1559" s="4">
        <v>46009</v>
      </c>
      <c r="D1559" s="5" t="s">
        <v>850</v>
      </c>
      <c r="E1559" s="5" t="s">
        <v>1857</v>
      </c>
      <c r="F1559" s="5" t="s">
        <v>1858</v>
      </c>
      <c r="G1559" s="5" t="s">
        <v>1858</v>
      </c>
      <c r="H1559" s="5">
        <f t="shared" si="126"/>
        <v>36</v>
      </c>
      <c r="I1559" s="5"/>
      <c r="J1559" s="5" t="s">
        <v>1854</v>
      </c>
      <c r="K1559" s="5" t="s">
        <v>1854</v>
      </c>
      <c r="L1559" s="5" t="s">
        <v>1818</v>
      </c>
      <c r="M1559" s="5" t="s">
        <v>1854</v>
      </c>
      <c r="N1559" s="5" t="s">
        <v>24</v>
      </c>
      <c r="O1559" s="6">
        <v>260</v>
      </c>
      <c r="P1559" s="6">
        <v>100</v>
      </c>
      <c r="Q1559" s="6">
        <f t="shared" si="122"/>
        <v>26000</v>
      </c>
      <c r="R1559" s="6">
        <v>67</v>
      </c>
      <c r="S1559" s="6">
        <f t="shared" si="123"/>
        <v>17420</v>
      </c>
      <c r="T1559" s="5" t="s">
        <v>34</v>
      </c>
      <c r="X1559" s="5" t="s">
        <v>1858</v>
      </c>
      <c r="Y1559" s="5" t="s">
        <v>1818</v>
      </c>
      <c r="Z1559" s="5" t="s">
        <v>1854</v>
      </c>
      <c r="AA1559" s="5" t="s">
        <v>24</v>
      </c>
      <c r="AB1559" s="6">
        <v>260</v>
      </c>
      <c r="AC1559" s="6">
        <v>100</v>
      </c>
      <c r="AD1559" s="6">
        <f t="shared" si="124"/>
        <v>26000</v>
      </c>
      <c r="AE1559" s="6">
        <v>67</v>
      </c>
      <c r="AF1559" s="6">
        <f t="shared" si="125"/>
        <v>17420</v>
      </c>
    </row>
    <row r="1560" spans="1:32" x14ac:dyDescent="0.2">
      <c r="A1560" s="1">
        <v>2490</v>
      </c>
      <c r="B1560" s="4" t="s">
        <v>38</v>
      </c>
      <c r="C1560" s="4">
        <v>46008</v>
      </c>
      <c r="D1560" s="5" t="s">
        <v>422</v>
      </c>
      <c r="E1560" s="5" t="s">
        <v>1859</v>
      </c>
      <c r="F1560" s="5" t="s">
        <v>1860</v>
      </c>
      <c r="G1560" s="5" t="s">
        <v>1860</v>
      </c>
      <c r="H1560" s="5">
        <f t="shared" si="126"/>
        <v>36</v>
      </c>
      <c r="I1560" s="5"/>
      <c r="J1560" s="5" t="s">
        <v>1854</v>
      </c>
      <c r="K1560" s="5" t="s">
        <v>1854</v>
      </c>
      <c r="L1560" s="5" t="s">
        <v>1818</v>
      </c>
      <c r="M1560" s="5" t="s">
        <v>1854</v>
      </c>
      <c r="N1560" s="5" t="s">
        <v>24</v>
      </c>
      <c r="O1560" s="6">
        <v>70</v>
      </c>
      <c r="P1560" s="6">
        <v>200</v>
      </c>
      <c r="Q1560" s="6">
        <f t="shared" si="122"/>
        <v>14000</v>
      </c>
      <c r="R1560" s="6">
        <v>125</v>
      </c>
      <c r="S1560" s="6">
        <f t="shared" si="123"/>
        <v>8750</v>
      </c>
      <c r="T1560" s="5" t="s">
        <v>34</v>
      </c>
      <c r="X1560" s="5" t="s">
        <v>1860</v>
      </c>
      <c r="Y1560" s="5" t="s">
        <v>1818</v>
      </c>
      <c r="Z1560" s="5" t="s">
        <v>1854</v>
      </c>
      <c r="AA1560" s="5" t="s">
        <v>24</v>
      </c>
      <c r="AB1560" s="6">
        <v>70</v>
      </c>
      <c r="AC1560" s="6">
        <v>200</v>
      </c>
      <c r="AD1560" s="6">
        <f t="shared" si="124"/>
        <v>14000</v>
      </c>
      <c r="AE1560" s="6">
        <v>125</v>
      </c>
      <c r="AF1560" s="6">
        <f t="shared" si="125"/>
        <v>8750</v>
      </c>
    </row>
    <row r="1561" spans="1:32" x14ac:dyDescent="0.2">
      <c r="A1561" s="1">
        <v>2706</v>
      </c>
      <c r="B1561" s="4" t="s">
        <v>192</v>
      </c>
      <c r="C1561" s="4">
        <v>46009</v>
      </c>
      <c r="D1561" s="5" t="s">
        <v>850</v>
      </c>
      <c r="E1561" s="5" t="s">
        <v>1859</v>
      </c>
      <c r="F1561" s="5" t="s">
        <v>1860</v>
      </c>
      <c r="G1561" s="5" t="s">
        <v>1860</v>
      </c>
      <c r="H1561" s="5">
        <f t="shared" si="126"/>
        <v>36</v>
      </c>
      <c r="I1561" s="5"/>
      <c r="J1561" s="5" t="s">
        <v>1854</v>
      </c>
      <c r="K1561" s="5" t="s">
        <v>1854</v>
      </c>
      <c r="L1561" s="5" t="s">
        <v>1818</v>
      </c>
      <c r="M1561" s="5" t="s">
        <v>1854</v>
      </c>
      <c r="N1561" s="5" t="s">
        <v>24</v>
      </c>
      <c r="O1561" s="6">
        <v>190</v>
      </c>
      <c r="P1561" s="6">
        <v>200</v>
      </c>
      <c r="Q1561" s="6">
        <f t="shared" si="122"/>
        <v>38000</v>
      </c>
      <c r="R1561" s="6">
        <v>125</v>
      </c>
      <c r="S1561" s="6">
        <f t="shared" si="123"/>
        <v>23750</v>
      </c>
      <c r="T1561" s="5" t="s">
        <v>34</v>
      </c>
      <c r="X1561" s="5" t="s">
        <v>1860</v>
      </c>
      <c r="Y1561" s="5" t="s">
        <v>1818</v>
      </c>
      <c r="Z1561" s="5" t="s">
        <v>1854</v>
      </c>
      <c r="AA1561" s="5" t="s">
        <v>24</v>
      </c>
      <c r="AB1561" s="6">
        <v>190</v>
      </c>
      <c r="AC1561" s="6">
        <v>200</v>
      </c>
      <c r="AD1561" s="6">
        <f t="shared" si="124"/>
        <v>38000</v>
      </c>
      <c r="AE1561" s="6">
        <v>125</v>
      </c>
      <c r="AF1561" s="6">
        <f t="shared" si="125"/>
        <v>23750</v>
      </c>
    </row>
    <row r="1562" spans="1:32" x14ac:dyDescent="0.2">
      <c r="A1562" s="1">
        <v>2330</v>
      </c>
      <c r="B1562" s="4" t="s">
        <v>90</v>
      </c>
      <c r="C1562" s="4">
        <v>46007</v>
      </c>
      <c r="D1562" s="5" t="s">
        <v>336</v>
      </c>
      <c r="E1562" s="5" t="s">
        <v>1861</v>
      </c>
      <c r="F1562" s="5" t="s">
        <v>1862</v>
      </c>
      <c r="G1562" s="5" t="s">
        <v>1862</v>
      </c>
      <c r="H1562" s="5">
        <f t="shared" si="126"/>
        <v>36</v>
      </c>
      <c r="I1562" s="5"/>
      <c r="J1562" s="5" t="s">
        <v>1854</v>
      </c>
      <c r="K1562" s="5" t="s">
        <v>1854</v>
      </c>
      <c r="L1562" s="5" t="s">
        <v>1818</v>
      </c>
      <c r="M1562" s="5" t="s">
        <v>1854</v>
      </c>
      <c r="N1562" s="5" t="s">
        <v>24</v>
      </c>
      <c r="O1562" s="6">
        <v>20</v>
      </c>
      <c r="P1562" s="6">
        <v>200</v>
      </c>
      <c r="Q1562" s="6">
        <f t="shared" si="122"/>
        <v>4000</v>
      </c>
      <c r="R1562" s="6">
        <v>178</v>
      </c>
      <c r="S1562" s="6">
        <f t="shared" si="123"/>
        <v>3560</v>
      </c>
      <c r="T1562" s="5" t="s">
        <v>34</v>
      </c>
      <c r="X1562" s="5" t="s">
        <v>1862</v>
      </c>
      <c r="Y1562" s="5" t="s">
        <v>1818</v>
      </c>
      <c r="Z1562" s="5" t="s">
        <v>1854</v>
      </c>
      <c r="AA1562" s="5" t="s">
        <v>24</v>
      </c>
      <c r="AB1562" s="6">
        <v>20</v>
      </c>
      <c r="AC1562" s="6">
        <v>200</v>
      </c>
      <c r="AD1562" s="6">
        <f t="shared" si="124"/>
        <v>4000</v>
      </c>
      <c r="AE1562" s="6">
        <v>178</v>
      </c>
      <c r="AF1562" s="6">
        <f t="shared" si="125"/>
        <v>3560</v>
      </c>
    </row>
    <row r="1563" spans="1:32" x14ac:dyDescent="0.2">
      <c r="A1563" s="1">
        <v>2355</v>
      </c>
      <c r="B1563" s="4" t="s">
        <v>90</v>
      </c>
      <c r="C1563" s="4">
        <v>46007</v>
      </c>
      <c r="D1563" s="5" t="s">
        <v>329</v>
      </c>
      <c r="E1563" s="5" t="s">
        <v>1861</v>
      </c>
      <c r="F1563" s="5" t="s">
        <v>1862</v>
      </c>
      <c r="G1563" s="5" t="s">
        <v>1862</v>
      </c>
      <c r="H1563" s="5">
        <f t="shared" si="126"/>
        <v>36</v>
      </c>
      <c r="I1563" s="5"/>
      <c r="J1563" s="5" t="s">
        <v>1854</v>
      </c>
      <c r="K1563" s="5" t="s">
        <v>1854</v>
      </c>
      <c r="L1563" s="5" t="s">
        <v>1818</v>
      </c>
      <c r="M1563" s="5" t="s">
        <v>1854</v>
      </c>
      <c r="N1563" s="5" t="s">
        <v>24</v>
      </c>
      <c r="O1563" s="6">
        <v>70</v>
      </c>
      <c r="P1563" s="6">
        <v>200</v>
      </c>
      <c r="Q1563" s="6">
        <f t="shared" si="122"/>
        <v>14000</v>
      </c>
      <c r="R1563" s="6">
        <v>178</v>
      </c>
      <c r="S1563" s="6">
        <f t="shared" si="123"/>
        <v>12460</v>
      </c>
      <c r="T1563" s="5" t="s">
        <v>34</v>
      </c>
      <c r="X1563" s="5" t="s">
        <v>1862</v>
      </c>
      <c r="Y1563" s="5" t="s">
        <v>1818</v>
      </c>
      <c r="Z1563" s="5" t="s">
        <v>1854</v>
      </c>
      <c r="AA1563" s="5" t="s">
        <v>24</v>
      </c>
      <c r="AB1563" s="6">
        <v>70</v>
      </c>
      <c r="AC1563" s="6">
        <v>200</v>
      </c>
      <c r="AD1563" s="6">
        <f t="shared" si="124"/>
        <v>14000</v>
      </c>
      <c r="AE1563" s="6">
        <v>178</v>
      </c>
      <c r="AF1563" s="6">
        <f t="shared" si="125"/>
        <v>12460</v>
      </c>
    </row>
    <row r="1564" spans="1:32" x14ac:dyDescent="0.2">
      <c r="A1564" s="1">
        <v>2492</v>
      </c>
      <c r="B1564" s="4" t="s">
        <v>38</v>
      </c>
      <c r="C1564" s="4">
        <v>46008</v>
      </c>
      <c r="D1564" s="5" t="s">
        <v>422</v>
      </c>
      <c r="E1564" s="5" t="s">
        <v>1861</v>
      </c>
      <c r="F1564" s="5" t="s">
        <v>1862</v>
      </c>
      <c r="G1564" s="5" t="s">
        <v>1862</v>
      </c>
      <c r="H1564" s="5">
        <f t="shared" si="126"/>
        <v>36</v>
      </c>
      <c r="I1564" s="5"/>
      <c r="J1564" s="5" t="s">
        <v>1854</v>
      </c>
      <c r="K1564" s="5" t="s">
        <v>1854</v>
      </c>
      <c r="L1564" s="5" t="s">
        <v>1818</v>
      </c>
      <c r="M1564" s="5" t="s">
        <v>1854</v>
      </c>
      <c r="N1564" s="5" t="s">
        <v>24</v>
      </c>
      <c r="O1564" s="6">
        <v>76</v>
      </c>
      <c r="P1564" s="6">
        <v>200</v>
      </c>
      <c r="Q1564" s="6">
        <f t="shared" si="122"/>
        <v>15200</v>
      </c>
      <c r="R1564" s="6">
        <v>178</v>
      </c>
      <c r="S1564" s="6">
        <f t="shared" si="123"/>
        <v>13528</v>
      </c>
      <c r="T1564" s="5" t="s">
        <v>34</v>
      </c>
      <c r="X1564" s="5" t="s">
        <v>1862</v>
      </c>
      <c r="Y1564" s="5" t="s">
        <v>1818</v>
      </c>
      <c r="Z1564" s="5" t="s">
        <v>1854</v>
      </c>
      <c r="AA1564" s="5" t="s">
        <v>24</v>
      </c>
      <c r="AB1564" s="6">
        <v>76</v>
      </c>
      <c r="AC1564" s="6">
        <v>200</v>
      </c>
      <c r="AD1564" s="6">
        <f t="shared" si="124"/>
        <v>15200</v>
      </c>
      <c r="AE1564" s="6">
        <v>178</v>
      </c>
      <c r="AF1564" s="6">
        <f t="shared" si="125"/>
        <v>13528</v>
      </c>
    </row>
    <row r="1565" spans="1:32" x14ac:dyDescent="0.2">
      <c r="A1565" s="1">
        <v>2710</v>
      </c>
      <c r="B1565" s="4" t="s">
        <v>192</v>
      </c>
      <c r="C1565" s="4">
        <v>46009</v>
      </c>
      <c r="D1565" s="5" t="s">
        <v>850</v>
      </c>
      <c r="E1565" s="5" t="s">
        <v>1861</v>
      </c>
      <c r="F1565" s="5" t="s">
        <v>1862</v>
      </c>
      <c r="G1565" s="5" t="s">
        <v>1862</v>
      </c>
      <c r="H1565" s="5">
        <f t="shared" si="126"/>
        <v>36</v>
      </c>
      <c r="I1565" s="5"/>
      <c r="J1565" s="5" t="s">
        <v>1854</v>
      </c>
      <c r="K1565" s="5" t="s">
        <v>1854</v>
      </c>
      <c r="L1565" s="5" t="s">
        <v>1818</v>
      </c>
      <c r="M1565" s="5" t="s">
        <v>1854</v>
      </c>
      <c r="N1565" s="5" t="s">
        <v>24</v>
      </c>
      <c r="O1565" s="6">
        <v>260</v>
      </c>
      <c r="P1565" s="6">
        <v>200</v>
      </c>
      <c r="Q1565" s="6">
        <f t="shared" si="122"/>
        <v>52000</v>
      </c>
      <c r="R1565" s="6">
        <v>178</v>
      </c>
      <c r="S1565" s="6">
        <f t="shared" si="123"/>
        <v>46280</v>
      </c>
      <c r="T1565" s="5" t="s">
        <v>34</v>
      </c>
      <c r="X1565" s="5" t="s">
        <v>1862</v>
      </c>
      <c r="Y1565" s="5" t="s">
        <v>1818</v>
      </c>
      <c r="Z1565" s="5" t="s">
        <v>1854</v>
      </c>
      <c r="AA1565" s="5" t="s">
        <v>24</v>
      </c>
      <c r="AB1565" s="6">
        <v>260</v>
      </c>
      <c r="AC1565" s="6">
        <v>200</v>
      </c>
      <c r="AD1565" s="6">
        <f t="shared" si="124"/>
        <v>52000</v>
      </c>
      <c r="AE1565" s="6">
        <v>178</v>
      </c>
      <c r="AF1565" s="6">
        <f t="shared" si="125"/>
        <v>46280</v>
      </c>
    </row>
    <row r="1566" spans="1:32" x14ac:dyDescent="0.2">
      <c r="A1566" s="1">
        <v>2331</v>
      </c>
      <c r="B1566" s="4" t="s">
        <v>90</v>
      </c>
      <c r="C1566" s="4">
        <v>46007</v>
      </c>
      <c r="D1566" s="5" t="s">
        <v>336</v>
      </c>
      <c r="E1566" s="5" t="s">
        <v>1863</v>
      </c>
      <c r="F1566" s="5" t="s">
        <v>1864</v>
      </c>
      <c r="G1566" s="5" t="s">
        <v>1864</v>
      </c>
      <c r="H1566" s="5">
        <f t="shared" si="126"/>
        <v>36</v>
      </c>
      <c r="I1566" s="5"/>
      <c r="J1566" s="5" t="s">
        <v>1854</v>
      </c>
      <c r="K1566" s="5" t="s">
        <v>1854</v>
      </c>
      <c r="L1566" s="5" t="s">
        <v>1818</v>
      </c>
      <c r="M1566" s="5" t="s">
        <v>1854</v>
      </c>
      <c r="N1566" s="5" t="s">
        <v>24</v>
      </c>
      <c r="O1566" s="6">
        <v>10</v>
      </c>
      <c r="P1566" s="6">
        <v>250</v>
      </c>
      <c r="Q1566" s="6">
        <f t="shared" si="122"/>
        <v>2500</v>
      </c>
      <c r="R1566" s="6">
        <v>230</v>
      </c>
      <c r="S1566" s="6">
        <f t="shared" si="123"/>
        <v>2300</v>
      </c>
      <c r="T1566" s="5" t="s">
        <v>34</v>
      </c>
      <c r="X1566" s="5" t="s">
        <v>1864</v>
      </c>
      <c r="Y1566" s="5" t="s">
        <v>1818</v>
      </c>
      <c r="Z1566" s="5" t="s">
        <v>1854</v>
      </c>
      <c r="AA1566" s="5" t="s">
        <v>24</v>
      </c>
      <c r="AB1566" s="6">
        <v>10</v>
      </c>
      <c r="AC1566" s="6">
        <v>250</v>
      </c>
      <c r="AD1566" s="6">
        <f t="shared" si="124"/>
        <v>2500</v>
      </c>
      <c r="AE1566" s="6">
        <v>230</v>
      </c>
      <c r="AF1566" s="6">
        <f t="shared" si="125"/>
        <v>2300</v>
      </c>
    </row>
    <row r="1567" spans="1:32" x14ac:dyDescent="0.2">
      <c r="A1567" s="1">
        <v>2354</v>
      </c>
      <c r="B1567" s="4" t="s">
        <v>90</v>
      </c>
      <c r="C1567" s="4">
        <v>46007</v>
      </c>
      <c r="D1567" s="5" t="s">
        <v>329</v>
      </c>
      <c r="E1567" s="5" t="s">
        <v>1863</v>
      </c>
      <c r="F1567" s="5" t="s">
        <v>1864</v>
      </c>
      <c r="G1567" s="5" t="s">
        <v>1864</v>
      </c>
      <c r="H1567" s="5">
        <f t="shared" si="126"/>
        <v>36</v>
      </c>
      <c r="I1567" s="5"/>
      <c r="J1567" s="5" t="s">
        <v>1854</v>
      </c>
      <c r="K1567" s="5" t="s">
        <v>1854</v>
      </c>
      <c r="L1567" s="5" t="s">
        <v>1818</v>
      </c>
      <c r="M1567" s="5" t="s">
        <v>1854</v>
      </c>
      <c r="N1567" s="5" t="s">
        <v>24</v>
      </c>
      <c r="O1567" s="6">
        <v>50</v>
      </c>
      <c r="P1567" s="6">
        <v>250</v>
      </c>
      <c r="Q1567" s="6">
        <f t="shared" si="122"/>
        <v>12500</v>
      </c>
      <c r="R1567" s="6">
        <v>230</v>
      </c>
      <c r="S1567" s="6">
        <f t="shared" si="123"/>
        <v>11500</v>
      </c>
      <c r="T1567" s="5" t="s">
        <v>34</v>
      </c>
      <c r="X1567" s="5" t="s">
        <v>1864</v>
      </c>
      <c r="Y1567" s="5" t="s">
        <v>1818</v>
      </c>
      <c r="Z1567" s="5" t="s">
        <v>1854</v>
      </c>
      <c r="AA1567" s="5" t="s">
        <v>24</v>
      </c>
      <c r="AB1567" s="6">
        <v>50</v>
      </c>
      <c r="AC1567" s="6">
        <v>250</v>
      </c>
      <c r="AD1567" s="6">
        <f t="shared" si="124"/>
        <v>12500</v>
      </c>
      <c r="AE1567" s="6">
        <v>230</v>
      </c>
      <c r="AF1567" s="6">
        <f t="shared" si="125"/>
        <v>11500</v>
      </c>
    </row>
    <row r="1568" spans="1:32" x14ac:dyDescent="0.2">
      <c r="A1568" s="1">
        <v>2709</v>
      </c>
      <c r="B1568" s="4" t="s">
        <v>192</v>
      </c>
      <c r="C1568" s="4">
        <v>46009</v>
      </c>
      <c r="D1568" s="5" t="s">
        <v>850</v>
      </c>
      <c r="E1568" s="5" t="s">
        <v>1863</v>
      </c>
      <c r="F1568" s="5" t="s">
        <v>1864</v>
      </c>
      <c r="G1568" s="5" t="s">
        <v>1864</v>
      </c>
      <c r="H1568" s="5">
        <f t="shared" si="126"/>
        <v>36</v>
      </c>
      <c r="I1568" s="5"/>
      <c r="J1568" s="5" t="s">
        <v>1854</v>
      </c>
      <c r="K1568" s="5" t="s">
        <v>1854</v>
      </c>
      <c r="L1568" s="5" t="s">
        <v>1818</v>
      </c>
      <c r="M1568" s="5" t="s">
        <v>1854</v>
      </c>
      <c r="N1568" s="5" t="s">
        <v>24</v>
      </c>
      <c r="O1568" s="6">
        <v>50</v>
      </c>
      <c r="P1568" s="6">
        <v>250</v>
      </c>
      <c r="Q1568" s="6">
        <f t="shared" si="122"/>
        <v>12500</v>
      </c>
      <c r="R1568" s="6">
        <v>230</v>
      </c>
      <c r="S1568" s="6">
        <f t="shared" si="123"/>
        <v>11500</v>
      </c>
      <c r="T1568" s="5" t="s">
        <v>34</v>
      </c>
      <c r="X1568" s="5" t="s">
        <v>1864</v>
      </c>
      <c r="Y1568" s="5" t="s">
        <v>1818</v>
      </c>
      <c r="Z1568" s="5" t="s">
        <v>1854</v>
      </c>
      <c r="AA1568" s="5" t="s">
        <v>24</v>
      </c>
      <c r="AB1568" s="6">
        <v>50</v>
      </c>
      <c r="AC1568" s="6">
        <v>250</v>
      </c>
      <c r="AD1568" s="6">
        <f t="shared" si="124"/>
        <v>12500</v>
      </c>
      <c r="AE1568" s="6">
        <v>230</v>
      </c>
      <c r="AF1568" s="6">
        <f t="shared" si="125"/>
        <v>11500</v>
      </c>
    </row>
    <row r="1569" spans="1:32" x14ac:dyDescent="0.2">
      <c r="A1569" s="1">
        <v>2315</v>
      </c>
      <c r="B1569" s="4" t="s">
        <v>90</v>
      </c>
      <c r="C1569" s="4">
        <v>46007</v>
      </c>
      <c r="D1569" s="5" t="s">
        <v>161</v>
      </c>
      <c r="E1569" s="5" t="s">
        <v>1865</v>
      </c>
      <c r="F1569" s="5" t="s">
        <v>1866</v>
      </c>
      <c r="G1569" s="5" t="s">
        <v>1866</v>
      </c>
      <c r="H1569" s="5">
        <f t="shared" si="126"/>
        <v>50</v>
      </c>
      <c r="I1569" s="5"/>
      <c r="J1569" s="5" t="s">
        <v>1867</v>
      </c>
      <c r="K1569" s="5" t="s">
        <v>1867</v>
      </c>
      <c r="L1569" s="5" t="s">
        <v>1818</v>
      </c>
      <c r="M1569" s="5" t="s">
        <v>1867</v>
      </c>
      <c r="N1569" s="5" t="s">
        <v>24</v>
      </c>
      <c r="O1569" s="6">
        <v>4</v>
      </c>
      <c r="P1569" s="6">
        <v>1000</v>
      </c>
      <c r="Q1569" s="6">
        <f t="shared" si="122"/>
        <v>4000</v>
      </c>
      <c r="R1569" s="6">
        <v>700</v>
      </c>
      <c r="S1569" s="6">
        <f t="shared" si="123"/>
        <v>2800</v>
      </c>
      <c r="T1569" s="5" t="s">
        <v>34</v>
      </c>
      <c r="X1569" s="5" t="s">
        <v>1866</v>
      </c>
      <c r="Y1569" s="5" t="s">
        <v>1818</v>
      </c>
      <c r="Z1569" s="5" t="s">
        <v>1867</v>
      </c>
      <c r="AA1569" s="5" t="s">
        <v>24</v>
      </c>
      <c r="AB1569" s="6">
        <v>4</v>
      </c>
      <c r="AC1569" s="6">
        <v>1000</v>
      </c>
      <c r="AD1569" s="6">
        <f t="shared" si="124"/>
        <v>4000</v>
      </c>
      <c r="AE1569" s="6">
        <v>700</v>
      </c>
      <c r="AF1569" s="6">
        <f t="shared" si="125"/>
        <v>2800</v>
      </c>
    </row>
    <row r="1570" spans="1:32" x14ac:dyDescent="0.2">
      <c r="A1570" s="1">
        <v>2239</v>
      </c>
      <c r="B1570" s="4" t="s">
        <v>90</v>
      </c>
      <c r="C1570" s="4">
        <v>46006</v>
      </c>
      <c r="D1570" s="5" t="s">
        <v>564</v>
      </c>
      <c r="E1570" s="5" t="s">
        <v>1865</v>
      </c>
      <c r="F1570" s="5" t="s">
        <v>1868</v>
      </c>
      <c r="G1570" s="5" t="s">
        <v>1868</v>
      </c>
      <c r="H1570" s="5">
        <f t="shared" si="126"/>
        <v>49</v>
      </c>
      <c r="I1570" s="5"/>
      <c r="J1570" s="5" t="s">
        <v>1867</v>
      </c>
      <c r="K1570" s="5" t="s">
        <v>1867</v>
      </c>
      <c r="L1570" s="5" t="s">
        <v>1818</v>
      </c>
      <c r="M1570" s="5" t="s">
        <v>1867</v>
      </c>
      <c r="N1570" s="5" t="s">
        <v>24</v>
      </c>
      <c r="O1570" s="6">
        <v>8</v>
      </c>
      <c r="P1570" s="6">
        <v>1000</v>
      </c>
      <c r="Q1570" s="6">
        <f t="shared" si="122"/>
        <v>8000</v>
      </c>
      <c r="R1570" s="6">
        <v>700</v>
      </c>
      <c r="S1570" s="6">
        <f t="shared" si="123"/>
        <v>5600</v>
      </c>
      <c r="T1570" s="5" t="s">
        <v>34</v>
      </c>
      <c r="X1570" s="5" t="s">
        <v>1868</v>
      </c>
      <c r="Y1570" s="5" t="s">
        <v>1818</v>
      </c>
      <c r="Z1570" s="5" t="s">
        <v>1867</v>
      </c>
      <c r="AA1570" s="5" t="s">
        <v>24</v>
      </c>
      <c r="AB1570" s="6">
        <v>8</v>
      </c>
      <c r="AC1570" s="6">
        <v>1000</v>
      </c>
      <c r="AD1570" s="6">
        <f t="shared" si="124"/>
        <v>8000</v>
      </c>
      <c r="AE1570" s="6">
        <v>700</v>
      </c>
      <c r="AF1570" s="6">
        <f t="shared" si="125"/>
        <v>5600</v>
      </c>
    </row>
    <row r="1571" spans="1:32" x14ac:dyDescent="0.2">
      <c r="A1571" s="1">
        <v>2252</v>
      </c>
      <c r="B1571" s="4" t="s">
        <v>90</v>
      </c>
      <c r="C1571" s="4">
        <v>46006</v>
      </c>
      <c r="D1571" s="5" t="s">
        <v>321</v>
      </c>
      <c r="E1571" s="5" t="s">
        <v>1865</v>
      </c>
      <c r="F1571" s="5" t="s">
        <v>1868</v>
      </c>
      <c r="G1571" s="5" t="s">
        <v>1869</v>
      </c>
      <c r="H1571" s="5">
        <f t="shared" si="126"/>
        <v>26</v>
      </c>
      <c r="I1571" s="5"/>
      <c r="J1571" s="5" t="s">
        <v>1867</v>
      </c>
      <c r="K1571" s="5" t="s">
        <v>1867</v>
      </c>
      <c r="L1571" s="5" t="s">
        <v>1818</v>
      </c>
      <c r="M1571" s="5" t="s">
        <v>1867</v>
      </c>
      <c r="N1571" s="5" t="s">
        <v>24</v>
      </c>
      <c r="O1571" s="6">
        <v>3</v>
      </c>
      <c r="P1571" s="6">
        <v>1000</v>
      </c>
      <c r="Q1571" s="6">
        <f t="shared" si="122"/>
        <v>3000</v>
      </c>
      <c r="R1571" s="6">
        <v>700</v>
      </c>
      <c r="S1571" s="6">
        <f t="shared" si="123"/>
        <v>2100</v>
      </c>
      <c r="T1571" s="5" t="s">
        <v>34</v>
      </c>
      <c r="X1571" s="5" t="s">
        <v>1869</v>
      </c>
      <c r="Y1571" s="5" t="s">
        <v>1818</v>
      </c>
      <c r="Z1571" s="5" t="s">
        <v>1867</v>
      </c>
      <c r="AA1571" s="5" t="s">
        <v>24</v>
      </c>
      <c r="AB1571" s="6">
        <v>3</v>
      </c>
      <c r="AC1571" s="6">
        <v>1000</v>
      </c>
      <c r="AD1571" s="6">
        <f t="shared" si="124"/>
        <v>3000</v>
      </c>
      <c r="AE1571" s="6">
        <v>700</v>
      </c>
      <c r="AF1571" s="6">
        <f t="shared" si="125"/>
        <v>2100</v>
      </c>
    </row>
    <row r="1572" spans="1:32" x14ac:dyDescent="0.2">
      <c r="A1572" s="1">
        <v>2371</v>
      </c>
      <c r="B1572" s="4" t="s">
        <v>90</v>
      </c>
      <c r="C1572" s="4">
        <v>46007</v>
      </c>
      <c r="D1572" s="5" t="s">
        <v>1870</v>
      </c>
      <c r="E1572" s="5" t="s">
        <v>1865</v>
      </c>
      <c r="F1572" s="5" t="s">
        <v>1868</v>
      </c>
      <c r="G1572" s="5" t="s">
        <v>1869</v>
      </c>
      <c r="H1572" s="5">
        <f t="shared" si="126"/>
        <v>26</v>
      </c>
      <c r="I1572" s="5"/>
      <c r="J1572" s="5" t="s">
        <v>1867</v>
      </c>
      <c r="K1572" s="5" t="s">
        <v>1867</v>
      </c>
      <c r="L1572" s="5" t="s">
        <v>1818</v>
      </c>
      <c r="M1572" s="5" t="s">
        <v>1867</v>
      </c>
      <c r="N1572" s="5" t="s">
        <v>24</v>
      </c>
      <c r="O1572" s="6">
        <v>33</v>
      </c>
      <c r="P1572" s="6">
        <v>1000</v>
      </c>
      <c r="Q1572" s="6">
        <f t="shared" si="122"/>
        <v>33000</v>
      </c>
      <c r="R1572" s="6">
        <v>700</v>
      </c>
      <c r="S1572" s="6">
        <f t="shared" si="123"/>
        <v>23100</v>
      </c>
      <c r="T1572" s="5" t="s">
        <v>34</v>
      </c>
      <c r="X1572" s="5" t="s">
        <v>1869</v>
      </c>
      <c r="Y1572" s="5" t="s">
        <v>1818</v>
      </c>
      <c r="Z1572" s="5" t="s">
        <v>1867</v>
      </c>
      <c r="AA1572" s="5" t="s">
        <v>24</v>
      </c>
      <c r="AB1572" s="6">
        <v>33</v>
      </c>
      <c r="AC1572" s="6">
        <v>1000</v>
      </c>
      <c r="AD1572" s="6">
        <f t="shared" si="124"/>
        <v>33000</v>
      </c>
      <c r="AE1572" s="6">
        <v>700</v>
      </c>
      <c r="AF1572" s="6">
        <f t="shared" si="125"/>
        <v>23100</v>
      </c>
    </row>
    <row r="1573" spans="1:32" x14ac:dyDescent="0.2">
      <c r="A1573" s="1">
        <v>2533</v>
      </c>
      <c r="B1573" s="5" t="s">
        <v>26</v>
      </c>
      <c r="C1573" s="4">
        <v>46009</v>
      </c>
      <c r="D1573" s="5" t="s">
        <v>27</v>
      </c>
      <c r="E1573" s="5" t="s">
        <v>1865</v>
      </c>
      <c r="F1573" s="5" t="s">
        <v>1868</v>
      </c>
      <c r="G1573" s="5" t="s">
        <v>1869</v>
      </c>
      <c r="H1573" s="5">
        <f t="shared" si="126"/>
        <v>26</v>
      </c>
      <c r="I1573" s="5"/>
      <c r="J1573" s="5" t="s">
        <v>1867</v>
      </c>
      <c r="K1573" s="5" t="s">
        <v>1867</v>
      </c>
      <c r="L1573" s="5" t="s">
        <v>1818</v>
      </c>
      <c r="M1573" s="5" t="s">
        <v>1867</v>
      </c>
      <c r="N1573" s="5" t="s">
        <v>24</v>
      </c>
      <c r="O1573" s="6">
        <v>2</v>
      </c>
      <c r="P1573" s="6">
        <v>1000</v>
      </c>
      <c r="Q1573" s="6">
        <f t="shared" si="122"/>
        <v>2000</v>
      </c>
      <c r="R1573" s="6">
        <v>700</v>
      </c>
      <c r="S1573" s="6">
        <f t="shared" si="123"/>
        <v>1400</v>
      </c>
      <c r="T1573" s="5" t="s">
        <v>34</v>
      </c>
      <c r="X1573" s="5" t="s">
        <v>1869</v>
      </c>
      <c r="Y1573" s="5" t="s">
        <v>1818</v>
      </c>
      <c r="Z1573" s="5" t="s">
        <v>1867</v>
      </c>
      <c r="AA1573" s="5" t="s">
        <v>24</v>
      </c>
      <c r="AB1573" s="6">
        <v>2</v>
      </c>
      <c r="AC1573" s="6">
        <v>1000</v>
      </c>
      <c r="AD1573" s="6">
        <f t="shared" si="124"/>
        <v>2000</v>
      </c>
      <c r="AE1573" s="6">
        <v>700</v>
      </c>
      <c r="AF1573" s="6">
        <f t="shared" si="125"/>
        <v>1400</v>
      </c>
    </row>
    <row r="1574" spans="1:32" x14ac:dyDescent="0.2">
      <c r="A1574" s="1">
        <v>1021</v>
      </c>
      <c r="B1574" s="4" t="s">
        <v>60</v>
      </c>
      <c r="C1574" s="4">
        <v>46003</v>
      </c>
      <c r="D1574" s="5" t="s">
        <v>60</v>
      </c>
      <c r="E1574" s="5"/>
      <c r="F1574" s="5" t="s">
        <v>1871</v>
      </c>
      <c r="G1574" s="5" t="s">
        <v>1871</v>
      </c>
      <c r="H1574" s="5">
        <f t="shared" si="126"/>
        <v>28</v>
      </c>
      <c r="I1574" s="5"/>
      <c r="J1574" s="5" t="s">
        <v>1872</v>
      </c>
      <c r="K1574" s="5" t="s">
        <v>1872</v>
      </c>
      <c r="L1574" s="5" t="s">
        <v>1818</v>
      </c>
      <c r="M1574" s="5" t="s">
        <v>1872</v>
      </c>
      <c r="N1574" s="5" t="s">
        <v>237</v>
      </c>
      <c r="O1574" s="6">
        <v>7</v>
      </c>
      <c r="P1574" s="6">
        <v>2000</v>
      </c>
      <c r="Q1574" s="6">
        <f t="shared" si="122"/>
        <v>14000</v>
      </c>
      <c r="R1574" s="6"/>
      <c r="S1574" s="6">
        <f t="shared" si="123"/>
        <v>0</v>
      </c>
      <c r="T1574" s="5" t="s">
        <v>25</v>
      </c>
      <c r="X1574" s="5" t="s">
        <v>1871</v>
      </c>
      <c r="Y1574" s="5" t="s">
        <v>1818</v>
      </c>
      <c r="Z1574" s="5" t="s">
        <v>1872</v>
      </c>
      <c r="AA1574" s="5" t="s">
        <v>237</v>
      </c>
      <c r="AB1574" s="6">
        <v>7</v>
      </c>
      <c r="AC1574" s="6">
        <v>2000</v>
      </c>
      <c r="AD1574" s="6">
        <f t="shared" si="124"/>
        <v>14000</v>
      </c>
      <c r="AE1574" s="6"/>
      <c r="AF1574" s="6">
        <f t="shared" si="125"/>
        <v>0</v>
      </c>
    </row>
    <row r="1575" spans="1:32" x14ac:dyDescent="0.2">
      <c r="A1575" s="1">
        <v>2240</v>
      </c>
      <c r="B1575" s="4" t="s">
        <v>90</v>
      </c>
      <c r="C1575" s="4">
        <v>46006</v>
      </c>
      <c r="D1575" s="5" t="s">
        <v>149</v>
      </c>
      <c r="E1575" s="5" t="s">
        <v>1873</v>
      </c>
      <c r="F1575" s="5" t="s">
        <v>1874</v>
      </c>
      <c r="G1575" s="5" t="s">
        <v>1875</v>
      </c>
      <c r="H1575" s="5">
        <f t="shared" si="126"/>
        <v>36</v>
      </c>
      <c r="I1575" s="5"/>
      <c r="J1575" s="5" t="s">
        <v>1867</v>
      </c>
      <c r="K1575" s="5" t="s">
        <v>1867</v>
      </c>
      <c r="L1575" s="5" t="s">
        <v>1818</v>
      </c>
      <c r="M1575" s="5" t="s">
        <v>1867</v>
      </c>
      <c r="N1575" s="5" t="s">
        <v>24</v>
      </c>
      <c r="O1575" s="6">
        <v>1</v>
      </c>
      <c r="P1575" s="6">
        <v>2000</v>
      </c>
      <c r="Q1575" s="6">
        <f t="shared" si="122"/>
        <v>2000</v>
      </c>
      <c r="R1575" s="6">
        <v>650</v>
      </c>
      <c r="S1575" s="6">
        <f t="shared" si="123"/>
        <v>650</v>
      </c>
      <c r="T1575" s="5" t="s">
        <v>34</v>
      </c>
      <c r="X1575" s="5" t="s">
        <v>1875</v>
      </c>
      <c r="Y1575" s="5" t="s">
        <v>1818</v>
      </c>
      <c r="Z1575" s="5" t="s">
        <v>1867</v>
      </c>
      <c r="AA1575" s="5" t="s">
        <v>24</v>
      </c>
      <c r="AB1575" s="6">
        <v>1</v>
      </c>
      <c r="AC1575" s="6">
        <v>2000</v>
      </c>
      <c r="AD1575" s="6">
        <f t="shared" si="124"/>
        <v>2000</v>
      </c>
      <c r="AE1575" s="6">
        <v>650</v>
      </c>
      <c r="AF1575" s="6">
        <f t="shared" si="125"/>
        <v>650</v>
      </c>
    </row>
    <row r="1576" spans="1:32" x14ac:dyDescent="0.2">
      <c r="A1576" s="1">
        <v>2304</v>
      </c>
      <c r="B1576" s="4" t="s">
        <v>90</v>
      </c>
      <c r="C1576" s="4">
        <v>46007</v>
      </c>
      <c r="D1576" s="5" t="s">
        <v>101</v>
      </c>
      <c r="E1576" s="5" t="s">
        <v>1873</v>
      </c>
      <c r="F1576" s="5" t="s">
        <v>1874</v>
      </c>
      <c r="G1576" s="5" t="s">
        <v>1875</v>
      </c>
      <c r="H1576" s="5">
        <f t="shared" si="126"/>
        <v>36</v>
      </c>
      <c r="I1576" s="5"/>
      <c r="J1576" s="5" t="s">
        <v>1867</v>
      </c>
      <c r="K1576" s="5" t="s">
        <v>1867</v>
      </c>
      <c r="L1576" s="5" t="s">
        <v>1818</v>
      </c>
      <c r="M1576" s="5" t="s">
        <v>1867</v>
      </c>
      <c r="N1576" s="5" t="s">
        <v>24</v>
      </c>
      <c r="O1576" s="6">
        <v>1</v>
      </c>
      <c r="P1576" s="6">
        <v>1500</v>
      </c>
      <c r="Q1576" s="6">
        <f t="shared" si="122"/>
        <v>1500</v>
      </c>
      <c r="R1576" s="6">
        <v>650</v>
      </c>
      <c r="S1576" s="6">
        <f t="shared" si="123"/>
        <v>650</v>
      </c>
      <c r="T1576" s="5" t="s">
        <v>34</v>
      </c>
      <c r="X1576" s="5" t="s">
        <v>1875</v>
      </c>
      <c r="Y1576" s="5" t="s">
        <v>1818</v>
      </c>
      <c r="Z1576" s="5" t="s">
        <v>1867</v>
      </c>
      <c r="AA1576" s="5" t="s">
        <v>24</v>
      </c>
      <c r="AB1576" s="6">
        <v>1</v>
      </c>
      <c r="AC1576" s="6">
        <v>1500</v>
      </c>
      <c r="AD1576" s="6">
        <f t="shared" si="124"/>
        <v>1500</v>
      </c>
      <c r="AE1576" s="6">
        <v>650</v>
      </c>
      <c r="AF1576" s="6">
        <f t="shared" si="125"/>
        <v>650</v>
      </c>
    </row>
    <row r="1577" spans="1:32" x14ac:dyDescent="0.2">
      <c r="A1577" s="1">
        <v>2352</v>
      </c>
      <c r="B1577" s="4" t="s">
        <v>90</v>
      </c>
      <c r="C1577" s="4">
        <v>46007</v>
      </c>
      <c r="D1577" s="5" t="s">
        <v>329</v>
      </c>
      <c r="E1577" s="5" t="s">
        <v>1873</v>
      </c>
      <c r="F1577" s="5" t="s">
        <v>1874</v>
      </c>
      <c r="G1577" s="5" t="s">
        <v>1875</v>
      </c>
      <c r="H1577" s="5">
        <f t="shared" si="126"/>
        <v>36</v>
      </c>
      <c r="I1577" s="5"/>
      <c r="J1577" s="5" t="s">
        <v>1867</v>
      </c>
      <c r="K1577" s="5" t="s">
        <v>1867</v>
      </c>
      <c r="L1577" s="5" t="s">
        <v>1818</v>
      </c>
      <c r="M1577" s="5" t="s">
        <v>1867</v>
      </c>
      <c r="N1577" s="5" t="s">
        <v>761</v>
      </c>
      <c r="O1577" s="6">
        <v>1</v>
      </c>
      <c r="P1577" s="6">
        <v>2000</v>
      </c>
      <c r="Q1577" s="6">
        <f t="shared" si="122"/>
        <v>2000</v>
      </c>
      <c r="R1577" s="6">
        <v>650</v>
      </c>
      <c r="S1577" s="6">
        <f t="shared" si="123"/>
        <v>650</v>
      </c>
      <c r="T1577" s="5" t="s">
        <v>34</v>
      </c>
      <c r="X1577" s="5" t="s">
        <v>1875</v>
      </c>
      <c r="Y1577" s="5" t="s">
        <v>1818</v>
      </c>
      <c r="Z1577" s="5" t="s">
        <v>1867</v>
      </c>
      <c r="AA1577" s="5" t="s">
        <v>761</v>
      </c>
      <c r="AB1577" s="6">
        <v>1</v>
      </c>
      <c r="AC1577" s="6">
        <v>2000</v>
      </c>
      <c r="AD1577" s="6">
        <f t="shared" si="124"/>
        <v>2000</v>
      </c>
      <c r="AE1577" s="6">
        <v>650</v>
      </c>
      <c r="AF1577" s="6">
        <f t="shared" si="125"/>
        <v>650</v>
      </c>
    </row>
    <row r="1578" spans="1:32" s="11" customFormat="1" x14ac:dyDescent="0.2">
      <c r="A1578" s="11">
        <v>2592</v>
      </c>
      <c r="B1578" s="12" t="s">
        <v>46</v>
      </c>
      <c r="C1578" s="12">
        <v>46009</v>
      </c>
      <c r="D1578" s="13" t="s">
        <v>594</v>
      </c>
      <c r="E1578" s="13" t="s">
        <v>1873</v>
      </c>
      <c r="F1578" s="13" t="s">
        <v>1874</v>
      </c>
      <c r="G1578" s="13" t="s">
        <v>1875</v>
      </c>
      <c r="H1578" s="5">
        <f t="shared" si="126"/>
        <v>36</v>
      </c>
      <c r="I1578" s="5"/>
      <c r="J1578" s="13" t="s">
        <v>1867</v>
      </c>
      <c r="K1578" s="13" t="s">
        <v>1867</v>
      </c>
      <c r="L1578" s="5" t="s">
        <v>1818</v>
      </c>
      <c r="M1578" s="13" t="s">
        <v>1867</v>
      </c>
      <c r="N1578" s="13" t="s">
        <v>761</v>
      </c>
      <c r="O1578" s="14">
        <v>31</v>
      </c>
      <c r="P1578" s="14">
        <v>2000</v>
      </c>
      <c r="Q1578" s="14">
        <f t="shared" si="122"/>
        <v>62000</v>
      </c>
      <c r="R1578" s="14">
        <v>650</v>
      </c>
      <c r="S1578" s="14">
        <f t="shared" si="123"/>
        <v>20150</v>
      </c>
      <c r="T1578" s="13" t="s">
        <v>34</v>
      </c>
      <c r="X1578" s="13" t="s">
        <v>1875</v>
      </c>
      <c r="Y1578" s="5" t="s">
        <v>1818</v>
      </c>
      <c r="Z1578" s="13" t="s">
        <v>1867</v>
      </c>
      <c r="AA1578" s="13" t="s">
        <v>761</v>
      </c>
      <c r="AB1578" s="14">
        <v>31</v>
      </c>
      <c r="AC1578" s="14">
        <v>2000</v>
      </c>
      <c r="AD1578" s="14">
        <f t="shared" si="124"/>
        <v>62000</v>
      </c>
      <c r="AE1578" s="14">
        <v>650</v>
      </c>
      <c r="AF1578" s="14">
        <f t="shared" si="125"/>
        <v>20150</v>
      </c>
    </row>
    <row r="1579" spans="1:32" x14ac:dyDescent="0.2">
      <c r="A1579" s="1">
        <v>701</v>
      </c>
      <c r="B1579" s="4" t="s">
        <v>85</v>
      </c>
      <c r="C1579" s="4">
        <v>45999</v>
      </c>
      <c r="D1579" s="5" t="s">
        <v>238</v>
      </c>
      <c r="E1579" s="5"/>
      <c r="F1579" s="5" t="s">
        <v>1876</v>
      </c>
      <c r="G1579" s="5" t="s">
        <v>1876</v>
      </c>
      <c r="H1579" s="5">
        <f t="shared" si="126"/>
        <v>14</v>
      </c>
      <c r="I1579" s="5"/>
      <c r="J1579" s="5" t="s">
        <v>1876</v>
      </c>
      <c r="K1579" s="5" t="s">
        <v>1876</v>
      </c>
      <c r="L1579" s="5" t="s">
        <v>1818</v>
      </c>
      <c r="M1579" s="5" t="s">
        <v>1876</v>
      </c>
      <c r="N1579" s="5" t="s">
        <v>237</v>
      </c>
      <c r="O1579" s="6">
        <v>1</v>
      </c>
      <c r="P1579" s="6">
        <v>1500</v>
      </c>
      <c r="Q1579" s="6">
        <f t="shared" si="122"/>
        <v>1500</v>
      </c>
      <c r="R1579" s="6"/>
      <c r="S1579" s="6">
        <f t="shared" si="123"/>
        <v>0</v>
      </c>
      <c r="T1579" s="5" t="s">
        <v>25</v>
      </c>
      <c r="X1579" s="5" t="s">
        <v>1876</v>
      </c>
      <c r="Y1579" s="5" t="s">
        <v>1818</v>
      </c>
      <c r="Z1579" s="5" t="s">
        <v>1876</v>
      </c>
      <c r="AA1579" s="5" t="s">
        <v>237</v>
      </c>
      <c r="AB1579" s="6">
        <v>1</v>
      </c>
      <c r="AC1579" s="6">
        <v>1500</v>
      </c>
      <c r="AD1579" s="6">
        <f t="shared" si="124"/>
        <v>1500</v>
      </c>
      <c r="AE1579" s="6"/>
      <c r="AF1579" s="6">
        <f t="shared" si="125"/>
        <v>0</v>
      </c>
    </row>
    <row r="1580" spans="1:32" x14ac:dyDescent="0.2">
      <c r="A1580" s="1">
        <v>515</v>
      </c>
      <c r="B1580" s="4" t="s">
        <v>105</v>
      </c>
      <c r="C1580" s="4">
        <v>45999</v>
      </c>
      <c r="D1580" s="5" t="s">
        <v>39</v>
      </c>
      <c r="E1580" s="5"/>
      <c r="F1580" s="5" t="s">
        <v>1877</v>
      </c>
      <c r="G1580" s="5" t="s">
        <v>1877</v>
      </c>
      <c r="H1580" s="5">
        <f t="shared" si="126"/>
        <v>16</v>
      </c>
      <c r="I1580" s="5"/>
      <c r="J1580" s="5" t="s">
        <v>1876</v>
      </c>
      <c r="K1580" s="5" t="s">
        <v>1876</v>
      </c>
      <c r="L1580" s="5" t="s">
        <v>1818</v>
      </c>
      <c r="M1580" s="5" t="s">
        <v>1876</v>
      </c>
      <c r="N1580" s="5" t="s">
        <v>24</v>
      </c>
      <c r="O1580" s="6">
        <v>2</v>
      </c>
      <c r="P1580" s="6">
        <v>1000</v>
      </c>
      <c r="Q1580" s="6">
        <f t="shared" si="122"/>
        <v>2000</v>
      </c>
      <c r="R1580" s="6"/>
      <c r="S1580" s="6">
        <f t="shared" si="123"/>
        <v>0</v>
      </c>
      <c r="T1580" s="5" t="s">
        <v>25</v>
      </c>
      <c r="X1580" s="5" t="s">
        <v>1877</v>
      </c>
      <c r="Y1580" s="5" t="s">
        <v>1818</v>
      </c>
      <c r="Z1580" s="5" t="s">
        <v>1876</v>
      </c>
      <c r="AA1580" s="5" t="s">
        <v>24</v>
      </c>
      <c r="AB1580" s="6">
        <v>2</v>
      </c>
      <c r="AC1580" s="6">
        <v>1000</v>
      </c>
      <c r="AD1580" s="6">
        <f t="shared" si="124"/>
        <v>2000</v>
      </c>
      <c r="AE1580" s="6"/>
      <c r="AF1580" s="6">
        <f t="shared" si="125"/>
        <v>0</v>
      </c>
    </row>
    <row r="1581" spans="1:32" x14ac:dyDescent="0.2">
      <c r="A1581" s="1">
        <v>789</v>
      </c>
      <c r="B1581" s="4" t="s">
        <v>85</v>
      </c>
      <c r="C1581" s="4">
        <v>46000</v>
      </c>
      <c r="D1581" s="5" t="s">
        <v>534</v>
      </c>
      <c r="E1581" s="5"/>
      <c r="F1581" s="5" t="s">
        <v>1877</v>
      </c>
      <c r="G1581" s="5" t="s">
        <v>1877</v>
      </c>
      <c r="H1581" s="5">
        <f t="shared" si="126"/>
        <v>16</v>
      </c>
      <c r="I1581" s="5"/>
      <c r="J1581" s="5" t="s">
        <v>1876</v>
      </c>
      <c r="K1581" s="5" t="s">
        <v>1876</v>
      </c>
      <c r="L1581" s="5" t="s">
        <v>1818</v>
      </c>
      <c r="M1581" s="5" t="s">
        <v>1876</v>
      </c>
      <c r="N1581" s="5" t="s">
        <v>24</v>
      </c>
      <c r="O1581" s="6">
        <v>1</v>
      </c>
      <c r="P1581" s="6">
        <v>1000</v>
      </c>
      <c r="Q1581" s="6">
        <f t="shared" si="122"/>
        <v>1000</v>
      </c>
      <c r="R1581" s="6"/>
      <c r="S1581" s="6">
        <f t="shared" si="123"/>
        <v>0</v>
      </c>
      <c r="T1581" s="5" t="s">
        <v>25</v>
      </c>
      <c r="X1581" s="5" t="s">
        <v>1877</v>
      </c>
      <c r="Y1581" s="5" t="s">
        <v>1818</v>
      </c>
      <c r="Z1581" s="5" t="s">
        <v>1876</v>
      </c>
      <c r="AA1581" s="5" t="s">
        <v>24</v>
      </c>
      <c r="AB1581" s="6">
        <v>1</v>
      </c>
      <c r="AC1581" s="6">
        <v>1000</v>
      </c>
      <c r="AD1581" s="6">
        <f t="shared" si="124"/>
        <v>1000</v>
      </c>
      <c r="AE1581" s="6"/>
      <c r="AF1581" s="6">
        <f t="shared" si="125"/>
        <v>0</v>
      </c>
    </row>
    <row r="1582" spans="1:32" x14ac:dyDescent="0.2">
      <c r="A1582" s="1">
        <v>324</v>
      </c>
      <c r="B1582" s="4" t="s">
        <v>48</v>
      </c>
      <c r="C1582" s="4">
        <v>45998</v>
      </c>
      <c r="D1582" s="5" t="s">
        <v>564</v>
      </c>
      <c r="E1582" s="5"/>
      <c r="F1582" s="5" t="s">
        <v>1878</v>
      </c>
      <c r="G1582" s="5" t="s">
        <v>1878</v>
      </c>
      <c r="H1582" s="5">
        <f t="shared" si="126"/>
        <v>15</v>
      </c>
      <c r="I1582" s="5"/>
      <c r="J1582" s="5" t="s">
        <v>1876</v>
      </c>
      <c r="K1582" s="5" t="s">
        <v>1876</v>
      </c>
      <c r="L1582" s="5" t="s">
        <v>1818</v>
      </c>
      <c r="M1582" s="5" t="s">
        <v>1876</v>
      </c>
      <c r="N1582" s="5" t="s">
        <v>24</v>
      </c>
      <c r="O1582" s="6">
        <v>2</v>
      </c>
      <c r="P1582" s="6">
        <v>1000</v>
      </c>
      <c r="Q1582" s="6">
        <f t="shared" si="122"/>
        <v>2000</v>
      </c>
      <c r="R1582" s="6"/>
      <c r="S1582" s="6">
        <f t="shared" si="123"/>
        <v>0</v>
      </c>
      <c r="T1582" s="5" t="s">
        <v>25</v>
      </c>
      <c r="X1582" s="5" t="s">
        <v>1878</v>
      </c>
      <c r="Y1582" s="5" t="s">
        <v>1818</v>
      </c>
      <c r="Z1582" s="5" t="s">
        <v>1876</v>
      </c>
      <c r="AA1582" s="5" t="s">
        <v>24</v>
      </c>
      <c r="AB1582" s="6">
        <v>2</v>
      </c>
      <c r="AC1582" s="6">
        <v>1000</v>
      </c>
      <c r="AD1582" s="6">
        <f t="shared" si="124"/>
        <v>2000</v>
      </c>
      <c r="AE1582" s="6"/>
      <c r="AF1582" s="6">
        <f t="shared" si="125"/>
        <v>0</v>
      </c>
    </row>
    <row r="1583" spans="1:32" x14ac:dyDescent="0.2">
      <c r="A1583" s="1">
        <v>572</v>
      </c>
      <c r="B1583" s="4" t="s">
        <v>105</v>
      </c>
      <c r="C1583" s="4">
        <v>45999</v>
      </c>
      <c r="D1583" s="5" t="s">
        <v>106</v>
      </c>
      <c r="E1583" s="5"/>
      <c r="F1583" s="5" t="s">
        <v>1878</v>
      </c>
      <c r="G1583" s="5" t="s">
        <v>1878</v>
      </c>
      <c r="H1583" s="5">
        <f t="shared" si="126"/>
        <v>15</v>
      </c>
      <c r="I1583" s="5"/>
      <c r="J1583" s="5" t="s">
        <v>1876</v>
      </c>
      <c r="K1583" s="5" t="s">
        <v>1876</v>
      </c>
      <c r="L1583" s="5" t="s">
        <v>1818</v>
      </c>
      <c r="M1583" s="5" t="s">
        <v>1876</v>
      </c>
      <c r="N1583" s="5" t="s">
        <v>24</v>
      </c>
      <c r="O1583" s="6">
        <v>2</v>
      </c>
      <c r="P1583" s="6">
        <v>1000</v>
      </c>
      <c r="Q1583" s="6">
        <f t="shared" si="122"/>
        <v>2000</v>
      </c>
      <c r="R1583" s="6"/>
      <c r="S1583" s="6">
        <f t="shared" si="123"/>
        <v>0</v>
      </c>
      <c r="T1583" s="5" t="s">
        <v>25</v>
      </c>
      <c r="X1583" s="5" t="s">
        <v>1878</v>
      </c>
      <c r="Y1583" s="5" t="s">
        <v>1818</v>
      </c>
      <c r="Z1583" s="5" t="s">
        <v>1876</v>
      </c>
      <c r="AA1583" s="5" t="s">
        <v>24</v>
      </c>
      <c r="AB1583" s="6">
        <v>2</v>
      </c>
      <c r="AC1583" s="6">
        <v>1000</v>
      </c>
      <c r="AD1583" s="6">
        <f t="shared" si="124"/>
        <v>2000</v>
      </c>
      <c r="AE1583" s="6"/>
      <c r="AF1583" s="6">
        <f t="shared" si="125"/>
        <v>0</v>
      </c>
    </row>
    <row r="1584" spans="1:32" x14ac:dyDescent="0.2">
      <c r="A1584" s="1">
        <v>672</v>
      </c>
      <c r="B1584" s="4" t="s">
        <v>85</v>
      </c>
      <c r="C1584" s="4">
        <v>45999</v>
      </c>
      <c r="D1584" s="5" t="s">
        <v>243</v>
      </c>
      <c r="E1584" s="5"/>
      <c r="F1584" s="5" t="s">
        <v>1878</v>
      </c>
      <c r="G1584" s="5" t="s">
        <v>1878</v>
      </c>
      <c r="H1584" s="5">
        <f t="shared" si="126"/>
        <v>15</v>
      </c>
      <c r="I1584" s="5"/>
      <c r="J1584" s="5" t="s">
        <v>1876</v>
      </c>
      <c r="K1584" s="5" t="s">
        <v>1876</v>
      </c>
      <c r="L1584" s="5" t="s">
        <v>1818</v>
      </c>
      <c r="M1584" s="5" t="s">
        <v>1876</v>
      </c>
      <c r="N1584" s="5" t="s">
        <v>24</v>
      </c>
      <c r="O1584" s="6">
        <v>1</v>
      </c>
      <c r="P1584" s="6">
        <v>1000</v>
      </c>
      <c r="Q1584" s="6">
        <f t="shared" si="122"/>
        <v>1000</v>
      </c>
      <c r="R1584" s="6"/>
      <c r="S1584" s="6">
        <f t="shared" si="123"/>
        <v>0</v>
      </c>
      <c r="T1584" s="5" t="s">
        <v>25</v>
      </c>
      <c r="X1584" s="5" t="s">
        <v>1878</v>
      </c>
      <c r="Y1584" s="5" t="s">
        <v>1818</v>
      </c>
      <c r="Z1584" s="5" t="s">
        <v>1876</v>
      </c>
      <c r="AA1584" s="5" t="s">
        <v>24</v>
      </c>
      <c r="AB1584" s="6">
        <v>1</v>
      </c>
      <c r="AC1584" s="6">
        <v>1000</v>
      </c>
      <c r="AD1584" s="6">
        <f t="shared" si="124"/>
        <v>1000</v>
      </c>
      <c r="AE1584" s="6"/>
      <c r="AF1584" s="6">
        <f t="shared" si="125"/>
        <v>0</v>
      </c>
    </row>
    <row r="1585" spans="1:32" x14ac:dyDescent="0.2">
      <c r="A1585" s="1">
        <v>767</v>
      </c>
      <c r="B1585" s="4" t="s">
        <v>85</v>
      </c>
      <c r="C1585" s="4">
        <v>46000</v>
      </c>
      <c r="D1585" s="5" t="s">
        <v>239</v>
      </c>
      <c r="E1585" s="5"/>
      <c r="F1585" s="5" t="s">
        <v>1878</v>
      </c>
      <c r="G1585" s="5" t="s">
        <v>1878</v>
      </c>
      <c r="H1585" s="5">
        <f t="shared" si="126"/>
        <v>15</v>
      </c>
      <c r="I1585" s="5"/>
      <c r="J1585" s="5" t="s">
        <v>1876</v>
      </c>
      <c r="K1585" s="5" t="s">
        <v>1876</v>
      </c>
      <c r="L1585" s="5" t="s">
        <v>1818</v>
      </c>
      <c r="M1585" s="5" t="s">
        <v>1876</v>
      </c>
      <c r="N1585" s="5" t="s">
        <v>24</v>
      </c>
      <c r="O1585" s="6">
        <v>2</v>
      </c>
      <c r="P1585" s="6">
        <v>1000</v>
      </c>
      <c r="Q1585" s="6">
        <f t="shared" si="122"/>
        <v>2000</v>
      </c>
      <c r="R1585" s="6"/>
      <c r="S1585" s="6">
        <f t="shared" si="123"/>
        <v>0</v>
      </c>
      <c r="T1585" s="5" t="s">
        <v>25</v>
      </c>
      <c r="X1585" s="5" t="s">
        <v>1878</v>
      </c>
      <c r="Y1585" s="5" t="s">
        <v>1818</v>
      </c>
      <c r="Z1585" s="5" t="s">
        <v>1876</v>
      </c>
      <c r="AA1585" s="5" t="s">
        <v>24</v>
      </c>
      <c r="AB1585" s="6">
        <v>2</v>
      </c>
      <c r="AC1585" s="6">
        <v>1000</v>
      </c>
      <c r="AD1585" s="6">
        <f t="shared" si="124"/>
        <v>2000</v>
      </c>
      <c r="AE1585" s="6"/>
      <c r="AF1585" s="6">
        <f t="shared" si="125"/>
        <v>0</v>
      </c>
    </row>
    <row r="1586" spans="1:32" x14ac:dyDescent="0.2">
      <c r="A1586" s="1">
        <v>794</v>
      </c>
      <c r="B1586" s="4" t="s">
        <v>85</v>
      </c>
      <c r="C1586" s="4">
        <v>46000</v>
      </c>
      <c r="D1586" s="5" t="s">
        <v>235</v>
      </c>
      <c r="E1586" s="5"/>
      <c r="F1586" s="5" t="s">
        <v>1878</v>
      </c>
      <c r="G1586" s="5" t="s">
        <v>1878</v>
      </c>
      <c r="H1586" s="5">
        <f t="shared" si="126"/>
        <v>15</v>
      </c>
      <c r="I1586" s="5"/>
      <c r="J1586" s="5" t="s">
        <v>1876</v>
      </c>
      <c r="K1586" s="5" t="s">
        <v>1876</v>
      </c>
      <c r="L1586" s="5" t="s">
        <v>1818</v>
      </c>
      <c r="M1586" s="5" t="s">
        <v>1876</v>
      </c>
      <c r="N1586" s="5" t="s">
        <v>24</v>
      </c>
      <c r="O1586" s="6">
        <v>1</v>
      </c>
      <c r="P1586" s="6">
        <v>1000</v>
      </c>
      <c r="Q1586" s="6">
        <f t="shared" si="122"/>
        <v>1000</v>
      </c>
      <c r="R1586" s="6"/>
      <c r="S1586" s="6">
        <f t="shared" si="123"/>
        <v>0</v>
      </c>
      <c r="T1586" s="5" t="s">
        <v>25</v>
      </c>
      <c r="X1586" s="5" t="s">
        <v>1878</v>
      </c>
      <c r="Y1586" s="5" t="s">
        <v>1818</v>
      </c>
      <c r="Z1586" s="5" t="s">
        <v>1876</v>
      </c>
      <c r="AA1586" s="5" t="s">
        <v>24</v>
      </c>
      <c r="AB1586" s="6">
        <v>1</v>
      </c>
      <c r="AC1586" s="6">
        <v>1000</v>
      </c>
      <c r="AD1586" s="6">
        <f t="shared" si="124"/>
        <v>1000</v>
      </c>
      <c r="AE1586" s="6"/>
      <c r="AF1586" s="6">
        <f t="shared" si="125"/>
        <v>0</v>
      </c>
    </row>
    <row r="1587" spans="1:32" x14ac:dyDescent="0.2">
      <c r="A1587" s="1">
        <v>1020</v>
      </c>
      <c r="B1587" s="4" t="s">
        <v>60</v>
      </c>
      <c r="C1587" s="4">
        <v>46003</v>
      </c>
      <c r="D1587" s="5" t="s">
        <v>60</v>
      </c>
      <c r="E1587" s="5"/>
      <c r="F1587" s="5" t="s">
        <v>1879</v>
      </c>
      <c r="G1587" s="5" t="s">
        <v>1879</v>
      </c>
      <c r="H1587" s="5">
        <f t="shared" si="126"/>
        <v>27</v>
      </c>
      <c r="I1587" s="5"/>
      <c r="J1587" s="5" t="s">
        <v>1876</v>
      </c>
      <c r="K1587" s="5" t="s">
        <v>1876</v>
      </c>
      <c r="L1587" s="5" t="s">
        <v>1818</v>
      </c>
      <c r="M1587" s="5" t="s">
        <v>1876</v>
      </c>
      <c r="N1587" s="5" t="s">
        <v>237</v>
      </c>
      <c r="O1587" s="6">
        <v>8</v>
      </c>
      <c r="P1587" s="6">
        <v>1500</v>
      </c>
      <c r="Q1587" s="6">
        <f t="shared" si="122"/>
        <v>12000</v>
      </c>
      <c r="R1587" s="6"/>
      <c r="S1587" s="6">
        <f t="shared" si="123"/>
        <v>0</v>
      </c>
      <c r="T1587" s="5" t="s">
        <v>25</v>
      </c>
      <c r="X1587" s="5" t="s">
        <v>1879</v>
      </c>
      <c r="Y1587" s="5" t="s">
        <v>1818</v>
      </c>
      <c r="Z1587" s="5" t="s">
        <v>1876</v>
      </c>
      <c r="AA1587" s="5" t="s">
        <v>237</v>
      </c>
      <c r="AB1587" s="6">
        <v>8</v>
      </c>
      <c r="AC1587" s="6">
        <v>1500</v>
      </c>
      <c r="AD1587" s="6">
        <f t="shared" si="124"/>
        <v>12000</v>
      </c>
      <c r="AE1587" s="6"/>
      <c r="AF1587" s="6">
        <f t="shared" si="125"/>
        <v>0</v>
      </c>
    </row>
    <row r="1588" spans="1:32" x14ac:dyDescent="0.2">
      <c r="A1588" s="1">
        <v>768</v>
      </c>
      <c r="B1588" s="4" t="s">
        <v>85</v>
      </c>
      <c r="C1588" s="4">
        <v>46000</v>
      </c>
      <c r="D1588" s="5" t="s">
        <v>239</v>
      </c>
      <c r="E1588" s="5"/>
      <c r="F1588" s="5" t="s">
        <v>1880</v>
      </c>
      <c r="G1588" s="5" t="s">
        <v>1880</v>
      </c>
      <c r="H1588" s="5">
        <f t="shared" si="126"/>
        <v>15</v>
      </c>
      <c r="I1588" s="5"/>
      <c r="J1588" s="5" t="s">
        <v>1881</v>
      </c>
      <c r="K1588" s="5" t="s">
        <v>1881</v>
      </c>
      <c r="L1588" s="5" t="s">
        <v>1818</v>
      </c>
      <c r="M1588" s="5" t="s">
        <v>1881</v>
      </c>
      <c r="N1588" s="5" t="s">
        <v>24</v>
      </c>
      <c r="O1588" s="6">
        <v>1</v>
      </c>
      <c r="P1588" s="6">
        <v>1000</v>
      </c>
      <c r="Q1588" s="6">
        <f t="shared" si="122"/>
        <v>1000</v>
      </c>
      <c r="R1588" s="6"/>
      <c r="S1588" s="6">
        <f t="shared" si="123"/>
        <v>0</v>
      </c>
      <c r="T1588" s="5" t="s">
        <v>25</v>
      </c>
      <c r="X1588" s="5" t="s">
        <v>1880</v>
      </c>
      <c r="Y1588" s="5" t="s">
        <v>1818</v>
      </c>
      <c r="Z1588" s="5" t="s">
        <v>1881</v>
      </c>
      <c r="AA1588" s="5" t="s">
        <v>24</v>
      </c>
      <c r="AB1588" s="6">
        <v>1</v>
      </c>
      <c r="AC1588" s="6">
        <v>1000</v>
      </c>
      <c r="AD1588" s="6">
        <f t="shared" si="124"/>
        <v>1000</v>
      </c>
      <c r="AE1588" s="6"/>
      <c r="AF1588" s="6">
        <f t="shared" si="125"/>
        <v>0</v>
      </c>
    </row>
    <row r="1589" spans="1:32" x14ac:dyDescent="0.2">
      <c r="A1589" s="1">
        <v>545</v>
      </c>
      <c r="B1589" s="4" t="s">
        <v>105</v>
      </c>
      <c r="C1589" s="4">
        <v>45999</v>
      </c>
      <c r="D1589" s="5" t="s">
        <v>84</v>
      </c>
      <c r="E1589" s="5"/>
      <c r="F1589" s="5" t="s">
        <v>1882</v>
      </c>
      <c r="G1589" s="5" t="s">
        <v>1882</v>
      </c>
      <c r="H1589" s="5">
        <f t="shared" si="126"/>
        <v>14</v>
      </c>
      <c r="I1589" s="5"/>
      <c r="J1589" s="5" t="s">
        <v>1881</v>
      </c>
      <c r="K1589" s="5" t="s">
        <v>1881</v>
      </c>
      <c r="L1589" s="5" t="s">
        <v>1818</v>
      </c>
      <c r="M1589" s="5" t="s">
        <v>1881</v>
      </c>
      <c r="N1589" s="5" t="s">
        <v>24</v>
      </c>
      <c r="O1589" s="6">
        <v>1</v>
      </c>
      <c r="P1589" s="6">
        <v>1000</v>
      </c>
      <c r="Q1589" s="6">
        <f t="shared" si="122"/>
        <v>1000</v>
      </c>
      <c r="R1589" s="6"/>
      <c r="S1589" s="6">
        <f t="shared" si="123"/>
        <v>0</v>
      </c>
      <c r="T1589" s="5" t="s">
        <v>25</v>
      </c>
      <c r="X1589" s="5" t="s">
        <v>1882</v>
      </c>
      <c r="Y1589" s="5" t="s">
        <v>1818</v>
      </c>
      <c r="Z1589" s="5" t="s">
        <v>1881</v>
      </c>
      <c r="AA1589" s="5" t="s">
        <v>24</v>
      </c>
      <c r="AB1589" s="6">
        <v>1</v>
      </c>
      <c r="AC1589" s="6">
        <v>1000</v>
      </c>
      <c r="AD1589" s="6">
        <f t="shared" si="124"/>
        <v>1000</v>
      </c>
      <c r="AE1589" s="6"/>
      <c r="AF1589" s="6">
        <f t="shared" si="125"/>
        <v>0</v>
      </c>
    </row>
    <row r="1590" spans="1:32" x14ac:dyDescent="0.2">
      <c r="A1590" s="1">
        <v>669</v>
      </c>
      <c r="B1590" s="4" t="s">
        <v>85</v>
      </c>
      <c r="C1590" s="4">
        <v>45999</v>
      </c>
      <c r="D1590" s="5" t="s">
        <v>243</v>
      </c>
      <c r="E1590" s="5"/>
      <c r="F1590" s="5" t="s">
        <v>1882</v>
      </c>
      <c r="G1590" s="5" t="s">
        <v>1882</v>
      </c>
      <c r="H1590" s="5">
        <f t="shared" si="126"/>
        <v>14</v>
      </c>
      <c r="I1590" s="5"/>
      <c r="J1590" s="5" t="s">
        <v>1881</v>
      </c>
      <c r="K1590" s="5" t="s">
        <v>1881</v>
      </c>
      <c r="L1590" s="5" t="s">
        <v>1818</v>
      </c>
      <c r="M1590" s="5" t="s">
        <v>1881</v>
      </c>
      <c r="N1590" s="5" t="s">
        <v>24</v>
      </c>
      <c r="O1590" s="6">
        <v>1</v>
      </c>
      <c r="P1590" s="6">
        <v>1000</v>
      </c>
      <c r="Q1590" s="6">
        <f t="shared" si="122"/>
        <v>1000</v>
      </c>
      <c r="R1590" s="6"/>
      <c r="S1590" s="6">
        <f t="shared" si="123"/>
        <v>0</v>
      </c>
      <c r="T1590" s="5" t="s">
        <v>25</v>
      </c>
      <c r="X1590" s="5" t="s">
        <v>1882</v>
      </c>
      <c r="Y1590" s="5" t="s">
        <v>1818</v>
      </c>
      <c r="Z1590" s="5" t="s">
        <v>1881</v>
      </c>
      <c r="AA1590" s="5" t="s">
        <v>24</v>
      </c>
      <c r="AB1590" s="6">
        <v>1</v>
      </c>
      <c r="AC1590" s="6">
        <v>1000</v>
      </c>
      <c r="AD1590" s="6">
        <f t="shared" si="124"/>
        <v>1000</v>
      </c>
      <c r="AE1590" s="6"/>
      <c r="AF1590" s="6">
        <f t="shared" si="125"/>
        <v>0</v>
      </c>
    </row>
    <row r="1591" spans="1:32" x14ac:dyDescent="0.2">
      <c r="A1591" s="1">
        <v>769</v>
      </c>
      <c r="B1591" s="4" t="s">
        <v>85</v>
      </c>
      <c r="C1591" s="4">
        <v>46000</v>
      </c>
      <c r="D1591" s="5" t="s">
        <v>239</v>
      </c>
      <c r="E1591" s="5"/>
      <c r="F1591" s="5" t="s">
        <v>1882</v>
      </c>
      <c r="G1591" s="5" t="s">
        <v>1882</v>
      </c>
      <c r="H1591" s="5">
        <f t="shared" si="126"/>
        <v>14</v>
      </c>
      <c r="I1591" s="5"/>
      <c r="J1591" s="5" t="s">
        <v>1881</v>
      </c>
      <c r="K1591" s="5" t="s">
        <v>1881</v>
      </c>
      <c r="L1591" s="5" t="s">
        <v>1818</v>
      </c>
      <c r="M1591" s="5" t="s">
        <v>1881</v>
      </c>
      <c r="N1591" s="5" t="s">
        <v>24</v>
      </c>
      <c r="O1591" s="6">
        <v>1</v>
      </c>
      <c r="P1591" s="6">
        <v>1000</v>
      </c>
      <c r="Q1591" s="6">
        <f t="shared" si="122"/>
        <v>1000</v>
      </c>
      <c r="R1591" s="6"/>
      <c r="S1591" s="6">
        <f t="shared" si="123"/>
        <v>0</v>
      </c>
      <c r="T1591" s="5" t="s">
        <v>25</v>
      </c>
      <c r="X1591" s="5" t="s">
        <v>1882</v>
      </c>
      <c r="Y1591" s="5" t="s">
        <v>1818</v>
      </c>
      <c r="Z1591" s="5" t="s">
        <v>1881</v>
      </c>
      <c r="AA1591" s="5" t="s">
        <v>24</v>
      </c>
      <c r="AB1591" s="6">
        <v>1</v>
      </c>
      <c r="AC1591" s="6">
        <v>1000</v>
      </c>
      <c r="AD1591" s="6">
        <f t="shared" si="124"/>
        <v>1000</v>
      </c>
      <c r="AE1591" s="6"/>
      <c r="AF1591" s="6">
        <f t="shared" si="125"/>
        <v>0</v>
      </c>
    </row>
    <row r="1592" spans="1:32" x14ac:dyDescent="0.2">
      <c r="A1592" s="1">
        <v>519</v>
      </c>
      <c r="B1592" s="4" t="s">
        <v>105</v>
      </c>
      <c r="C1592" s="4">
        <v>45999</v>
      </c>
      <c r="D1592" s="5" t="s">
        <v>110</v>
      </c>
      <c r="E1592" s="5"/>
      <c r="F1592" s="5" t="s">
        <v>1883</v>
      </c>
      <c r="G1592" s="5" t="s">
        <v>1883</v>
      </c>
      <c r="H1592" s="5">
        <f t="shared" si="126"/>
        <v>13</v>
      </c>
      <c r="I1592" s="5"/>
      <c r="J1592" s="5" t="s">
        <v>1881</v>
      </c>
      <c r="K1592" s="5" t="s">
        <v>1881</v>
      </c>
      <c r="L1592" s="5" t="s">
        <v>1818</v>
      </c>
      <c r="M1592" s="5" t="s">
        <v>1881</v>
      </c>
      <c r="N1592" s="5" t="s">
        <v>24</v>
      </c>
      <c r="O1592" s="6">
        <v>1</v>
      </c>
      <c r="P1592" s="6">
        <v>1000</v>
      </c>
      <c r="Q1592" s="6">
        <f t="shared" si="122"/>
        <v>1000</v>
      </c>
      <c r="R1592" s="6"/>
      <c r="S1592" s="6">
        <f t="shared" si="123"/>
        <v>0</v>
      </c>
      <c r="T1592" s="5" t="s">
        <v>25</v>
      </c>
      <c r="X1592" s="5" t="s">
        <v>1883</v>
      </c>
      <c r="Y1592" s="5" t="s">
        <v>1818</v>
      </c>
      <c r="Z1592" s="5" t="s">
        <v>1881</v>
      </c>
      <c r="AA1592" s="5" t="s">
        <v>24</v>
      </c>
      <c r="AB1592" s="6">
        <v>1</v>
      </c>
      <c r="AC1592" s="6">
        <v>1000</v>
      </c>
      <c r="AD1592" s="6">
        <f t="shared" si="124"/>
        <v>1000</v>
      </c>
      <c r="AE1592" s="6"/>
      <c r="AF1592" s="6">
        <f t="shared" si="125"/>
        <v>0</v>
      </c>
    </row>
    <row r="1593" spans="1:32" x14ac:dyDescent="0.2">
      <c r="A1593" s="1">
        <v>1623</v>
      </c>
      <c r="B1593" s="4" t="s">
        <v>52</v>
      </c>
      <c r="C1593" s="4">
        <v>46000</v>
      </c>
      <c r="D1593" s="5" t="s">
        <v>219</v>
      </c>
      <c r="E1593" s="5"/>
      <c r="F1593" s="5" t="s">
        <v>1884</v>
      </c>
      <c r="G1593" s="5" t="s">
        <v>1884</v>
      </c>
      <c r="H1593" s="5">
        <f t="shared" si="126"/>
        <v>4</v>
      </c>
      <c r="I1593" s="5"/>
      <c r="J1593" s="5" t="s">
        <v>1884</v>
      </c>
      <c r="K1593" s="5" t="s">
        <v>1884</v>
      </c>
      <c r="L1593" s="5" t="s">
        <v>1884</v>
      </c>
      <c r="M1593" s="5" t="s">
        <v>1884</v>
      </c>
      <c r="N1593" s="5" t="s">
        <v>24</v>
      </c>
      <c r="O1593" s="6">
        <v>17</v>
      </c>
      <c r="P1593" s="6">
        <v>2000</v>
      </c>
      <c r="Q1593" s="6">
        <f t="shared" si="122"/>
        <v>34000</v>
      </c>
      <c r="R1593" s="6"/>
      <c r="S1593" s="6">
        <f t="shared" si="123"/>
        <v>0</v>
      </c>
      <c r="T1593" s="5" t="s">
        <v>25</v>
      </c>
      <c r="X1593" s="5" t="s">
        <v>1884</v>
      </c>
      <c r="Y1593" s="5" t="s">
        <v>1884</v>
      </c>
      <c r="Z1593" s="5" t="s">
        <v>1884</v>
      </c>
      <c r="AA1593" s="5" t="s">
        <v>24</v>
      </c>
      <c r="AB1593" s="6">
        <v>17</v>
      </c>
      <c r="AC1593" s="6">
        <v>2000</v>
      </c>
      <c r="AD1593" s="6">
        <f t="shared" si="124"/>
        <v>34000</v>
      </c>
      <c r="AE1593" s="6"/>
      <c r="AF1593" s="6">
        <f t="shared" si="125"/>
        <v>0</v>
      </c>
    </row>
    <row r="1594" spans="1:32" x14ac:dyDescent="0.2">
      <c r="A1594" s="1">
        <v>2271</v>
      </c>
      <c r="B1594" s="4" t="s">
        <v>90</v>
      </c>
      <c r="C1594" s="4">
        <v>46006</v>
      </c>
      <c r="D1594" s="5" t="s">
        <v>121</v>
      </c>
      <c r="E1594" s="5" t="s">
        <v>1885</v>
      </c>
      <c r="F1594" s="5" t="s">
        <v>1886</v>
      </c>
      <c r="G1594" s="5" t="s">
        <v>1887</v>
      </c>
      <c r="H1594" s="5">
        <f t="shared" si="126"/>
        <v>28</v>
      </c>
      <c r="I1594" s="5"/>
      <c r="J1594" s="5" t="s">
        <v>1888</v>
      </c>
      <c r="K1594" s="5" t="s">
        <v>1888</v>
      </c>
      <c r="L1594" s="5" t="s">
        <v>1889</v>
      </c>
      <c r="M1594" s="5" t="s">
        <v>1888</v>
      </c>
      <c r="N1594" s="5" t="s">
        <v>24</v>
      </c>
      <c r="O1594" s="6">
        <v>1</v>
      </c>
      <c r="P1594" s="6">
        <v>50000</v>
      </c>
      <c r="Q1594" s="6">
        <f t="shared" si="122"/>
        <v>50000</v>
      </c>
      <c r="R1594" s="6">
        <v>40000</v>
      </c>
      <c r="S1594" s="6">
        <f t="shared" si="123"/>
        <v>40000</v>
      </c>
      <c r="T1594" s="5" t="s">
        <v>34</v>
      </c>
      <c r="X1594" s="5" t="s">
        <v>1887</v>
      </c>
      <c r="Y1594" s="5" t="s">
        <v>1889</v>
      </c>
      <c r="Z1594" s="5" t="s">
        <v>1888</v>
      </c>
      <c r="AA1594" s="5" t="s">
        <v>24</v>
      </c>
      <c r="AB1594" s="6">
        <v>1</v>
      </c>
      <c r="AC1594" s="6">
        <v>50000</v>
      </c>
      <c r="AD1594" s="6">
        <f t="shared" si="124"/>
        <v>50000</v>
      </c>
      <c r="AE1594" s="6">
        <v>40000</v>
      </c>
      <c r="AF1594" s="6">
        <f t="shared" si="125"/>
        <v>40000</v>
      </c>
    </row>
    <row r="1595" spans="1:32" x14ac:dyDescent="0.2">
      <c r="A1595" s="1">
        <v>2407</v>
      </c>
      <c r="B1595" s="4" t="s">
        <v>38</v>
      </c>
      <c r="C1595" s="4">
        <v>46007</v>
      </c>
      <c r="D1595" s="5" t="s">
        <v>151</v>
      </c>
      <c r="E1595" s="5" t="s">
        <v>1885</v>
      </c>
      <c r="F1595" s="5" t="s">
        <v>1886</v>
      </c>
      <c r="G1595" s="5" t="s">
        <v>1887</v>
      </c>
      <c r="H1595" s="5">
        <f t="shared" si="126"/>
        <v>28</v>
      </c>
      <c r="I1595" s="5"/>
      <c r="J1595" s="5" t="s">
        <v>1888</v>
      </c>
      <c r="K1595" s="5" t="s">
        <v>1888</v>
      </c>
      <c r="L1595" s="5" t="s">
        <v>1889</v>
      </c>
      <c r="M1595" s="5" t="s">
        <v>1888</v>
      </c>
      <c r="N1595" s="5" t="s">
        <v>24</v>
      </c>
      <c r="O1595" s="6">
        <v>1</v>
      </c>
      <c r="P1595" s="6">
        <v>50000</v>
      </c>
      <c r="Q1595" s="6">
        <f t="shared" si="122"/>
        <v>50000</v>
      </c>
      <c r="R1595" s="6">
        <v>40000</v>
      </c>
      <c r="S1595" s="6">
        <f t="shared" si="123"/>
        <v>40000</v>
      </c>
      <c r="T1595" s="5" t="s">
        <v>34</v>
      </c>
      <c r="X1595" s="5" t="s">
        <v>1887</v>
      </c>
      <c r="Y1595" s="5" t="s">
        <v>1889</v>
      </c>
      <c r="Z1595" s="5" t="s">
        <v>1888</v>
      </c>
      <c r="AA1595" s="5" t="s">
        <v>24</v>
      </c>
      <c r="AB1595" s="6">
        <v>1</v>
      </c>
      <c r="AC1595" s="6">
        <v>50000</v>
      </c>
      <c r="AD1595" s="6">
        <f t="shared" si="124"/>
        <v>50000</v>
      </c>
      <c r="AE1595" s="6">
        <v>40000</v>
      </c>
      <c r="AF1595" s="6">
        <f t="shared" si="125"/>
        <v>40000</v>
      </c>
    </row>
    <row r="1596" spans="1:32" x14ac:dyDescent="0.2">
      <c r="A1596" s="1">
        <v>2489</v>
      </c>
      <c r="B1596" s="4" t="s">
        <v>38</v>
      </c>
      <c r="C1596" s="4">
        <v>46008</v>
      </c>
      <c r="D1596" s="5" t="s">
        <v>1742</v>
      </c>
      <c r="E1596" s="5" t="s">
        <v>1890</v>
      </c>
      <c r="F1596" s="5" t="s">
        <v>1891</v>
      </c>
      <c r="G1596" s="5" t="s">
        <v>1891</v>
      </c>
      <c r="H1596" s="5">
        <f t="shared" si="126"/>
        <v>22</v>
      </c>
      <c r="I1596" s="5"/>
      <c r="J1596" s="5" t="s">
        <v>1888</v>
      </c>
      <c r="K1596" s="5" t="s">
        <v>1888</v>
      </c>
      <c r="L1596" s="5" t="s">
        <v>1889</v>
      </c>
      <c r="M1596" s="5" t="s">
        <v>1888</v>
      </c>
      <c r="N1596" s="5" t="s">
        <v>24</v>
      </c>
      <c r="O1596" s="6">
        <v>1</v>
      </c>
      <c r="P1596" s="6">
        <v>55000</v>
      </c>
      <c r="Q1596" s="6">
        <f t="shared" si="122"/>
        <v>55000</v>
      </c>
      <c r="R1596" s="6">
        <v>45000</v>
      </c>
      <c r="S1596" s="6">
        <f t="shared" si="123"/>
        <v>45000</v>
      </c>
      <c r="T1596" s="5" t="s">
        <v>34</v>
      </c>
      <c r="X1596" s="5" t="s">
        <v>1891</v>
      </c>
      <c r="Y1596" s="5" t="s">
        <v>1889</v>
      </c>
      <c r="Z1596" s="5" t="s">
        <v>1888</v>
      </c>
      <c r="AA1596" s="5" t="s">
        <v>24</v>
      </c>
      <c r="AB1596" s="6">
        <v>1</v>
      </c>
      <c r="AC1596" s="6">
        <v>55000</v>
      </c>
      <c r="AD1596" s="6">
        <f t="shared" si="124"/>
        <v>55000</v>
      </c>
      <c r="AE1596" s="6">
        <v>45000</v>
      </c>
      <c r="AF1596" s="6">
        <f t="shared" si="125"/>
        <v>45000</v>
      </c>
    </row>
    <row r="1597" spans="1:32" x14ac:dyDescent="0.2">
      <c r="A1597" s="1">
        <v>2574</v>
      </c>
      <c r="B1597" s="4" t="s">
        <v>46</v>
      </c>
      <c r="C1597" s="4">
        <v>46009</v>
      </c>
      <c r="D1597" s="5" t="s">
        <v>121</v>
      </c>
      <c r="E1597" s="5" t="s">
        <v>1890</v>
      </c>
      <c r="F1597" s="5" t="s">
        <v>1891</v>
      </c>
      <c r="G1597" s="5" t="s">
        <v>1891</v>
      </c>
      <c r="H1597" s="5">
        <f t="shared" si="126"/>
        <v>22</v>
      </c>
      <c r="I1597" s="5"/>
      <c r="J1597" s="5" t="s">
        <v>1888</v>
      </c>
      <c r="K1597" s="5" t="s">
        <v>1888</v>
      </c>
      <c r="L1597" s="5" t="s">
        <v>1889</v>
      </c>
      <c r="M1597" s="5" t="s">
        <v>1888</v>
      </c>
      <c r="N1597" s="5" t="s">
        <v>24</v>
      </c>
      <c r="O1597" s="6">
        <v>1</v>
      </c>
      <c r="P1597" s="6">
        <v>55000</v>
      </c>
      <c r="Q1597" s="6">
        <f t="shared" si="122"/>
        <v>55000</v>
      </c>
      <c r="R1597" s="6">
        <v>45000</v>
      </c>
      <c r="S1597" s="6">
        <f t="shared" si="123"/>
        <v>45000</v>
      </c>
      <c r="T1597" s="5" t="s">
        <v>34</v>
      </c>
      <c r="X1597" s="5" t="s">
        <v>1891</v>
      </c>
      <c r="Y1597" s="5" t="s">
        <v>1889</v>
      </c>
      <c r="Z1597" s="5" t="s">
        <v>1888</v>
      </c>
      <c r="AA1597" s="5" t="s">
        <v>24</v>
      </c>
      <c r="AB1597" s="6">
        <v>1</v>
      </c>
      <c r="AC1597" s="6">
        <v>55000</v>
      </c>
      <c r="AD1597" s="6">
        <f t="shared" si="124"/>
        <v>55000</v>
      </c>
      <c r="AE1597" s="6">
        <v>45000</v>
      </c>
      <c r="AF1597" s="6">
        <f t="shared" si="125"/>
        <v>45000</v>
      </c>
    </row>
    <row r="1598" spans="1:32" x14ac:dyDescent="0.2">
      <c r="A1598" s="1">
        <v>766</v>
      </c>
      <c r="B1598" s="4" t="s">
        <v>85</v>
      </c>
      <c r="C1598" s="4">
        <v>46000</v>
      </c>
      <c r="D1598" s="5" t="s">
        <v>239</v>
      </c>
      <c r="E1598" s="5"/>
      <c r="F1598" s="5" t="s">
        <v>1892</v>
      </c>
      <c r="G1598" s="5" t="s">
        <v>1892</v>
      </c>
      <c r="H1598" s="5">
        <f t="shared" si="126"/>
        <v>12</v>
      </c>
      <c r="I1598" s="5"/>
      <c r="J1598" s="5" t="s">
        <v>1892</v>
      </c>
      <c r="K1598" s="5" t="s">
        <v>1892</v>
      </c>
      <c r="L1598" s="5" t="s">
        <v>1893</v>
      </c>
      <c r="M1598" s="5" t="s">
        <v>1892</v>
      </c>
      <c r="N1598" s="5" t="s">
        <v>64</v>
      </c>
      <c r="O1598" s="6">
        <v>1</v>
      </c>
      <c r="P1598" s="6">
        <v>1000</v>
      </c>
      <c r="Q1598" s="6">
        <f t="shared" si="122"/>
        <v>1000</v>
      </c>
      <c r="R1598" s="6"/>
      <c r="S1598" s="6">
        <f t="shared" si="123"/>
        <v>0</v>
      </c>
      <c r="T1598" s="5" t="s">
        <v>25</v>
      </c>
      <c r="X1598" s="5" t="s">
        <v>1892</v>
      </c>
      <c r="Y1598" s="5" t="s">
        <v>1893</v>
      </c>
      <c r="Z1598" s="5" t="s">
        <v>1892</v>
      </c>
      <c r="AA1598" s="5" t="s">
        <v>64</v>
      </c>
      <c r="AB1598" s="6">
        <v>1</v>
      </c>
      <c r="AC1598" s="6">
        <v>1000</v>
      </c>
      <c r="AD1598" s="6">
        <f t="shared" si="124"/>
        <v>1000</v>
      </c>
      <c r="AE1598" s="6"/>
      <c r="AF1598" s="6">
        <f t="shared" si="125"/>
        <v>0</v>
      </c>
    </row>
    <row r="1599" spans="1:32" x14ac:dyDescent="0.2">
      <c r="A1599" s="1">
        <v>563</v>
      </c>
      <c r="B1599" s="4" t="s">
        <v>105</v>
      </c>
      <c r="C1599" s="4">
        <v>45999</v>
      </c>
      <c r="D1599" s="5" t="s">
        <v>106</v>
      </c>
      <c r="E1599" s="5"/>
      <c r="F1599" s="5" t="s">
        <v>1894</v>
      </c>
      <c r="G1599" s="5" t="s">
        <v>1894</v>
      </c>
      <c r="H1599" s="5">
        <f t="shared" si="126"/>
        <v>18</v>
      </c>
      <c r="I1599" s="5"/>
      <c r="J1599" s="5" t="s">
        <v>1892</v>
      </c>
      <c r="K1599" s="5" t="s">
        <v>1892</v>
      </c>
      <c r="L1599" s="5" t="s">
        <v>1893</v>
      </c>
      <c r="M1599" s="5" t="s">
        <v>1892</v>
      </c>
      <c r="N1599" s="5" t="s">
        <v>64</v>
      </c>
      <c r="O1599" s="6">
        <v>1</v>
      </c>
      <c r="P1599" s="6">
        <v>1000</v>
      </c>
      <c r="Q1599" s="6">
        <f t="shared" si="122"/>
        <v>1000</v>
      </c>
      <c r="R1599" s="6"/>
      <c r="S1599" s="6">
        <f t="shared" si="123"/>
        <v>0</v>
      </c>
      <c r="T1599" s="5" t="s">
        <v>25</v>
      </c>
      <c r="X1599" s="5" t="s">
        <v>1894</v>
      </c>
      <c r="Y1599" s="5" t="s">
        <v>1893</v>
      </c>
      <c r="Z1599" s="5" t="s">
        <v>1892</v>
      </c>
      <c r="AA1599" s="5" t="s">
        <v>64</v>
      </c>
      <c r="AB1599" s="6">
        <v>1</v>
      </c>
      <c r="AC1599" s="6">
        <v>1000</v>
      </c>
      <c r="AD1599" s="6">
        <f t="shared" si="124"/>
        <v>1000</v>
      </c>
      <c r="AE1599" s="6"/>
      <c r="AF1599" s="6">
        <f t="shared" si="125"/>
        <v>0</v>
      </c>
    </row>
    <row r="1600" spans="1:32" x14ac:dyDescent="0.2">
      <c r="A1600" s="1">
        <v>562</v>
      </c>
      <c r="B1600" s="4" t="s">
        <v>105</v>
      </c>
      <c r="C1600" s="4">
        <v>45999</v>
      </c>
      <c r="D1600" s="5" t="s">
        <v>106</v>
      </c>
      <c r="E1600" s="5"/>
      <c r="F1600" s="5" t="s">
        <v>1895</v>
      </c>
      <c r="G1600" s="5" t="s">
        <v>1895</v>
      </c>
      <c r="H1600" s="5">
        <f t="shared" si="126"/>
        <v>18</v>
      </c>
      <c r="I1600" s="5"/>
      <c r="J1600" s="5" t="s">
        <v>1892</v>
      </c>
      <c r="K1600" s="5" t="s">
        <v>1892</v>
      </c>
      <c r="L1600" s="5" t="s">
        <v>1893</v>
      </c>
      <c r="M1600" s="5" t="s">
        <v>1892</v>
      </c>
      <c r="N1600" s="5" t="s">
        <v>64</v>
      </c>
      <c r="O1600" s="6">
        <v>1</v>
      </c>
      <c r="P1600" s="6">
        <v>1000</v>
      </c>
      <c r="Q1600" s="6">
        <f t="shared" si="122"/>
        <v>1000</v>
      </c>
      <c r="R1600" s="6"/>
      <c r="S1600" s="6">
        <f t="shared" si="123"/>
        <v>0</v>
      </c>
      <c r="T1600" s="5" t="s">
        <v>25</v>
      </c>
      <c r="X1600" s="5" t="s">
        <v>1895</v>
      </c>
      <c r="Y1600" s="5" t="s">
        <v>1893</v>
      </c>
      <c r="Z1600" s="5" t="s">
        <v>1892</v>
      </c>
      <c r="AA1600" s="5" t="s">
        <v>64</v>
      </c>
      <c r="AB1600" s="6">
        <v>1</v>
      </c>
      <c r="AC1600" s="6">
        <v>1000</v>
      </c>
      <c r="AD1600" s="6">
        <f t="shared" si="124"/>
        <v>1000</v>
      </c>
      <c r="AE1600" s="6"/>
      <c r="AF1600" s="6">
        <f t="shared" si="125"/>
        <v>0</v>
      </c>
    </row>
    <row r="1601" spans="1:32" x14ac:dyDescent="0.2">
      <c r="A1601" s="1">
        <v>206</v>
      </c>
      <c r="B1601" s="4" t="s">
        <v>27</v>
      </c>
      <c r="C1601" s="4">
        <v>45998</v>
      </c>
      <c r="D1601" s="5" t="s">
        <v>35</v>
      </c>
      <c r="E1601" s="5"/>
      <c r="F1601" s="5" t="s">
        <v>1896</v>
      </c>
      <c r="G1601" s="5" t="s">
        <v>1896</v>
      </c>
      <c r="H1601" s="5">
        <f t="shared" si="126"/>
        <v>7</v>
      </c>
      <c r="I1601" s="5"/>
      <c r="J1601" s="5" t="s">
        <v>1897</v>
      </c>
      <c r="K1601" s="5" t="s">
        <v>1897</v>
      </c>
      <c r="L1601" s="5" t="s">
        <v>1898</v>
      </c>
      <c r="M1601" s="5" t="s">
        <v>1897</v>
      </c>
      <c r="N1601" s="5" t="s">
        <v>241</v>
      </c>
      <c r="O1601" s="6">
        <v>2</v>
      </c>
      <c r="P1601" s="6">
        <v>2500</v>
      </c>
      <c r="Q1601" s="6">
        <f t="shared" si="122"/>
        <v>5000</v>
      </c>
      <c r="R1601" s="6"/>
      <c r="S1601" s="6">
        <f t="shared" si="123"/>
        <v>0</v>
      </c>
      <c r="T1601" s="5" t="s">
        <v>25</v>
      </c>
      <c r="X1601" s="5" t="s">
        <v>1896</v>
      </c>
      <c r="Y1601" s="5" t="s">
        <v>1898</v>
      </c>
      <c r="Z1601" s="5" t="s">
        <v>1897</v>
      </c>
      <c r="AA1601" s="5" t="s">
        <v>241</v>
      </c>
      <c r="AB1601" s="6">
        <v>2</v>
      </c>
      <c r="AC1601" s="6">
        <v>2500</v>
      </c>
      <c r="AD1601" s="6">
        <f t="shared" si="124"/>
        <v>5000</v>
      </c>
      <c r="AE1601" s="6"/>
      <c r="AF1601" s="6">
        <f t="shared" si="125"/>
        <v>0</v>
      </c>
    </row>
    <row r="1602" spans="1:32" x14ac:dyDescent="0.2">
      <c r="A1602" s="1">
        <v>1474</v>
      </c>
      <c r="B1602" s="5" t="s">
        <v>116</v>
      </c>
      <c r="C1602" s="4">
        <v>46004</v>
      </c>
      <c r="D1602" s="5" t="s">
        <v>116</v>
      </c>
      <c r="E1602" s="5"/>
      <c r="F1602" s="5" t="s">
        <v>1899</v>
      </c>
      <c r="G1602" s="5" t="s">
        <v>1899</v>
      </c>
      <c r="H1602" s="5">
        <f t="shared" si="126"/>
        <v>11</v>
      </c>
      <c r="I1602" s="5"/>
      <c r="J1602" s="5" t="s">
        <v>1899</v>
      </c>
      <c r="K1602" s="5" t="s">
        <v>1899</v>
      </c>
      <c r="L1602" s="5" t="s">
        <v>1900</v>
      </c>
      <c r="M1602" s="5" t="s">
        <v>1899</v>
      </c>
      <c r="N1602" s="5" t="s">
        <v>24</v>
      </c>
      <c r="O1602" s="6">
        <v>50</v>
      </c>
      <c r="P1602" s="6">
        <v>500</v>
      </c>
      <c r="Q1602" s="6">
        <f t="shared" si="122"/>
        <v>25000</v>
      </c>
      <c r="R1602" s="6"/>
      <c r="S1602" s="6">
        <f t="shared" si="123"/>
        <v>0</v>
      </c>
      <c r="T1602" s="5" t="s">
        <v>25</v>
      </c>
      <c r="X1602" s="5" t="s">
        <v>1899</v>
      </c>
      <c r="Y1602" s="5" t="s">
        <v>1900</v>
      </c>
      <c r="Z1602" s="5" t="s">
        <v>1899</v>
      </c>
      <c r="AA1602" s="5" t="s">
        <v>24</v>
      </c>
      <c r="AB1602" s="6">
        <v>50</v>
      </c>
      <c r="AC1602" s="6">
        <v>500</v>
      </c>
      <c r="AD1602" s="6">
        <f t="shared" si="124"/>
        <v>25000</v>
      </c>
      <c r="AE1602" s="6"/>
      <c r="AF1602" s="6">
        <f t="shared" si="125"/>
        <v>0</v>
      </c>
    </row>
    <row r="1603" spans="1:32" x14ac:dyDescent="0.2">
      <c r="A1603" s="1">
        <v>1463</v>
      </c>
      <c r="B1603" s="5" t="s">
        <v>116</v>
      </c>
      <c r="C1603" s="4">
        <v>46004</v>
      </c>
      <c r="D1603" s="5" t="s">
        <v>116</v>
      </c>
      <c r="E1603" s="5"/>
      <c r="F1603" s="5" t="s">
        <v>1901</v>
      </c>
      <c r="G1603" s="5" t="s">
        <v>1901</v>
      </c>
      <c r="H1603" s="5">
        <f t="shared" si="126"/>
        <v>15</v>
      </c>
      <c r="I1603" s="5"/>
      <c r="J1603" s="5" t="s">
        <v>1899</v>
      </c>
      <c r="K1603" s="5" t="s">
        <v>1899</v>
      </c>
      <c r="L1603" s="5" t="s">
        <v>1900</v>
      </c>
      <c r="M1603" s="5" t="s">
        <v>1899</v>
      </c>
      <c r="N1603" s="5" t="s">
        <v>24</v>
      </c>
      <c r="O1603" s="6">
        <f>45+19</f>
        <v>64</v>
      </c>
      <c r="P1603" s="6">
        <v>500</v>
      </c>
      <c r="Q1603" s="6">
        <f t="shared" si="122"/>
        <v>32000</v>
      </c>
      <c r="R1603" s="6"/>
      <c r="S1603" s="6">
        <f t="shared" si="123"/>
        <v>0</v>
      </c>
      <c r="T1603" s="5" t="s">
        <v>25</v>
      </c>
      <c r="X1603" s="5" t="s">
        <v>1901</v>
      </c>
      <c r="Y1603" s="5" t="s">
        <v>1900</v>
      </c>
      <c r="Z1603" s="5" t="s">
        <v>1899</v>
      </c>
      <c r="AA1603" s="5" t="s">
        <v>24</v>
      </c>
      <c r="AB1603" s="6">
        <f>45+19</f>
        <v>64</v>
      </c>
      <c r="AC1603" s="6">
        <v>500</v>
      </c>
      <c r="AD1603" s="6">
        <f t="shared" si="124"/>
        <v>32000</v>
      </c>
      <c r="AE1603" s="6"/>
      <c r="AF1603" s="6">
        <f t="shared" si="125"/>
        <v>0</v>
      </c>
    </row>
    <row r="1604" spans="1:32" x14ac:dyDescent="0.2">
      <c r="A1604" s="1">
        <v>1425</v>
      </c>
      <c r="B1604" s="4" t="s">
        <v>20</v>
      </c>
      <c r="C1604" s="4">
        <v>46004</v>
      </c>
      <c r="D1604" s="5" t="s">
        <v>20</v>
      </c>
      <c r="E1604" s="5"/>
      <c r="F1604" s="5" t="s">
        <v>1902</v>
      </c>
      <c r="G1604" s="5" t="s">
        <v>1902</v>
      </c>
      <c r="H1604" s="5">
        <f t="shared" si="126"/>
        <v>12</v>
      </c>
      <c r="I1604" s="5"/>
      <c r="J1604" s="5" t="s">
        <v>1903</v>
      </c>
      <c r="K1604" s="5" t="s">
        <v>1903</v>
      </c>
      <c r="L1604" s="5" t="s">
        <v>1900</v>
      </c>
      <c r="M1604" s="5" t="s">
        <v>1903</v>
      </c>
      <c r="N1604" s="5" t="s">
        <v>24</v>
      </c>
      <c r="O1604" s="6">
        <v>1</v>
      </c>
      <c r="P1604" s="6">
        <v>1000</v>
      </c>
      <c r="Q1604" s="6">
        <f t="shared" si="122"/>
        <v>1000</v>
      </c>
      <c r="R1604" s="6"/>
      <c r="S1604" s="6">
        <f t="shared" si="123"/>
        <v>0</v>
      </c>
      <c r="T1604" s="5" t="s">
        <v>25</v>
      </c>
      <c r="X1604" s="5" t="s">
        <v>1902</v>
      </c>
      <c r="Y1604" s="5" t="s">
        <v>1900</v>
      </c>
      <c r="Z1604" s="5" t="s">
        <v>1903</v>
      </c>
      <c r="AA1604" s="5" t="s">
        <v>24</v>
      </c>
      <c r="AB1604" s="6">
        <v>1</v>
      </c>
      <c r="AC1604" s="6">
        <v>1000</v>
      </c>
      <c r="AD1604" s="6">
        <f t="shared" si="124"/>
        <v>1000</v>
      </c>
      <c r="AE1604" s="6"/>
      <c r="AF1604" s="6">
        <f t="shared" si="125"/>
        <v>0</v>
      </c>
    </row>
    <row r="1605" spans="1:32" x14ac:dyDescent="0.2">
      <c r="A1605" s="1">
        <v>1492</v>
      </c>
      <c r="B1605" s="5" t="s">
        <v>116</v>
      </c>
      <c r="C1605" s="4">
        <v>46004</v>
      </c>
      <c r="D1605" s="5" t="s">
        <v>116</v>
      </c>
      <c r="E1605" s="5"/>
      <c r="F1605" s="5" t="s">
        <v>1904</v>
      </c>
      <c r="G1605" s="5" t="s">
        <v>1904</v>
      </c>
      <c r="H1605" s="5">
        <f t="shared" si="126"/>
        <v>11</v>
      </c>
      <c r="I1605" s="5"/>
      <c r="J1605" s="5" t="s">
        <v>1903</v>
      </c>
      <c r="K1605" s="5" t="s">
        <v>1903</v>
      </c>
      <c r="L1605" s="5" t="s">
        <v>1900</v>
      </c>
      <c r="M1605" s="5" t="s">
        <v>1903</v>
      </c>
      <c r="N1605" s="5" t="s">
        <v>24</v>
      </c>
      <c r="O1605" s="6">
        <v>6</v>
      </c>
      <c r="P1605" s="6">
        <v>3000</v>
      </c>
      <c r="Q1605" s="6">
        <f t="shared" si="122"/>
        <v>18000</v>
      </c>
      <c r="R1605" s="6"/>
      <c r="S1605" s="6">
        <f t="shared" si="123"/>
        <v>0</v>
      </c>
      <c r="T1605" s="5" t="s">
        <v>25</v>
      </c>
      <c r="X1605" s="5" t="s">
        <v>1904</v>
      </c>
      <c r="Y1605" s="5" t="s">
        <v>1900</v>
      </c>
      <c r="Z1605" s="5" t="s">
        <v>1903</v>
      </c>
      <c r="AA1605" s="5" t="s">
        <v>24</v>
      </c>
      <c r="AB1605" s="6">
        <v>6</v>
      </c>
      <c r="AC1605" s="6">
        <v>3000</v>
      </c>
      <c r="AD1605" s="6">
        <f t="shared" si="124"/>
        <v>18000</v>
      </c>
      <c r="AE1605" s="6"/>
      <c r="AF1605" s="6">
        <f t="shared" si="125"/>
        <v>0</v>
      </c>
    </row>
    <row r="1606" spans="1:32" x14ac:dyDescent="0.2">
      <c r="A1606" s="1">
        <v>1488</v>
      </c>
      <c r="B1606" s="5" t="s">
        <v>116</v>
      </c>
      <c r="C1606" s="4">
        <v>46004</v>
      </c>
      <c r="D1606" s="5" t="s">
        <v>116</v>
      </c>
      <c r="E1606" s="5"/>
      <c r="F1606" s="5" t="s">
        <v>1905</v>
      </c>
      <c r="G1606" s="5" t="s">
        <v>1905</v>
      </c>
      <c r="H1606" s="5">
        <f t="shared" si="126"/>
        <v>13</v>
      </c>
      <c r="I1606" s="5"/>
      <c r="J1606" s="5" t="s">
        <v>1903</v>
      </c>
      <c r="K1606" s="5" t="s">
        <v>1903</v>
      </c>
      <c r="L1606" s="5" t="s">
        <v>1900</v>
      </c>
      <c r="M1606" s="5" t="s">
        <v>1903</v>
      </c>
      <c r="N1606" s="5" t="s">
        <v>24</v>
      </c>
      <c r="O1606" s="6">
        <v>11</v>
      </c>
      <c r="P1606" s="6">
        <v>2000</v>
      </c>
      <c r="Q1606" s="6">
        <f t="shared" si="122"/>
        <v>22000</v>
      </c>
      <c r="R1606" s="6"/>
      <c r="S1606" s="6">
        <f t="shared" si="123"/>
        <v>0</v>
      </c>
      <c r="T1606" s="5" t="s">
        <v>25</v>
      </c>
      <c r="X1606" s="5" t="s">
        <v>1905</v>
      </c>
      <c r="Y1606" s="5" t="s">
        <v>1900</v>
      </c>
      <c r="Z1606" s="5" t="s">
        <v>1903</v>
      </c>
      <c r="AA1606" s="5" t="s">
        <v>24</v>
      </c>
      <c r="AB1606" s="6">
        <v>11</v>
      </c>
      <c r="AC1606" s="6">
        <v>2000</v>
      </c>
      <c r="AD1606" s="6">
        <f t="shared" si="124"/>
        <v>22000</v>
      </c>
      <c r="AE1606" s="6"/>
      <c r="AF1606" s="6">
        <f t="shared" si="125"/>
        <v>0</v>
      </c>
    </row>
    <row r="1607" spans="1:32" x14ac:dyDescent="0.2">
      <c r="A1607" s="1">
        <v>1487</v>
      </c>
      <c r="B1607" s="5" t="s">
        <v>116</v>
      </c>
      <c r="C1607" s="4">
        <v>46004</v>
      </c>
      <c r="D1607" s="5" t="s">
        <v>116</v>
      </c>
      <c r="E1607" s="5"/>
      <c r="F1607" s="5" t="s">
        <v>1906</v>
      </c>
      <c r="G1607" s="5" t="s">
        <v>1906</v>
      </c>
      <c r="H1607" s="5">
        <f t="shared" si="126"/>
        <v>10</v>
      </c>
      <c r="I1607" s="5"/>
      <c r="J1607" s="5" t="s">
        <v>1903</v>
      </c>
      <c r="K1607" s="5" t="s">
        <v>1903</v>
      </c>
      <c r="L1607" s="5" t="s">
        <v>1900</v>
      </c>
      <c r="M1607" s="5" t="s">
        <v>1903</v>
      </c>
      <c r="N1607" s="5" t="s">
        <v>24</v>
      </c>
      <c r="O1607" s="6">
        <v>12</v>
      </c>
      <c r="P1607" s="6">
        <v>3000</v>
      </c>
      <c r="Q1607" s="6">
        <f t="shared" si="122"/>
        <v>36000</v>
      </c>
      <c r="R1607" s="6"/>
      <c r="S1607" s="6">
        <f t="shared" si="123"/>
        <v>0</v>
      </c>
      <c r="T1607" s="5" t="s">
        <v>25</v>
      </c>
      <c r="X1607" s="5" t="s">
        <v>1906</v>
      </c>
      <c r="Y1607" s="5" t="s">
        <v>1900</v>
      </c>
      <c r="Z1607" s="5" t="s">
        <v>1903</v>
      </c>
      <c r="AA1607" s="5" t="s">
        <v>24</v>
      </c>
      <c r="AB1607" s="6">
        <v>12</v>
      </c>
      <c r="AC1607" s="6">
        <v>3000</v>
      </c>
      <c r="AD1607" s="6">
        <f t="shared" si="124"/>
        <v>36000</v>
      </c>
      <c r="AE1607" s="6"/>
      <c r="AF1607" s="6">
        <f t="shared" si="125"/>
        <v>0</v>
      </c>
    </row>
    <row r="1608" spans="1:32" x14ac:dyDescent="0.2">
      <c r="A1608" s="1">
        <v>1493</v>
      </c>
      <c r="B1608" s="5" t="s">
        <v>116</v>
      </c>
      <c r="C1608" s="4">
        <v>46004</v>
      </c>
      <c r="D1608" s="5" t="s">
        <v>116</v>
      </c>
      <c r="E1608" s="5"/>
      <c r="F1608" s="5" t="s">
        <v>1907</v>
      </c>
      <c r="G1608" s="5" t="s">
        <v>1907</v>
      </c>
      <c r="H1608" s="5">
        <f t="shared" si="126"/>
        <v>11</v>
      </c>
      <c r="I1608" s="5"/>
      <c r="J1608" s="5" t="s">
        <v>1903</v>
      </c>
      <c r="K1608" s="5" t="s">
        <v>1903</v>
      </c>
      <c r="L1608" s="5" t="s">
        <v>1900</v>
      </c>
      <c r="M1608" s="5" t="s">
        <v>1903</v>
      </c>
      <c r="N1608" s="5" t="s">
        <v>24</v>
      </c>
      <c r="O1608" s="6">
        <v>3</v>
      </c>
      <c r="P1608" s="6">
        <v>1000</v>
      </c>
      <c r="Q1608" s="6">
        <f t="shared" si="122"/>
        <v>3000</v>
      </c>
      <c r="R1608" s="6"/>
      <c r="S1608" s="6">
        <f t="shared" si="123"/>
        <v>0</v>
      </c>
      <c r="T1608" s="5" t="s">
        <v>25</v>
      </c>
      <c r="X1608" s="5" t="s">
        <v>1907</v>
      </c>
      <c r="Y1608" s="5" t="s">
        <v>1900</v>
      </c>
      <c r="Z1608" s="5" t="s">
        <v>1903</v>
      </c>
      <c r="AA1608" s="5" t="s">
        <v>24</v>
      </c>
      <c r="AB1608" s="6">
        <v>3</v>
      </c>
      <c r="AC1608" s="6">
        <v>1000</v>
      </c>
      <c r="AD1608" s="6">
        <f t="shared" si="124"/>
        <v>3000</v>
      </c>
      <c r="AE1608" s="6"/>
      <c r="AF1608" s="6">
        <f t="shared" si="125"/>
        <v>0</v>
      </c>
    </row>
    <row r="1609" spans="1:32" x14ac:dyDescent="0.2">
      <c r="A1609" s="1">
        <v>1497</v>
      </c>
      <c r="B1609" s="5" t="s">
        <v>116</v>
      </c>
      <c r="C1609" s="4">
        <v>46004</v>
      </c>
      <c r="D1609" s="5" t="s">
        <v>116</v>
      </c>
      <c r="E1609" s="5"/>
      <c r="F1609" s="5" t="s">
        <v>1908</v>
      </c>
      <c r="G1609" s="5" t="s">
        <v>1908</v>
      </c>
      <c r="H1609" s="5">
        <f t="shared" si="126"/>
        <v>11</v>
      </c>
      <c r="I1609" s="5"/>
      <c r="J1609" s="5" t="s">
        <v>1903</v>
      </c>
      <c r="K1609" s="5" t="s">
        <v>1903</v>
      </c>
      <c r="L1609" s="5" t="s">
        <v>1900</v>
      </c>
      <c r="M1609" s="5" t="s">
        <v>1903</v>
      </c>
      <c r="N1609" s="5" t="s">
        <v>24</v>
      </c>
      <c r="O1609" s="6">
        <v>3</v>
      </c>
      <c r="P1609" s="6">
        <v>1500</v>
      </c>
      <c r="Q1609" s="6">
        <f t="shared" ref="Q1609:Q1672" si="127">+IFERROR(O1609*P1609,0)</f>
        <v>4500</v>
      </c>
      <c r="R1609" s="6"/>
      <c r="S1609" s="6">
        <f t="shared" ref="S1609:S1672" si="128">+IFERROR(O1609*R1609,0)</f>
        <v>0</v>
      </c>
      <c r="T1609" s="5" t="s">
        <v>25</v>
      </c>
      <c r="X1609" s="5" t="s">
        <v>1908</v>
      </c>
      <c r="Y1609" s="5" t="s">
        <v>1900</v>
      </c>
      <c r="Z1609" s="5" t="s">
        <v>1903</v>
      </c>
      <c r="AA1609" s="5" t="s">
        <v>24</v>
      </c>
      <c r="AB1609" s="6">
        <v>3</v>
      </c>
      <c r="AC1609" s="6">
        <v>1500</v>
      </c>
      <c r="AD1609" s="6">
        <f t="shared" ref="AD1609:AD1672" si="129">+IFERROR(AB1609*AC1609,0)</f>
        <v>4500</v>
      </c>
      <c r="AE1609" s="6"/>
      <c r="AF1609" s="6">
        <f t="shared" ref="AF1609:AF1672" si="130">+IFERROR(AB1609*AE1609,0)</f>
        <v>0</v>
      </c>
    </row>
    <row r="1610" spans="1:32" x14ac:dyDescent="0.2">
      <c r="A1610" s="1">
        <v>1443</v>
      </c>
      <c r="B1610" s="5" t="s">
        <v>116</v>
      </c>
      <c r="C1610" s="4">
        <v>46004</v>
      </c>
      <c r="D1610" s="5" t="s">
        <v>116</v>
      </c>
      <c r="E1610" s="5"/>
      <c r="F1610" s="5" t="s">
        <v>1909</v>
      </c>
      <c r="G1610" s="5" t="s">
        <v>1909</v>
      </c>
      <c r="H1610" s="5">
        <f t="shared" ref="H1610:H1673" si="131">+LEN(G1610)</f>
        <v>11</v>
      </c>
      <c r="I1610" s="5"/>
      <c r="J1610" s="5" t="s">
        <v>1903</v>
      </c>
      <c r="K1610" s="5" t="s">
        <v>1903</v>
      </c>
      <c r="L1610" s="5" t="s">
        <v>1900</v>
      </c>
      <c r="M1610" s="5" t="s">
        <v>1903</v>
      </c>
      <c r="N1610" s="5" t="s">
        <v>24</v>
      </c>
      <c r="O1610" s="6">
        <v>2</v>
      </c>
      <c r="P1610" s="6">
        <v>1500</v>
      </c>
      <c r="Q1610" s="6">
        <f t="shared" si="127"/>
        <v>3000</v>
      </c>
      <c r="R1610" s="6"/>
      <c r="S1610" s="6">
        <f t="shared" si="128"/>
        <v>0</v>
      </c>
      <c r="T1610" s="5" t="s">
        <v>25</v>
      </c>
      <c r="X1610" s="5" t="s">
        <v>1909</v>
      </c>
      <c r="Y1610" s="5" t="s">
        <v>1900</v>
      </c>
      <c r="Z1610" s="5" t="s">
        <v>1903</v>
      </c>
      <c r="AA1610" s="5" t="s">
        <v>24</v>
      </c>
      <c r="AB1610" s="6">
        <v>2</v>
      </c>
      <c r="AC1610" s="6">
        <v>1500</v>
      </c>
      <c r="AD1610" s="6">
        <f t="shared" si="129"/>
        <v>3000</v>
      </c>
      <c r="AE1610" s="6"/>
      <c r="AF1610" s="6">
        <f t="shared" si="130"/>
        <v>0</v>
      </c>
    </row>
    <row r="1611" spans="1:32" x14ac:dyDescent="0.2">
      <c r="A1611" s="1">
        <v>1442</v>
      </c>
      <c r="B1611" s="5" t="s">
        <v>116</v>
      </c>
      <c r="C1611" s="4">
        <v>46004</v>
      </c>
      <c r="D1611" s="5" t="s">
        <v>116</v>
      </c>
      <c r="E1611" s="5"/>
      <c r="F1611" s="5" t="s">
        <v>1910</v>
      </c>
      <c r="G1611" s="5" t="s">
        <v>1910</v>
      </c>
      <c r="H1611" s="5">
        <f t="shared" si="131"/>
        <v>11</v>
      </c>
      <c r="I1611" s="5"/>
      <c r="J1611" s="5" t="s">
        <v>1903</v>
      </c>
      <c r="K1611" s="5" t="s">
        <v>1903</v>
      </c>
      <c r="L1611" s="5" t="s">
        <v>1900</v>
      </c>
      <c r="M1611" s="5" t="s">
        <v>1903</v>
      </c>
      <c r="N1611" s="5" t="s">
        <v>24</v>
      </c>
      <c r="O1611" s="6">
        <v>3</v>
      </c>
      <c r="P1611" s="6">
        <v>2500</v>
      </c>
      <c r="Q1611" s="6">
        <f t="shared" si="127"/>
        <v>7500</v>
      </c>
      <c r="R1611" s="6"/>
      <c r="S1611" s="6">
        <f t="shared" si="128"/>
        <v>0</v>
      </c>
      <c r="T1611" s="5" t="s">
        <v>25</v>
      </c>
      <c r="X1611" s="5" t="s">
        <v>1910</v>
      </c>
      <c r="Y1611" s="5" t="s">
        <v>1900</v>
      </c>
      <c r="Z1611" s="5" t="s">
        <v>1903</v>
      </c>
      <c r="AA1611" s="5" t="s">
        <v>24</v>
      </c>
      <c r="AB1611" s="6">
        <v>3</v>
      </c>
      <c r="AC1611" s="6">
        <v>2500</v>
      </c>
      <c r="AD1611" s="6">
        <f t="shared" si="129"/>
        <v>7500</v>
      </c>
      <c r="AE1611" s="6"/>
      <c r="AF1611" s="6">
        <f t="shared" si="130"/>
        <v>0</v>
      </c>
    </row>
    <row r="1612" spans="1:32" x14ac:dyDescent="0.2">
      <c r="A1612" s="1">
        <v>2570</v>
      </c>
      <c r="B1612" s="4" t="s">
        <v>46</v>
      </c>
      <c r="C1612" s="4">
        <v>46009</v>
      </c>
      <c r="D1612" s="5" t="s">
        <v>1319</v>
      </c>
      <c r="E1612" s="5" t="s">
        <v>1911</v>
      </c>
      <c r="F1612" s="5" t="s">
        <v>1912</v>
      </c>
      <c r="G1612" s="5" t="s">
        <v>1913</v>
      </c>
      <c r="H1612" s="5">
        <f t="shared" si="131"/>
        <v>16</v>
      </c>
      <c r="I1612" s="5"/>
      <c r="J1612" s="5" t="s">
        <v>1914</v>
      </c>
      <c r="K1612" s="5" t="s">
        <v>1914</v>
      </c>
      <c r="L1612" s="5" t="s">
        <v>45</v>
      </c>
      <c r="M1612" s="5" t="s">
        <v>1914</v>
      </c>
      <c r="N1612" s="5" t="s">
        <v>24</v>
      </c>
      <c r="O1612" s="6">
        <v>6</v>
      </c>
      <c r="P1612" s="6">
        <v>10000</v>
      </c>
      <c r="Q1612" s="6">
        <f t="shared" si="127"/>
        <v>60000</v>
      </c>
      <c r="R1612" s="6">
        <v>8500</v>
      </c>
      <c r="S1612" s="6">
        <f t="shared" si="128"/>
        <v>51000</v>
      </c>
      <c r="T1612" s="5" t="s">
        <v>34</v>
      </c>
      <c r="X1612" s="5" t="s">
        <v>1913</v>
      </c>
      <c r="Y1612" s="5" t="s">
        <v>45</v>
      </c>
      <c r="Z1612" s="5" t="s">
        <v>1914</v>
      </c>
      <c r="AA1612" s="5" t="s">
        <v>24</v>
      </c>
      <c r="AB1612" s="6">
        <v>6</v>
      </c>
      <c r="AC1612" s="6">
        <v>10000</v>
      </c>
      <c r="AD1612" s="6">
        <f t="shared" si="129"/>
        <v>60000</v>
      </c>
      <c r="AE1612" s="6">
        <v>8500</v>
      </c>
      <c r="AF1612" s="6">
        <f t="shared" si="130"/>
        <v>51000</v>
      </c>
    </row>
    <row r="1613" spans="1:32" x14ac:dyDescent="0.2">
      <c r="A1613" s="1">
        <v>2632</v>
      </c>
      <c r="B1613" s="4" t="s">
        <v>452</v>
      </c>
      <c r="C1613" s="4">
        <v>46009</v>
      </c>
      <c r="D1613" s="5" t="s">
        <v>39</v>
      </c>
      <c r="E1613" s="5" t="s">
        <v>1915</v>
      </c>
      <c r="F1613" s="5" t="s">
        <v>1916</v>
      </c>
      <c r="G1613" s="5" t="s">
        <v>1916</v>
      </c>
      <c r="H1613" s="5">
        <f t="shared" si="131"/>
        <v>15</v>
      </c>
      <c r="I1613" s="5"/>
      <c r="J1613" s="5" t="s">
        <v>1914</v>
      </c>
      <c r="K1613" s="5" t="s">
        <v>1914</v>
      </c>
      <c r="L1613" s="5" t="s">
        <v>45</v>
      </c>
      <c r="M1613" s="5" t="s">
        <v>1914</v>
      </c>
      <c r="N1613" s="5" t="s">
        <v>24</v>
      </c>
      <c r="O1613" s="6">
        <v>6</v>
      </c>
      <c r="P1613" s="6">
        <v>1500</v>
      </c>
      <c r="Q1613" s="6">
        <f t="shared" si="127"/>
        <v>9000</v>
      </c>
      <c r="R1613" s="6">
        <v>1000</v>
      </c>
      <c r="S1613" s="6">
        <f t="shared" si="128"/>
        <v>6000</v>
      </c>
      <c r="T1613" s="5" t="s">
        <v>34</v>
      </c>
      <c r="X1613" s="5" t="s">
        <v>1916</v>
      </c>
      <c r="Y1613" s="5" t="s">
        <v>45</v>
      </c>
      <c r="Z1613" s="5" t="s">
        <v>1914</v>
      </c>
      <c r="AA1613" s="5" t="s">
        <v>24</v>
      </c>
      <c r="AB1613" s="6">
        <v>6</v>
      </c>
      <c r="AC1613" s="6">
        <v>1500</v>
      </c>
      <c r="AD1613" s="6">
        <f t="shared" si="129"/>
        <v>9000</v>
      </c>
      <c r="AE1613" s="6">
        <v>1000</v>
      </c>
      <c r="AF1613" s="6">
        <f t="shared" si="130"/>
        <v>6000</v>
      </c>
    </row>
    <row r="1614" spans="1:32" x14ac:dyDescent="0.2">
      <c r="A1614" s="1">
        <v>2636</v>
      </c>
      <c r="B1614" s="4" t="s">
        <v>452</v>
      </c>
      <c r="C1614" s="4">
        <v>46009</v>
      </c>
      <c r="D1614" s="5" t="s">
        <v>110</v>
      </c>
      <c r="E1614" s="5" t="s">
        <v>1915</v>
      </c>
      <c r="F1614" s="5" t="s">
        <v>1916</v>
      </c>
      <c r="G1614" s="5" t="s">
        <v>1916</v>
      </c>
      <c r="H1614" s="5">
        <f t="shared" si="131"/>
        <v>15</v>
      </c>
      <c r="I1614" s="5"/>
      <c r="J1614" s="5" t="s">
        <v>1914</v>
      </c>
      <c r="K1614" s="5" t="s">
        <v>1914</v>
      </c>
      <c r="L1614" s="5" t="s">
        <v>45</v>
      </c>
      <c r="M1614" s="5" t="s">
        <v>1914</v>
      </c>
      <c r="N1614" s="5" t="s">
        <v>24</v>
      </c>
      <c r="O1614" s="6">
        <v>3</v>
      </c>
      <c r="P1614" s="6">
        <v>1500</v>
      </c>
      <c r="Q1614" s="6">
        <f t="shared" si="127"/>
        <v>4500</v>
      </c>
      <c r="R1614" s="6">
        <v>1000</v>
      </c>
      <c r="S1614" s="6">
        <f t="shared" si="128"/>
        <v>3000</v>
      </c>
      <c r="T1614" s="5" t="s">
        <v>34</v>
      </c>
      <c r="X1614" s="5" t="s">
        <v>1916</v>
      </c>
      <c r="Y1614" s="5" t="s">
        <v>45</v>
      </c>
      <c r="Z1614" s="5" t="s">
        <v>1914</v>
      </c>
      <c r="AA1614" s="5" t="s">
        <v>24</v>
      </c>
      <c r="AB1614" s="6">
        <v>3</v>
      </c>
      <c r="AC1614" s="6">
        <v>1500</v>
      </c>
      <c r="AD1614" s="6">
        <f t="shared" si="129"/>
        <v>4500</v>
      </c>
      <c r="AE1614" s="6">
        <v>1000</v>
      </c>
      <c r="AF1614" s="6">
        <f t="shared" si="130"/>
        <v>3000</v>
      </c>
    </row>
    <row r="1615" spans="1:32" x14ac:dyDescent="0.2">
      <c r="A1615" s="1">
        <v>2633</v>
      </c>
      <c r="B1615" s="4" t="s">
        <v>452</v>
      </c>
      <c r="C1615" s="4">
        <v>46009</v>
      </c>
      <c r="D1615" s="5" t="s">
        <v>39</v>
      </c>
      <c r="E1615" s="5" t="s">
        <v>1917</v>
      </c>
      <c r="F1615" s="5" t="s">
        <v>1918</v>
      </c>
      <c r="G1615" s="5" t="s">
        <v>1916</v>
      </c>
      <c r="H1615" s="5">
        <f t="shared" si="131"/>
        <v>15</v>
      </c>
      <c r="I1615" s="5"/>
      <c r="J1615" s="5" t="s">
        <v>1914</v>
      </c>
      <c r="K1615" s="5" t="s">
        <v>1914</v>
      </c>
      <c r="L1615" s="5" t="s">
        <v>45</v>
      </c>
      <c r="M1615" s="5" t="s">
        <v>1914</v>
      </c>
      <c r="N1615" s="5" t="s">
        <v>24</v>
      </c>
      <c r="O1615" s="6">
        <v>21</v>
      </c>
      <c r="P1615" s="6">
        <v>1500</v>
      </c>
      <c r="Q1615" s="6">
        <f t="shared" si="127"/>
        <v>31500</v>
      </c>
      <c r="R1615" s="6">
        <v>750</v>
      </c>
      <c r="S1615" s="6">
        <f t="shared" si="128"/>
        <v>15750</v>
      </c>
      <c r="T1615" s="5" t="s">
        <v>34</v>
      </c>
      <c r="X1615" s="5" t="s">
        <v>1916</v>
      </c>
      <c r="Y1615" s="5" t="s">
        <v>45</v>
      </c>
      <c r="Z1615" s="5" t="s">
        <v>1914</v>
      </c>
      <c r="AA1615" s="5" t="s">
        <v>24</v>
      </c>
      <c r="AB1615" s="6">
        <v>21</v>
      </c>
      <c r="AC1615" s="6">
        <v>1500</v>
      </c>
      <c r="AD1615" s="6">
        <f t="shared" si="129"/>
        <v>31500</v>
      </c>
      <c r="AE1615" s="6">
        <v>750</v>
      </c>
      <c r="AF1615" s="6">
        <f t="shared" si="130"/>
        <v>15750</v>
      </c>
    </row>
    <row r="1616" spans="1:32" x14ac:dyDescent="0.2">
      <c r="A1616" s="1">
        <v>2635</v>
      </c>
      <c r="B1616" s="4" t="s">
        <v>452</v>
      </c>
      <c r="C1616" s="4">
        <v>46009</v>
      </c>
      <c r="D1616" s="5" t="s">
        <v>110</v>
      </c>
      <c r="E1616" s="5" t="s">
        <v>1917</v>
      </c>
      <c r="F1616" s="5" t="s">
        <v>1918</v>
      </c>
      <c r="G1616" s="5" t="s">
        <v>1916</v>
      </c>
      <c r="H1616" s="5">
        <f t="shared" si="131"/>
        <v>15</v>
      </c>
      <c r="I1616" s="5"/>
      <c r="J1616" s="5" t="s">
        <v>1914</v>
      </c>
      <c r="K1616" s="5" t="s">
        <v>1914</v>
      </c>
      <c r="L1616" s="5" t="s">
        <v>45</v>
      </c>
      <c r="M1616" s="5" t="s">
        <v>1914</v>
      </c>
      <c r="N1616" s="5" t="s">
        <v>24</v>
      </c>
      <c r="O1616" s="6">
        <v>3</v>
      </c>
      <c r="P1616" s="6">
        <v>1500</v>
      </c>
      <c r="Q1616" s="6">
        <f t="shared" si="127"/>
        <v>4500</v>
      </c>
      <c r="R1616" s="6">
        <v>750</v>
      </c>
      <c r="S1616" s="6">
        <f t="shared" si="128"/>
        <v>2250</v>
      </c>
      <c r="T1616" s="5" t="s">
        <v>34</v>
      </c>
      <c r="X1616" s="5" t="s">
        <v>1916</v>
      </c>
      <c r="Y1616" s="5" t="s">
        <v>45</v>
      </c>
      <c r="Z1616" s="5" t="s">
        <v>1914</v>
      </c>
      <c r="AA1616" s="5" t="s">
        <v>24</v>
      </c>
      <c r="AB1616" s="6">
        <v>3</v>
      </c>
      <c r="AC1616" s="6">
        <v>1500</v>
      </c>
      <c r="AD1616" s="6">
        <f t="shared" si="129"/>
        <v>4500</v>
      </c>
      <c r="AE1616" s="6">
        <v>750</v>
      </c>
      <c r="AF1616" s="6">
        <f t="shared" si="130"/>
        <v>2250</v>
      </c>
    </row>
    <row r="1617" spans="1:32" x14ac:dyDescent="0.2">
      <c r="A1617" s="1">
        <v>2631</v>
      </c>
      <c r="B1617" s="4" t="s">
        <v>452</v>
      </c>
      <c r="C1617" s="4">
        <v>46009</v>
      </c>
      <c r="D1617" s="5" t="s">
        <v>618</v>
      </c>
      <c r="E1617" s="5" t="s">
        <v>1919</v>
      </c>
      <c r="F1617" s="5" t="s">
        <v>1920</v>
      </c>
      <c r="G1617" s="5" t="s">
        <v>1920</v>
      </c>
      <c r="H1617" s="5">
        <f t="shared" si="131"/>
        <v>26</v>
      </c>
      <c r="I1617" s="5"/>
      <c r="J1617" s="5" t="s">
        <v>1914</v>
      </c>
      <c r="K1617" s="5" t="s">
        <v>1914</v>
      </c>
      <c r="L1617" s="5" t="s">
        <v>45</v>
      </c>
      <c r="M1617" s="5" t="s">
        <v>1914</v>
      </c>
      <c r="N1617" s="5" t="s">
        <v>24</v>
      </c>
      <c r="O1617" s="6">
        <v>39</v>
      </c>
      <c r="P1617" s="6">
        <v>2500</v>
      </c>
      <c r="Q1617" s="6">
        <f t="shared" si="127"/>
        <v>97500</v>
      </c>
      <c r="R1617" s="6">
        <v>1459</v>
      </c>
      <c r="S1617" s="6">
        <f t="shared" si="128"/>
        <v>56901</v>
      </c>
      <c r="T1617" s="5" t="s">
        <v>34</v>
      </c>
      <c r="X1617" s="5" t="s">
        <v>1920</v>
      </c>
      <c r="Y1617" s="5" t="s">
        <v>45</v>
      </c>
      <c r="Z1617" s="5" t="s">
        <v>1914</v>
      </c>
      <c r="AA1617" s="5" t="s">
        <v>24</v>
      </c>
      <c r="AB1617" s="6">
        <v>39</v>
      </c>
      <c r="AC1617" s="6">
        <v>2500</v>
      </c>
      <c r="AD1617" s="6">
        <f t="shared" si="129"/>
        <v>97500</v>
      </c>
      <c r="AE1617" s="6">
        <v>1459</v>
      </c>
      <c r="AF1617" s="6">
        <f t="shared" si="130"/>
        <v>56901</v>
      </c>
    </row>
    <row r="1618" spans="1:32" x14ac:dyDescent="0.2">
      <c r="A1618" s="1">
        <v>2677</v>
      </c>
      <c r="B1618" s="4" t="s">
        <v>192</v>
      </c>
      <c r="C1618" s="4">
        <v>46009</v>
      </c>
      <c r="D1618" s="5" t="s">
        <v>566</v>
      </c>
      <c r="E1618" s="5" t="s">
        <v>1919</v>
      </c>
      <c r="F1618" s="5" t="s">
        <v>1920</v>
      </c>
      <c r="G1618" s="5" t="s">
        <v>1920</v>
      </c>
      <c r="H1618" s="5">
        <f t="shared" si="131"/>
        <v>26</v>
      </c>
      <c r="I1618" s="5"/>
      <c r="J1618" s="5" t="s">
        <v>1914</v>
      </c>
      <c r="K1618" s="5" t="s">
        <v>1914</v>
      </c>
      <c r="L1618" s="5" t="s">
        <v>45</v>
      </c>
      <c r="M1618" s="5" t="s">
        <v>1914</v>
      </c>
      <c r="N1618" s="5" t="s">
        <v>24</v>
      </c>
      <c r="O1618" s="6">
        <v>36</v>
      </c>
      <c r="P1618" s="6">
        <v>2500</v>
      </c>
      <c r="Q1618" s="6">
        <f t="shared" si="127"/>
        <v>90000</v>
      </c>
      <c r="R1618" s="6">
        <v>1459</v>
      </c>
      <c r="S1618" s="6">
        <f t="shared" si="128"/>
        <v>52524</v>
      </c>
      <c r="T1618" s="5" t="s">
        <v>34</v>
      </c>
      <c r="X1618" s="5" t="s">
        <v>1920</v>
      </c>
      <c r="Y1618" s="5" t="s">
        <v>45</v>
      </c>
      <c r="Z1618" s="5" t="s">
        <v>1914</v>
      </c>
      <c r="AA1618" s="5" t="s">
        <v>24</v>
      </c>
      <c r="AB1618" s="6">
        <v>36</v>
      </c>
      <c r="AC1618" s="6">
        <v>2500</v>
      </c>
      <c r="AD1618" s="6">
        <f t="shared" si="129"/>
        <v>90000</v>
      </c>
      <c r="AE1618" s="6">
        <v>1459</v>
      </c>
      <c r="AF1618" s="6">
        <f t="shared" si="130"/>
        <v>52524</v>
      </c>
    </row>
    <row r="1619" spans="1:32" x14ac:dyDescent="0.2">
      <c r="A1619" s="1">
        <v>2391</v>
      </c>
      <c r="B1619" s="4" t="s">
        <v>38</v>
      </c>
      <c r="C1619" s="4">
        <v>46007</v>
      </c>
      <c r="D1619" s="5" t="s">
        <v>392</v>
      </c>
      <c r="E1619" s="5" t="s">
        <v>1921</v>
      </c>
      <c r="F1619" s="5" t="s">
        <v>1922</v>
      </c>
      <c r="G1619" s="5" t="s">
        <v>1922</v>
      </c>
      <c r="H1619" s="5">
        <f t="shared" si="131"/>
        <v>34</v>
      </c>
      <c r="I1619" s="5"/>
      <c r="J1619" s="5" t="s">
        <v>1914</v>
      </c>
      <c r="K1619" s="5" t="s">
        <v>1914</v>
      </c>
      <c r="L1619" s="5" t="s">
        <v>45</v>
      </c>
      <c r="M1619" s="5" t="s">
        <v>1914</v>
      </c>
      <c r="N1619" s="5" t="s">
        <v>24</v>
      </c>
      <c r="O1619" s="6">
        <v>1</v>
      </c>
      <c r="P1619" s="6">
        <v>10000</v>
      </c>
      <c r="Q1619" s="6">
        <f t="shared" si="127"/>
        <v>10000</v>
      </c>
      <c r="R1619" s="6">
        <v>5000</v>
      </c>
      <c r="S1619" s="6">
        <f t="shared" si="128"/>
        <v>5000</v>
      </c>
      <c r="T1619" s="5" t="s">
        <v>34</v>
      </c>
      <c r="X1619" s="5" t="s">
        <v>1922</v>
      </c>
      <c r="Y1619" s="5" t="s">
        <v>45</v>
      </c>
      <c r="Z1619" s="5" t="s">
        <v>1914</v>
      </c>
      <c r="AA1619" s="5" t="s">
        <v>24</v>
      </c>
      <c r="AB1619" s="6">
        <v>1</v>
      </c>
      <c r="AC1619" s="6">
        <v>10000</v>
      </c>
      <c r="AD1619" s="6">
        <f t="shared" si="129"/>
        <v>10000</v>
      </c>
      <c r="AE1619" s="6">
        <v>5000</v>
      </c>
      <c r="AF1619" s="6">
        <f t="shared" si="130"/>
        <v>5000</v>
      </c>
    </row>
    <row r="1620" spans="1:32" x14ac:dyDescent="0.2">
      <c r="A1620" s="1">
        <v>2571</v>
      </c>
      <c r="B1620" s="4" t="s">
        <v>46</v>
      </c>
      <c r="C1620" s="4">
        <v>46009</v>
      </c>
      <c r="D1620" s="5" t="s">
        <v>1319</v>
      </c>
      <c r="E1620" s="5" t="s">
        <v>1921</v>
      </c>
      <c r="F1620" s="5" t="s">
        <v>1922</v>
      </c>
      <c r="G1620" s="5" t="s">
        <v>1922</v>
      </c>
      <c r="H1620" s="5">
        <f t="shared" si="131"/>
        <v>34</v>
      </c>
      <c r="I1620" s="5"/>
      <c r="J1620" s="5" t="s">
        <v>1914</v>
      </c>
      <c r="K1620" s="5" t="s">
        <v>1914</v>
      </c>
      <c r="L1620" s="5" t="s">
        <v>45</v>
      </c>
      <c r="M1620" s="5" t="s">
        <v>1914</v>
      </c>
      <c r="N1620" s="5" t="s">
        <v>24</v>
      </c>
      <c r="O1620" s="6">
        <v>1</v>
      </c>
      <c r="P1620" s="6">
        <v>10000</v>
      </c>
      <c r="Q1620" s="6">
        <f t="shared" si="127"/>
        <v>10000</v>
      </c>
      <c r="R1620" s="6">
        <v>5000</v>
      </c>
      <c r="S1620" s="6">
        <f t="shared" si="128"/>
        <v>5000</v>
      </c>
      <c r="T1620" s="5" t="s">
        <v>34</v>
      </c>
      <c r="X1620" s="5" t="s">
        <v>1922</v>
      </c>
      <c r="Y1620" s="5" t="s">
        <v>45</v>
      </c>
      <c r="Z1620" s="5" t="s">
        <v>1914</v>
      </c>
      <c r="AA1620" s="5" t="s">
        <v>24</v>
      </c>
      <c r="AB1620" s="6">
        <v>1</v>
      </c>
      <c r="AC1620" s="6">
        <v>10000</v>
      </c>
      <c r="AD1620" s="6">
        <f t="shared" si="129"/>
        <v>10000</v>
      </c>
      <c r="AE1620" s="6">
        <v>5000</v>
      </c>
      <c r="AF1620" s="6">
        <f t="shared" si="130"/>
        <v>5000</v>
      </c>
    </row>
    <row r="1621" spans="1:32" x14ac:dyDescent="0.2">
      <c r="A1621" s="1">
        <v>2572</v>
      </c>
      <c r="B1621" s="4" t="s">
        <v>46</v>
      </c>
      <c r="C1621" s="4">
        <v>46009</v>
      </c>
      <c r="D1621" s="5" t="s">
        <v>686</v>
      </c>
      <c r="E1621" s="5" t="s">
        <v>1921</v>
      </c>
      <c r="F1621" s="5" t="s">
        <v>1922</v>
      </c>
      <c r="G1621" s="5" t="s">
        <v>1922</v>
      </c>
      <c r="H1621" s="5">
        <f t="shared" si="131"/>
        <v>34</v>
      </c>
      <c r="I1621" s="5"/>
      <c r="J1621" s="5" t="s">
        <v>1914</v>
      </c>
      <c r="K1621" s="5" t="s">
        <v>1914</v>
      </c>
      <c r="L1621" s="5" t="s">
        <v>45</v>
      </c>
      <c r="M1621" s="5" t="s">
        <v>1914</v>
      </c>
      <c r="N1621" s="5" t="s">
        <v>24</v>
      </c>
      <c r="O1621" s="6">
        <v>1</v>
      </c>
      <c r="P1621" s="6">
        <v>10000</v>
      </c>
      <c r="Q1621" s="6">
        <f t="shared" si="127"/>
        <v>10000</v>
      </c>
      <c r="R1621" s="6">
        <v>5000</v>
      </c>
      <c r="S1621" s="6">
        <f t="shared" si="128"/>
        <v>5000</v>
      </c>
      <c r="T1621" s="5" t="s">
        <v>34</v>
      </c>
      <c r="X1621" s="5" t="s">
        <v>1922</v>
      </c>
      <c r="Y1621" s="5" t="s">
        <v>45</v>
      </c>
      <c r="Z1621" s="5" t="s">
        <v>1914</v>
      </c>
      <c r="AA1621" s="5" t="s">
        <v>24</v>
      </c>
      <c r="AB1621" s="6">
        <v>1</v>
      </c>
      <c r="AC1621" s="6">
        <v>10000</v>
      </c>
      <c r="AD1621" s="6">
        <f t="shared" si="129"/>
        <v>10000</v>
      </c>
      <c r="AE1621" s="6">
        <v>5000</v>
      </c>
      <c r="AF1621" s="6">
        <f t="shared" si="130"/>
        <v>5000</v>
      </c>
    </row>
    <row r="1622" spans="1:32" x14ac:dyDescent="0.2">
      <c r="A1622" s="1">
        <v>2135</v>
      </c>
      <c r="B1622" s="4" t="s">
        <v>79</v>
      </c>
      <c r="C1622" s="4">
        <v>46011</v>
      </c>
      <c r="D1622" s="5" t="s">
        <v>1923</v>
      </c>
      <c r="E1622" s="5"/>
      <c r="F1622" s="5" t="s">
        <v>1924</v>
      </c>
      <c r="G1622" s="5" t="s">
        <v>1924</v>
      </c>
      <c r="H1622" s="5">
        <f t="shared" si="131"/>
        <v>11</v>
      </c>
      <c r="I1622" s="5"/>
      <c r="J1622" s="5" t="s">
        <v>1183</v>
      </c>
      <c r="K1622" s="5" t="s">
        <v>1183</v>
      </c>
      <c r="L1622" s="5" t="s">
        <v>45</v>
      </c>
      <c r="M1622" s="5" t="s">
        <v>1183</v>
      </c>
      <c r="N1622" s="5" t="s">
        <v>24</v>
      </c>
      <c r="O1622" s="6">
        <v>4</v>
      </c>
      <c r="P1622" s="7">
        <v>5000</v>
      </c>
      <c r="Q1622" s="6">
        <f t="shared" si="127"/>
        <v>20000</v>
      </c>
      <c r="R1622" s="7">
        <v>350</v>
      </c>
      <c r="S1622" s="6">
        <f t="shared" si="128"/>
        <v>1400</v>
      </c>
      <c r="T1622" s="5" t="s">
        <v>25</v>
      </c>
      <c r="X1622" s="5" t="s">
        <v>1924</v>
      </c>
      <c r="Y1622" s="5" t="s">
        <v>45</v>
      </c>
      <c r="Z1622" s="5" t="s">
        <v>1183</v>
      </c>
      <c r="AA1622" s="5" t="s">
        <v>24</v>
      </c>
      <c r="AB1622" s="6">
        <v>4</v>
      </c>
      <c r="AC1622" s="7">
        <v>5000</v>
      </c>
      <c r="AD1622" s="6">
        <f t="shared" si="129"/>
        <v>20000</v>
      </c>
      <c r="AE1622" s="7">
        <v>350</v>
      </c>
      <c r="AF1622" s="6">
        <f t="shared" si="130"/>
        <v>1400</v>
      </c>
    </row>
    <row r="1623" spans="1:32" x14ac:dyDescent="0.2">
      <c r="A1623" s="1">
        <v>2156</v>
      </c>
      <c r="B1623" s="4" t="s">
        <v>79</v>
      </c>
      <c r="C1623" s="4">
        <v>46011</v>
      </c>
      <c r="D1623" s="5" t="s">
        <v>1333</v>
      </c>
      <c r="E1623" s="5"/>
      <c r="F1623" s="5" t="s">
        <v>1924</v>
      </c>
      <c r="G1623" s="5" t="s">
        <v>1924</v>
      </c>
      <c r="H1623" s="5">
        <f t="shared" si="131"/>
        <v>11</v>
      </c>
      <c r="I1623" s="5"/>
      <c r="J1623" s="5" t="s">
        <v>1183</v>
      </c>
      <c r="K1623" s="5" t="s">
        <v>1183</v>
      </c>
      <c r="L1623" s="5" t="s">
        <v>45</v>
      </c>
      <c r="M1623" s="5" t="s">
        <v>1183</v>
      </c>
      <c r="N1623" s="5" t="s">
        <v>24</v>
      </c>
      <c r="O1623" s="6">
        <v>11</v>
      </c>
      <c r="P1623" s="7">
        <v>5000</v>
      </c>
      <c r="Q1623" s="6">
        <f t="shared" si="127"/>
        <v>55000</v>
      </c>
      <c r="R1623" s="7">
        <v>350</v>
      </c>
      <c r="S1623" s="6">
        <f t="shared" si="128"/>
        <v>3850</v>
      </c>
      <c r="T1623" s="5" t="s">
        <v>25</v>
      </c>
      <c r="X1623" s="5" t="s">
        <v>1924</v>
      </c>
      <c r="Y1623" s="5" t="s">
        <v>45</v>
      </c>
      <c r="Z1623" s="5" t="s">
        <v>1183</v>
      </c>
      <c r="AA1623" s="5" t="s">
        <v>24</v>
      </c>
      <c r="AB1623" s="6">
        <v>11</v>
      </c>
      <c r="AC1623" s="7">
        <v>5000</v>
      </c>
      <c r="AD1623" s="6">
        <f t="shared" si="129"/>
        <v>55000</v>
      </c>
      <c r="AE1623" s="7">
        <v>350</v>
      </c>
      <c r="AF1623" s="6">
        <f t="shared" si="130"/>
        <v>3850</v>
      </c>
    </row>
    <row r="1624" spans="1:32" x14ac:dyDescent="0.2">
      <c r="A1624" s="1">
        <v>514</v>
      </c>
      <c r="B1624" s="4" t="s">
        <v>105</v>
      </c>
      <c r="C1624" s="4">
        <v>45999</v>
      </c>
      <c r="D1624" s="5" t="s">
        <v>39</v>
      </c>
      <c r="E1624" s="5"/>
      <c r="F1624" s="5" t="s">
        <v>1925</v>
      </c>
      <c r="G1624" s="5" t="s">
        <v>1925</v>
      </c>
      <c r="H1624" s="5">
        <f t="shared" si="131"/>
        <v>22</v>
      </c>
      <c r="I1624" s="5"/>
      <c r="J1624" s="5" t="s">
        <v>1926</v>
      </c>
      <c r="K1624" s="5" t="s">
        <v>1926</v>
      </c>
      <c r="L1624" s="5" t="s">
        <v>45</v>
      </c>
      <c r="M1624" s="5" t="s">
        <v>1926</v>
      </c>
      <c r="N1624" s="5" t="s">
        <v>24</v>
      </c>
      <c r="O1624" s="6">
        <v>2</v>
      </c>
      <c r="P1624" s="6">
        <v>2000</v>
      </c>
      <c r="Q1624" s="6">
        <f t="shared" si="127"/>
        <v>4000</v>
      </c>
      <c r="R1624" s="6"/>
      <c r="S1624" s="6">
        <f t="shared" si="128"/>
        <v>0</v>
      </c>
      <c r="T1624" s="5" t="s">
        <v>25</v>
      </c>
      <c r="X1624" s="5" t="s">
        <v>1925</v>
      </c>
      <c r="Y1624" s="5" t="s">
        <v>45</v>
      </c>
      <c r="Z1624" s="5" t="s">
        <v>1926</v>
      </c>
      <c r="AA1624" s="5" t="s">
        <v>24</v>
      </c>
      <c r="AB1624" s="6">
        <v>2</v>
      </c>
      <c r="AC1624" s="6">
        <v>2000</v>
      </c>
      <c r="AD1624" s="6">
        <f t="shared" si="129"/>
        <v>4000</v>
      </c>
      <c r="AE1624" s="6"/>
      <c r="AF1624" s="6">
        <f t="shared" si="130"/>
        <v>0</v>
      </c>
    </row>
    <row r="1625" spans="1:32" x14ac:dyDescent="0.2">
      <c r="A1625" s="1">
        <v>533</v>
      </c>
      <c r="B1625" s="4" t="s">
        <v>105</v>
      </c>
      <c r="C1625" s="4">
        <v>45999</v>
      </c>
      <c r="D1625" s="5" t="s">
        <v>110</v>
      </c>
      <c r="E1625" s="5"/>
      <c r="F1625" s="5" t="s">
        <v>1925</v>
      </c>
      <c r="G1625" s="5" t="s">
        <v>1925</v>
      </c>
      <c r="H1625" s="5">
        <f t="shared" si="131"/>
        <v>22</v>
      </c>
      <c r="I1625" s="5"/>
      <c r="J1625" s="5" t="s">
        <v>1926</v>
      </c>
      <c r="K1625" s="5" t="s">
        <v>1926</v>
      </c>
      <c r="L1625" s="5" t="s">
        <v>45</v>
      </c>
      <c r="M1625" s="5" t="s">
        <v>1926</v>
      </c>
      <c r="N1625" s="5" t="s">
        <v>24</v>
      </c>
      <c r="O1625" s="6">
        <v>6</v>
      </c>
      <c r="P1625" s="6">
        <v>2000</v>
      </c>
      <c r="Q1625" s="6">
        <f t="shared" si="127"/>
        <v>12000</v>
      </c>
      <c r="R1625" s="6"/>
      <c r="S1625" s="6">
        <f t="shared" si="128"/>
        <v>0</v>
      </c>
      <c r="T1625" s="5" t="s">
        <v>25</v>
      </c>
      <c r="X1625" s="5" t="s">
        <v>1925</v>
      </c>
      <c r="Y1625" s="5" t="s">
        <v>45</v>
      </c>
      <c r="Z1625" s="5" t="s">
        <v>1926</v>
      </c>
      <c r="AA1625" s="5" t="s">
        <v>24</v>
      </c>
      <c r="AB1625" s="6">
        <v>6</v>
      </c>
      <c r="AC1625" s="6">
        <v>2000</v>
      </c>
      <c r="AD1625" s="6">
        <f t="shared" si="129"/>
        <v>12000</v>
      </c>
      <c r="AE1625" s="6"/>
      <c r="AF1625" s="6">
        <f t="shared" si="130"/>
        <v>0</v>
      </c>
    </row>
    <row r="1626" spans="1:32" x14ac:dyDescent="0.2">
      <c r="A1626" s="1">
        <v>684</v>
      </c>
      <c r="B1626" s="4" t="s">
        <v>85</v>
      </c>
      <c r="C1626" s="4">
        <v>45999</v>
      </c>
      <c r="D1626" s="5" t="s">
        <v>243</v>
      </c>
      <c r="E1626" s="5"/>
      <c r="F1626" s="5" t="s">
        <v>1925</v>
      </c>
      <c r="G1626" s="5" t="s">
        <v>1925</v>
      </c>
      <c r="H1626" s="5">
        <f t="shared" si="131"/>
        <v>22</v>
      </c>
      <c r="I1626" s="5"/>
      <c r="J1626" s="5" t="s">
        <v>1926</v>
      </c>
      <c r="K1626" s="5" t="s">
        <v>1926</v>
      </c>
      <c r="L1626" s="5" t="s">
        <v>45</v>
      </c>
      <c r="M1626" s="5" t="s">
        <v>1926</v>
      </c>
      <c r="N1626" s="5" t="s">
        <v>24</v>
      </c>
      <c r="O1626" s="6">
        <v>2</v>
      </c>
      <c r="P1626" s="6">
        <v>2000</v>
      </c>
      <c r="Q1626" s="6">
        <f t="shared" si="127"/>
        <v>4000</v>
      </c>
      <c r="R1626" s="6"/>
      <c r="S1626" s="6">
        <f t="shared" si="128"/>
        <v>0</v>
      </c>
      <c r="T1626" s="5" t="s">
        <v>25</v>
      </c>
      <c r="X1626" s="5" t="s">
        <v>1925</v>
      </c>
      <c r="Y1626" s="5" t="s">
        <v>45</v>
      </c>
      <c r="Z1626" s="5" t="s">
        <v>1926</v>
      </c>
      <c r="AA1626" s="5" t="s">
        <v>24</v>
      </c>
      <c r="AB1626" s="6">
        <v>2</v>
      </c>
      <c r="AC1626" s="6">
        <v>2000</v>
      </c>
      <c r="AD1626" s="6">
        <f t="shared" si="129"/>
        <v>4000</v>
      </c>
      <c r="AE1626" s="6"/>
      <c r="AF1626" s="6">
        <f t="shared" si="130"/>
        <v>0</v>
      </c>
    </row>
    <row r="1627" spans="1:32" x14ac:dyDescent="0.2">
      <c r="A1627" s="1">
        <v>762</v>
      </c>
      <c r="B1627" s="4" t="s">
        <v>85</v>
      </c>
      <c r="C1627" s="4">
        <v>46000</v>
      </c>
      <c r="D1627" s="5" t="s">
        <v>239</v>
      </c>
      <c r="E1627" s="5"/>
      <c r="F1627" s="5" t="s">
        <v>1925</v>
      </c>
      <c r="G1627" s="5" t="s">
        <v>1925</v>
      </c>
      <c r="H1627" s="5">
        <f t="shared" si="131"/>
        <v>22</v>
      </c>
      <c r="I1627" s="5"/>
      <c r="J1627" s="5" t="s">
        <v>1926</v>
      </c>
      <c r="K1627" s="5" t="s">
        <v>1926</v>
      </c>
      <c r="L1627" s="5" t="s">
        <v>45</v>
      </c>
      <c r="M1627" s="5" t="s">
        <v>1926</v>
      </c>
      <c r="N1627" s="5" t="s">
        <v>24</v>
      </c>
      <c r="O1627" s="6">
        <v>1</v>
      </c>
      <c r="P1627" s="6">
        <v>2000</v>
      </c>
      <c r="Q1627" s="6">
        <f t="shared" si="127"/>
        <v>2000</v>
      </c>
      <c r="R1627" s="6"/>
      <c r="S1627" s="6">
        <f t="shared" si="128"/>
        <v>0</v>
      </c>
      <c r="T1627" s="5" t="s">
        <v>25</v>
      </c>
      <c r="X1627" s="5" t="s">
        <v>1925</v>
      </c>
      <c r="Y1627" s="5" t="s">
        <v>45</v>
      </c>
      <c r="Z1627" s="5" t="s">
        <v>1926</v>
      </c>
      <c r="AA1627" s="5" t="s">
        <v>24</v>
      </c>
      <c r="AB1627" s="6">
        <v>1</v>
      </c>
      <c r="AC1627" s="6">
        <v>2000</v>
      </c>
      <c r="AD1627" s="6">
        <f t="shared" si="129"/>
        <v>2000</v>
      </c>
      <c r="AE1627" s="6"/>
      <c r="AF1627" s="6">
        <f t="shared" si="130"/>
        <v>0</v>
      </c>
    </row>
    <row r="1628" spans="1:32" x14ac:dyDescent="0.2">
      <c r="A1628" s="1">
        <v>821</v>
      </c>
      <c r="B1628" s="4" t="s">
        <v>85</v>
      </c>
      <c r="C1628" s="4">
        <v>46000</v>
      </c>
      <c r="D1628" s="5" t="s">
        <v>636</v>
      </c>
      <c r="E1628" s="5"/>
      <c r="F1628" s="5" t="s">
        <v>1925</v>
      </c>
      <c r="G1628" s="5" t="s">
        <v>1925</v>
      </c>
      <c r="H1628" s="5">
        <f t="shared" si="131"/>
        <v>22</v>
      </c>
      <c r="I1628" s="5"/>
      <c r="J1628" s="5" t="s">
        <v>1926</v>
      </c>
      <c r="K1628" s="5" t="s">
        <v>1926</v>
      </c>
      <c r="L1628" s="5" t="s">
        <v>45</v>
      </c>
      <c r="M1628" s="5" t="s">
        <v>1926</v>
      </c>
      <c r="N1628" s="5" t="s">
        <v>24</v>
      </c>
      <c r="O1628" s="6">
        <v>1</v>
      </c>
      <c r="P1628" s="6">
        <v>2000</v>
      </c>
      <c r="Q1628" s="6">
        <f t="shared" si="127"/>
        <v>2000</v>
      </c>
      <c r="R1628" s="6"/>
      <c r="S1628" s="6">
        <f t="shared" si="128"/>
        <v>0</v>
      </c>
      <c r="T1628" s="5" t="s">
        <v>25</v>
      </c>
      <c r="X1628" s="5" t="s">
        <v>1925</v>
      </c>
      <c r="Y1628" s="5" t="s">
        <v>45</v>
      </c>
      <c r="Z1628" s="5" t="s">
        <v>1926</v>
      </c>
      <c r="AA1628" s="5" t="s">
        <v>24</v>
      </c>
      <c r="AB1628" s="6">
        <v>1</v>
      </c>
      <c r="AC1628" s="6">
        <v>2000</v>
      </c>
      <c r="AD1628" s="6">
        <f t="shared" si="129"/>
        <v>2000</v>
      </c>
      <c r="AE1628" s="6"/>
      <c r="AF1628" s="6">
        <f t="shared" si="130"/>
        <v>0</v>
      </c>
    </row>
    <row r="1629" spans="1:32" x14ac:dyDescent="0.2">
      <c r="A1629" s="1">
        <v>1061</v>
      </c>
      <c r="B1629" s="4" t="s">
        <v>60</v>
      </c>
      <c r="C1629" s="4">
        <v>46003</v>
      </c>
      <c r="D1629" s="5" t="s">
        <v>60</v>
      </c>
      <c r="E1629" s="5"/>
      <c r="F1629" s="5" t="s">
        <v>1925</v>
      </c>
      <c r="G1629" s="5" t="s">
        <v>1925</v>
      </c>
      <c r="H1629" s="5">
        <f t="shared" si="131"/>
        <v>22</v>
      </c>
      <c r="I1629" s="5"/>
      <c r="J1629" s="5" t="s">
        <v>1926</v>
      </c>
      <c r="K1629" s="5" t="s">
        <v>1926</v>
      </c>
      <c r="L1629" s="5" t="s">
        <v>45</v>
      </c>
      <c r="M1629" s="5" t="s">
        <v>1926</v>
      </c>
      <c r="N1629" s="5" t="s">
        <v>24</v>
      </c>
      <c r="O1629" s="6">
        <v>11</v>
      </c>
      <c r="P1629" s="6">
        <v>2000</v>
      </c>
      <c r="Q1629" s="6">
        <f t="shared" si="127"/>
        <v>22000</v>
      </c>
      <c r="R1629" s="6"/>
      <c r="S1629" s="6">
        <f t="shared" si="128"/>
        <v>0</v>
      </c>
      <c r="T1629" s="5" t="s">
        <v>25</v>
      </c>
      <c r="X1629" s="5" t="s">
        <v>1925</v>
      </c>
      <c r="Y1629" s="5" t="s">
        <v>45</v>
      </c>
      <c r="Z1629" s="5" t="s">
        <v>1926</v>
      </c>
      <c r="AA1629" s="5" t="s">
        <v>24</v>
      </c>
      <c r="AB1629" s="6">
        <v>11</v>
      </c>
      <c r="AC1629" s="6">
        <v>2000</v>
      </c>
      <c r="AD1629" s="6">
        <f t="shared" si="129"/>
        <v>22000</v>
      </c>
      <c r="AE1629" s="6"/>
      <c r="AF1629" s="6">
        <f t="shared" si="130"/>
        <v>0</v>
      </c>
    </row>
    <row r="1630" spans="1:32" x14ac:dyDescent="0.2">
      <c r="A1630" s="1">
        <v>1710</v>
      </c>
      <c r="B1630" s="4" t="s">
        <v>52</v>
      </c>
      <c r="C1630" s="4">
        <v>46000</v>
      </c>
      <c r="D1630" s="5" t="s">
        <v>797</v>
      </c>
      <c r="E1630" s="5"/>
      <c r="F1630" s="5" t="s">
        <v>1927</v>
      </c>
      <c r="G1630" s="5" t="s">
        <v>1927</v>
      </c>
      <c r="H1630" s="5">
        <f t="shared" si="131"/>
        <v>15</v>
      </c>
      <c r="I1630" s="5"/>
      <c r="J1630" s="5" t="s">
        <v>1926</v>
      </c>
      <c r="K1630" s="5" t="s">
        <v>1926</v>
      </c>
      <c r="L1630" s="5" t="s">
        <v>45</v>
      </c>
      <c r="M1630" s="5" t="s">
        <v>1926</v>
      </c>
      <c r="N1630" s="5" t="s">
        <v>24</v>
      </c>
      <c r="O1630" s="6">
        <v>1</v>
      </c>
      <c r="P1630" s="6">
        <v>2000</v>
      </c>
      <c r="Q1630" s="6">
        <f t="shared" si="127"/>
        <v>2000</v>
      </c>
      <c r="R1630" s="6"/>
      <c r="S1630" s="6">
        <f t="shared" si="128"/>
        <v>0</v>
      </c>
      <c r="T1630" s="5" t="s">
        <v>25</v>
      </c>
      <c r="X1630" s="5" t="s">
        <v>1927</v>
      </c>
      <c r="Y1630" s="5" t="s">
        <v>45</v>
      </c>
      <c r="Z1630" s="5" t="s">
        <v>1926</v>
      </c>
      <c r="AA1630" s="5" t="s">
        <v>24</v>
      </c>
      <c r="AB1630" s="6">
        <v>1</v>
      </c>
      <c r="AC1630" s="6">
        <v>2000</v>
      </c>
      <c r="AD1630" s="6">
        <f t="shared" si="129"/>
        <v>2000</v>
      </c>
      <c r="AE1630" s="6"/>
      <c r="AF1630" s="6">
        <f t="shared" si="130"/>
        <v>0</v>
      </c>
    </row>
    <row r="1631" spans="1:32" x14ac:dyDescent="0.2">
      <c r="A1631" s="1">
        <v>1454</v>
      </c>
      <c r="B1631" s="5" t="s">
        <v>116</v>
      </c>
      <c r="C1631" s="4">
        <v>46004</v>
      </c>
      <c r="D1631" s="5" t="s">
        <v>116</v>
      </c>
      <c r="E1631" s="5"/>
      <c r="F1631" s="5" t="s">
        <v>1928</v>
      </c>
      <c r="G1631" s="5" t="s">
        <v>1928</v>
      </c>
      <c r="H1631" s="5">
        <f t="shared" si="131"/>
        <v>20</v>
      </c>
      <c r="I1631" s="5"/>
      <c r="J1631" s="5" t="s">
        <v>1929</v>
      </c>
      <c r="K1631" s="5" t="s">
        <v>1929</v>
      </c>
      <c r="L1631" s="5" t="s">
        <v>45</v>
      </c>
      <c r="M1631" s="5" t="s">
        <v>1929</v>
      </c>
      <c r="N1631" s="5" t="s">
        <v>24</v>
      </c>
      <c r="O1631" s="6">
        <v>7</v>
      </c>
      <c r="P1631" s="6">
        <v>10000</v>
      </c>
      <c r="Q1631" s="6">
        <f t="shared" si="127"/>
        <v>70000</v>
      </c>
      <c r="R1631" s="6"/>
      <c r="S1631" s="6">
        <f t="shared" si="128"/>
        <v>0</v>
      </c>
      <c r="T1631" s="5" t="s">
        <v>25</v>
      </c>
      <c r="X1631" s="5" t="s">
        <v>1928</v>
      </c>
      <c r="Y1631" s="5" t="s">
        <v>45</v>
      </c>
      <c r="Z1631" s="5" t="s">
        <v>1929</v>
      </c>
      <c r="AA1631" s="5" t="s">
        <v>24</v>
      </c>
      <c r="AB1631" s="6">
        <v>7</v>
      </c>
      <c r="AC1631" s="6">
        <v>10000</v>
      </c>
      <c r="AD1631" s="6">
        <f t="shared" si="129"/>
        <v>70000</v>
      </c>
      <c r="AE1631" s="6"/>
      <c r="AF1631" s="6">
        <f t="shared" si="130"/>
        <v>0</v>
      </c>
    </row>
    <row r="1632" spans="1:32" x14ac:dyDescent="0.2">
      <c r="A1632" s="1">
        <v>2265</v>
      </c>
      <c r="B1632" s="4" t="s">
        <v>90</v>
      </c>
      <c r="C1632" s="4">
        <v>46006</v>
      </c>
      <c r="D1632" s="5" t="s">
        <v>686</v>
      </c>
      <c r="E1632" s="5" t="s">
        <v>1930</v>
      </c>
      <c r="F1632" s="5" t="s">
        <v>1931</v>
      </c>
      <c r="G1632" s="5" t="s">
        <v>1932</v>
      </c>
      <c r="H1632" s="5">
        <f t="shared" si="131"/>
        <v>18</v>
      </c>
      <c r="I1632" s="5"/>
      <c r="J1632" s="5" t="s">
        <v>1933</v>
      </c>
      <c r="K1632" s="5" t="s">
        <v>1933</v>
      </c>
      <c r="L1632" s="5" t="s">
        <v>1934</v>
      </c>
      <c r="M1632" s="5" t="s">
        <v>1933</v>
      </c>
      <c r="N1632" s="5" t="s">
        <v>24</v>
      </c>
      <c r="O1632" s="6">
        <v>2</v>
      </c>
      <c r="P1632" s="6">
        <v>40000</v>
      </c>
      <c r="Q1632" s="6">
        <f t="shared" si="127"/>
        <v>80000</v>
      </c>
      <c r="R1632" s="6">
        <v>27500</v>
      </c>
      <c r="S1632" s="6">
        <f t="shared" si="128"/>
        <v>55000</v>
      </c>
      <c r="T1632" s="5" t="s">
        <v>34</v>
      </c>
      <c r="X1632" s="5" t="s">
        <v>1932</v>
      </c>
      <c r="Y1632" s="5" t="s">
        <v>1934</v>
      </c>
      <c r="Z1632" s="5" t="s">
        <v>1933</v>
      </c>
      <c r="AA1632" s="5" t="s">
        <v>24</v>
      </c>
      <c r="AB1632" s="6">
        <v>2</v>
      </c>
      <c r="AC1632" s="6">
        <v>40000</v>
      </c>
      <c r="AD1632" s="6">
        <f t="shared" si="129"/>
        <v>80000</v>
      </c>
      <c r="AE1632" s="6">
        <v>27500</v>
      </c>
      <c r="AF1632" s="6">
        <f t="shared" si="130"/>
        <v>55000</v>
      </c>
    </row>
    <row r="1633" spans="1:32" x14ac:dyDescent="0.2">
      <c r="A1633" s="1">
        <v>2301</v>
      </c>
      <c r="B1633" s="4" t="s">
        <v>90</v>
      </c>
      <c r="C1633" s="4">
        <v>46007</v>
      </c>
      <c r="D1633" s="5" t="s">
        <v>1626</v>
      </c>
      <c r="E1633" s="5" t="s">
        <v>1930</v>
      </c>
      <c r="F1633" s="5" t="s">
        <v>1931</v>
      </c>
      <c r="G1633" s="5" t="s">
        <v>1935</v>
      </c>
      <c r="H1633" s="5">
        <f t="shared" si="131"/>
        <v>29</v>
      </c>
      <c r="I1633" s="5"/>
      <c r="J1633" s="5" t="s">
        <v>1933</v>
      </c>
      <c r="K1633" s="5" t="s">
        <v>1933</v>
      </c>
      <c r="L1633" s="5" t="s">
        <v>1934</v>
      </c>
      <c r="M1633" s="5" t="s">
        <v>1933</v>
      </c>
      <c r="N1633" s="5" t="s">
        <v>24</v>
      </c>
      <c r="O1633" s="6">
        <v>2</v>
      </c>
      <c r="P1633" s="6">
        <v>40000</v>
      </c>
      <c r="Q1633" s="6">
        <f t="shared" si="127"/>
        <v>80000</v>
      </c>
      <c r="R1633" s="6">
        <v>27500</v>
      </c>
      <c r="S1633" s="6">
        <f t="shared" si="128"/>
        <v>55000</v>
      </c>
      <c r="T1633" s="5" t="s">
        <v>34</v>
      </c>
      <c r="X1633" s="5" t="s">
        <v>1935</v>
      </c>
      <c r="Y1633" s="5" t="s">
        <v>1934</v>
      </c>
      <c r="Z1633" s="5" t="s">
        <v>1933</v>
      </c>
      <c r="AA1633" s="5" t="s">
        <v>24</v>
      </c>
      <c r="AB1633" s="6">
        <v>2</v>
      </c>
      <c r="AC1633" s="6">
        <v>40000</v>
      </c>
      <c r="AD1633" s="6">
        <f t="shared" si="129"/>
        <v>80000</v>
      </c>
      <c r="AE1633" s="6">
        <v>27500</v>
      </c>
      <c r="AF1633" s="6">
        <f t="shared" si="130"/>
        <v>55000</v>
      </c>
    </row>
    <row r="1634" spans="1:32" x14ac:dyDescent="0.2">
      <c r="A1634" s="1">
        <v>2419</v>
      </c>
      <c r="B1634" s="4" t="s">
        <v>38</v>
      </c>
      <c r="C1634" s="4">
        <v>46007</v>
      </c>
      <c r="D1634" s="5" t="s">
        <v>93</v>
      </c>
      <c r="E1634" s="5" t="s">
        <v>1930</v>
      </c>
      <c r="F1634" s="5" t="s">
        <v>1931</v>
      </c>
      <c r="G1634" s="5" t="s">
        <v>1935</v>
      </c>
      <c r="H1634" s="5">
        <f t="shared" si="131"/>
        <v>29</v>
      </c>
      <c r="I1634" s="5"/>
      <c r="J1634" s="5" t="s">
        <v>1933</v>
      </c>
      <c r="K1634" s="5" t="s">
        <v>1933</v>
      </c>
      <c r="L1634" s="5" t="s">
        <v>1934</v>
      </c>
      <c r="M1634" s="5" t="s">
        <v>1933</v>
      </c>
      <c r="N1634" s="5" t="s">
        <v>24</v>
      </c>
      <c r="O1634" s="6">
        <v>1</v>
      </c>
      <c r="P1634" s="6">
        <v>40000</v>
      </c>
      <c r="Q1634" s="6">
        <f t="shared" si="127"/>
        <v>40000</v>
      </c>
      <c r="R1634" s="6">
        <v>27500</v>
      </c>
      <c r="S1634" s="6">
        <f t="shared" si="128"/>
        <v>27500</v>
      </c>
      <c r="T1634" s="5" t="s">
        <v>34</v>
      </c>
      <c r="X1634" s="5" t="s">
        <v>1935</v>
      </c>
      <c r="Y1634" s="5" t="s">
        <v>1934</v>
      </c>
      <c r="Z1634" s="5" t="s">
        <v>1933</v>
      </c>
      <c r="AA1634" s="5" t="s">
        <v>24</v>
      </c>
      <c r="AB1634" s="6">
        <v>1</v>
      </c>
      <c r="AC1634" s="6">
        <v>40000</v>
      </c>
      <c r="AD1634" s="6">
        <f t="shared" si="129"/>
        <v>40000</v>
      </c>
      <c r="AE1634" s="6">
        <v>27500</v>
      </c>
      <c r="AF1634" s="6">
        <f t="shared" si="130"/>
        <v>27500</v>
      </c>
    </row>
    <row r="1635" spans="1:32" x14ac:dyDescent="0.2">
      <c r="A1635" s="1">
        <v>2299</v>
      </c>
      <c r="B1635" s="4" t="s">
        <v>90</v>
      </c>
      <c r="C1635" s="4">
        <v>46007</v>
      </c>
      <c r="D1635" s="5" t="s">
        <v>1626</v>
      </c>
      <c r="E1635" s="5" t="s">
        <v>1936</v>
      </c>
      <c r="F1635" s="5" t="s">
        <v>1937</v>
      </c>
      <c r="G1635" s="5" t="s">
        <v>1935</v>
      </c>
      <c r="H1635" s="5">
        <f t="shared" si="131"/>
        <v>29</v>
      </c>
      <c r="I1635" s="5"/>
      <c r="J1635" s="5" t="s">
        <v>1933</v>
      </c>
      <c r="K1635" s="5" t="s">
        <v>1933</v>
      </c>
      <c r="L1635" s="5" t="s">
        <v>1934</v>
      </c>
      <c r="M1635" s="5" t="s">
        <v>1933</v>
      </c>
      <c r="N1635" s="5" t="s">
        <v>24</v>
      </c>
      <c r="O1635" s="6">
        <v>1</v>
      </c>
      <c r="P1635" s="6">
        <v>35000</v>
      </c>
      <c r="Q1635" s="6">
        <f t="shared" si="127"/>
        <v>35000</v>
      </c>
      <c r="R1635" s="6">
        <v>27500</v>
      </c>
      <c r="S1635" s="6">
        <f t="shared" si="128"/>
        <v>27500</v>
      </c>
      <c r="T1635" s="5" t="s">
        <v>34</v>
      </c>
      <c r="X1635" s="5" t="s">
        <v>1935</v>
      </c>
      <c r="Y1635" s="5" t="s">
        <v>1934</v>
      </c>
      <c r="Z1635" s="5" t="s">
        <v>1933</v>
      </c>
      <c r="AA1635" s="5" t="s">
        <v>24</v>
      </c>
      <c r="AB1635" s="6">
        <v>1</v>
      </c>
      <c r="AC1635" s="6">
        <v>35000</v>
      </c>
      <c r="AD1635" s="6">
        <f t="shared" si="129"/>
        <v>35000</v>
      </c>
      <c r="AE1635" s="6">
        <v>27500</v>
      </c>
      <c r="AF1635" s="6">
        <f t="shared" si="130"/>
        <v>27500</v>
      </c>
    </row>
    <row r="1636" spans="1:32" x14ac:dyDescent="0.2">
      <c r="A1636" s="1">
        <v>2418</v>
      </c>
      <c r="B1636" s="4" t="s">
        <v>38</v>
      </c>
      <c r="C1636" s="4">
        <v>46007</v>
      </c>
      <c r="D1636" s="5" t="s">
        <v>93</v>
      </c>
      <c r="E1636" s="5" t="s">
        <v>1936</v>
      </c>
      <c r="F1636" s="5" t="s">
        <v>1937</v>
      </c>
      <c r="G1636" s="5" t="s">
        <v>1935</v>
      </c>
      <c r="H1636" s="5">
        <f t="shared" si="131"/>
        <v>29</v>
      </c>
      <c r="I1636" s="5"/>
      <c r="J1636" s="5" t="s">
        <v>1933</v>
      </c>
      <c r="K1636" s="5" t="s">
        <v>1933</v>
      </c>
      <c r="L1636" s="5" t="s">
        <v>1934</v>
      </c>
      <c r="M1636" s="5" t="s">
        <v>1933</v>
      </c>
      <c r="N1636" s="5" t="s">
        <v>24</v>
      </c>
      <c r="O1636" s="6">
        <v>2</v>
      </c>
      <c r="P1636" s="6">
        <v>35000</v>
      </c>
      <c r="Q1636" s="6">
        <f t="shared" si="127"/>
        <v>70000</v>
      </c>
      <c r="R1636" s="6">
        <v>27500</v>
      </c>
      <c r="S1636" s="6">
        <f t="shared" si="128"/>
        <v>55000</v>
      </c>
      <c r="T1636" s="5" t="s">
        <v>34</v>
      </c>
      <c r="X1636" s="5" t="s">
        <v>1935</v>
      </c>
      <c r="Y1636" s="5" t="s">
        <v>1934</v>
      </c>
      <c r="Z1636" s="5" t="s">
        <v>1933</v>
      </c>
      <c r="AA1636" s="5" t="s">
        <v>24</v>
      </c>
      <c r="AB1636" s="6">
        <v>2</v>
      </c>
      <c r="AC1636" s="6">
        <v>35000</v>
      </c>
      <c r="AD1636" s="6">
        <f t="shared" si="129"/>
        <v>70000</v>
      </c>
      <c r="AE1636" s="6">
        <v>27500</v>
      </c>
      <c r="AF1636" s="6">
        <f t="shared" si="130"/>
        <v>55000</v>
      </c>
    </row>
    <row r="1637" spans="1:32" x14ac:dyDescent="0.2">
      <c r="A1637" s="1">
        <v>2637</v>
      </c>
      <c r="B1637" s="4" t="s">
        <v>452</v>
      </c>
      <c r="C1637" s="4">
        <v>46009</v>
      </c>
      <c r="D1637" s="5" t="s">
        <v>110</v>
      </c>
      <c r="E1637" s="5" t="s">
        <v>1936</v>
      </c>
      <c r="F1637" s="5" t="s">
        <v>1937</v>
      </c>
      <c r="G1637" s="5" t="s">
        <v>1935</v>
      </c>
      <c r="H1637" s="5">
        <f t="shared" si="131"/>
        <v>29</v>
      </c>
      <c r="I1637" s="5"/>
      <c r="J1637" s="5" t="s">
        <v>1933</v>
      </c>
      <c r="K1637" s="5" t="s">
        <v>1933</v>
      </c>
      <c r="L1637" s="5" t="s">
        <v>1934</v>
      </c>
      <c r="M1637" s="5" t="s">
        <v>1933</v>
      </c>
      <c r="N1637" s="5" t="s">
        <v>24</v>
      </c>
      <c r="O1637" s="6">
        <v>2</v>
      </c>
      <c r="P1637" s="6">
        <v>35000</v>
      </c>
      <c r="Q1637" s="6">
        <f t="shared" si="127"/>
        <v>70000</v>
      </c>
      <c r="R1637" s="6">
        <v>27500</v>
      </c>
      <c r="S1637" s="6">
        <f t="shared" si="128"/>
        <v>55000</v>
      </c>
      <c r="T1637" s="5" t="s">
        <v>34</v>
      </c>
      <c r="X1637" s="5" t="s">
        <v>1935</v>
      </c>
      <c r="Y1637" s="5" t="s">
        <v>1934</v>
      </c>
      <c r="Z1637" s="5" t="s">
        <v>1933</v>
      </c>
      <c r="AA1637" s="5" t="s">
        <v>24</v>
      </c>
      <c r="AB1637" s="6">
        <v>2</v>
      </c>
      <c r="AC1637" s="6">
        <v>35000</v>
      </c>
      <c r="AD1637" s="6">
        <f t="shared" si="129"/>
        <v>70000</v>
      </c>
      <c r="AE1637" s="6">
        <v>27500</v>
      </c>
      <c r="AF1637" s="6">
        <f t="shared" si="130"/>
        <v>55000</v>
      </c>
    </row>
    <row r="1638" spans="1:32" x14ac:dyDescent="0.2">
      <c r="A1638" s="1">
        <v>838</v>
      </c>
      <c r="B1638" s="4" t="s">
        <v>353</v>
      </c>
      <c r="C1638" s="4">
        <v>46001</v>
      </c>
      <c r="D1638" s="5" t="s">
        <v>402</v>
      </c>
      <c r="E1638" s="5"/>
      <c r="F1638" s="5" t="s">
        <v>1938</v>
      </c>
      <c r="G1638" s="5" t="s">
        <v>1938</v>
      </c>
      <c r="H1638" s="5">
        <f t="shared" si="131"/>
        <v>8</v>
      </c>
      <c r="I1638" s="5"/>
      <c r="J1638" s="5" t="s">
        <v>1933</v>
      </c>
      <c r="K1638" s="5" t="s">
        <v>1933</v>
      </c>
      <c r="L1638" s="5" t="s">
        <v>1934</v>
      </c>
      <c r="M1638" s="5" t="s">
        <v>1933</v>
      </c>
      <c r="N1638" s="5" t="s">
        <v>24</v>
      </c>
      <c r="O1638" s="6">
        <v>1</v>
      </c>
      <c r="P1638" s="6">
        <v>3000</v>
      </c>
      <c r="Q1638" s="6">
        <f t="shared" si="127"/>
        <v>3000</v>
      </c>
      <c r="R1638" s="6"/>
      <c r="S1638" s="6">
        <f t="shared" si="128"/>
        <v>0</v>
      </c>
      <c r="T1638" s="5" t="s">
        <v>25</v>
      </c>
      <c r="X1638" s="5" t="s">
        <v>1938</v>
      </c>
      <c r="Y1638" s="5" t="s">
        <v>1934</v>
      </c>
      <c r="Z1638" s="5" t="s">
        <v>1933</v>
      </c>
      <c r="AA1638" s="5" t="s">
        <v>24</v>
      </c>
      <c r="AB1638" s="6">
        <v>1</v>
      </c>
      <c r="AC1638" s="6">
        <v>3000</v>
      </c>
      <c r="AD1638" s="6">
        <f t="shared" si="129"/>
        <v>3000</v>
      </c>
      <c r="AE1638" s="6"/>
      <c r="AF1638" s="6">
        <f t="shared" si="130"/>
        <v>0</v>
      </c>
    </row>
    <row r="1639" spans="1:32" x14ac:dyDescent="0.2">
      <c r="A1639" s="1">
        <v>845</v>
      </c>
      <c r="B1639" s="4" t="s">
        <v>353</v>
      </c>
      <c r="C1639" s="4">
        <v>46001</v>
      </c>
      <c r="D1639" s="5" t="s">
        <v>1391</v>
      </c>
      <c r="E1639" s="5"/>
      <c r="F1639" s="5" t="s">
        <v>1938</v>
      </c>
      <c r="G1639" s="5" t="s">
        <v>1938</v>
      </c>
      <c r="H1639" s="5">
        <f t="shared" si="131"/>
        <v>8</v>
      </c>
      <c r="I1639" s="5"/>
      <c r="J1639" s="5" t="s">
        <v>1933</v>
      </c>
      <c r="K1639" s="5" t="s">
        <v>1933</v>
      </c>
      <c r="L1639" s="5" t="s">
        <v>1934</v>
      </c>
      <c r="M1639" s="5" t="s">
        <v>1933</v>
      </c>
      <c r="N1639" s="5" t="s">
        <v>24</v>
      </c>
      <c r="O1639" s="6">
        <v>8</v>
      </c>
      <c r="P1639" s="6">
        <v>3000</v>
      </c>
      <c r="Q1639" s="6">
        <f t="shared" si="127"/>
        <v>24000</v>
      </c>
      <c r="R1639" s="6"/>
      <c r="S1639" s="6">
        <f t="shared" si="128"/>
        <v>0</v>
      </c>
      <c r="T1639" s="5" t="s">
        <v>25</v>
      </c>
      <c r="X1639" s="5" t="s">
        <v>1938</v>
      </c>
      <c r="Y1639" s="5" t="s">
        <v>1934</v>
      </c>
      <c r="Z1639" s="5" t="s">
        <v>1933</v>
      </c>
      <c r="AA1639" s="5" t="s">
        <v>24</v>
      </c>
      <c r="AB1639" s="6">
        <v>8</v>
      </c>
      <c r="AC1639" s="6">
        <v>3000</v>
      </c>
      <c r="AD1639" s="6">
        <f t="shared" si="129"/>
        <v>24000</v>
      </c>
      <c r="AE1639" s="6"/>
      <c r="AF1639" s="6">
        <f t="shared" si="130"/>
        <v>0</v>
      </c>
    </row>
    <row r="1640" spans="1:32" x14ac:dyDescent="0.2">
      <c r="A1640" s="1">
        <v>2212</v>
      </c>
      <c r="B1640" s="4" t="s">
        <v>90</v>
      </c>
      <c r="C1640" s="4">
        <v>46006</v>
      </c>
      <c r="D1640" s="5" t="s">
        <v>395</v>
      </c>
      <c r="E1640" s="5" t="s">
        <v>1939</v>
      </c>
      <c r="F1640" s="5" t="s">
        <v>1940</v>
      </c>
      <c r="G1640" s="5" t="s">
        <v>1941</v>
      </c>
      <c r="H1640" s="5">
        <f t="shared" si="131"/>
        <v>30</v>
      </c>
      <c r="I1640" s="5"/>
      <c r="J1640" s="5" t="s">
        <v>1933</v>
      </c>
      <c r="K1640" s="5" t="s">
        <v>1933</v>
      </c>
      <c r="L1640" s="5" t="s">
        <v>1934</v>
      </c>
      <c r="M1640" s="5" t="s">
        <v>1933</v>
      </c>
      <c r="N1640" s="5" t="s">
        <v>24</v>
      </c>
      <c r="O1640" s="6">
        <v>1</v>
      </c>
      <c r="P1640" s="6">
        <v>4000</v>
      </c>
      <c r="Q1640" s="6">
        <f t="shared" si="127"/>
        <v>4000</v>
      </c>
      <c r="R1640" s="6">
        <v>2750</v>
      </c>
      <c r="S1640" s="6">
        <f t="shared" si="128"/>
        <v>2750</v>
      </c>
      <c r="T1640" s="5" t="s">
        <v>34</v>
      </c>
      <c r="X1640" s="5" t="s">
        <v>1941</v>
      </c>
      <c r="Y1640" s="5" t="s">
        <v>1934</v>
      </c>
      <c r="Z1640" s="5" t="s">
        <v>1933</v>
      </c>
      <c r="AA1640" s="5" t="s">
        <v>24</v>
      </c>
      <c r="AB1640" s="6">
        <v>1</v>
      </c>
      <c r="AC1640" s="6">
        <v>4000</v>
      </c>
      <c r="AD1640" s="6">
        <f t="shared" si="129"/>
        <v>4000</v>
      </c>
      <c r="AE1640" s="6">
        <v>2750</v>
      </c>
      <c r="AF1640" s="6">
        <f t="shared" si="130"/>
        <v>2750</v>
      </c>
    </row>
    <row r="1641" spans="1:32" x14ac:dyDescent="0.2">
      <c r="A1641" s="1">
        <v>2258</v>
      </c>
      <c r="B1641" s="4" t="s">
        <v>90</v>
      </c>
      <c r="C1641" s="4">
        <v>46006</v>
      </c>
      <c r="D1641" s="5" t="s">
        <v>1319</v>
      </c>
      <c r="E1641" s="5" t="s">
        <v>1939</v>
      </c>
      <c r="F1641" s="5" t="s">
        <v>1940</v>
      </c>
      <c r="G1641" s="5" t="s">
        <v>1942</v>
      </c>
      <c r="H1641" s="5">
        <f t="shared" si="131"/>
        <v>31</v>
      </c>
      <c r="I1641" s="5"/>
      <c r="J1641" s="5" t="s">
        <v>1933</v>
      </c>
      <c r="K1641" s="5" t="s">
        <v>1933</v>
      </c>
      <c r="L1641" s="5" t="s">
        <v>1934</v>
      </c>
      <c r="M1641" s="5" t="s">
        <v>1933</v>
      </c>
      <c r="N1641" s="5" t="s">
        <v>24</v>
      </c>
      <c r="O1641" s="6">
        <v>1</v>
      </c>
      <c r="P1641" s="6">
        <v>4000</v>
      </c>
      <c r="Q1641" s="6">
        <f t="shared" si="127"/>
        <v>4000</v>
      </c>
      <c r="R1641" s="6">
        <v>2750</v>
      </c>
      <c r="S1641" s="6">
        <f t="shared" si="128"/>
        <v>2750</v>
      </c>
      <c r="T1641" s="5" t="s">
        <v>34</v>
      </c>
      <c r="X1641" s="5" t="s">
        <v>1942</v>
      </c>
      <c r="Y1641" s="5" t="s">
        <v>1934</v>
      </c>
      <c r="Z1641" s="5" t="s">
        <v>1933</v>
      </c>
      <c r="AA1641" s="5" t="s">
        <v>24</v>
      </c>
      <c r="AB1641" s="6">
        <v>1</v>
      </c>
      <c r="AC1641" s="6">
        <v>4000</v>
      </c>
      <c r="AD1641" s="6">
        <f t="shared" si="129"/>
        <v>4000</v>
      </c>
      <c r="AE1641" s="6">
        <v>2750</v>
      </c>
      <c r="AF1641" s="6">
        <f t="shared" si="130"/>
        <v>2750</v>
      </c>
    </row>
    <row r="1642" spans="1:32" x14ac:dyDescent="0.2">
      <c r="A1642" s="1">
        <v>2079</v>
      </c>
      <c r="B1642" s="5" t="s">
        <v>247</v>
      </c>
      <c r="C1642" s="4">
        <v>46011</v>
      </c>
      <c r="D1642" s="5" t="s">
        <v>27</v>
      </c>
      <c r="E1642" s="5"/>
      <c r="F1642" s="5" t="s">
        <v>1943</v>
      </c>
      <c r="G1642" s="5" t="s">
        <v>1943</v>
      </c>
      <c r="H1642" s="5">
        <f t="shared" si="131"/>
        <v>15</v>
      </c>
      <c r="I1642" s="5"/>
      <c r="J1642" s="5" t="s">
        <v>1933</v>
      </c>
      <c r="K1642" s="5" t="s">
        <v>1933</v>
      </c>
      <c r="L1642" s="5" t="s">
        <v>1934</v>
      </c>
      <c r="M1642" s="5" t="s">
        <v>1933</v>
      </c>
      <c r="N1642" s="5" t="s">
        <v>51</v>
      </c>
      <c r="O1642" s="6">
        <v>150</v>
      </c>
      <c r="P1642" s="7">
        <v>750</v>
      </c>
      <c r="Q1642" s="6">
        <f t="shared" si="127"/>
        <v>112500</v>
      </c>
      <c r="R1642" s="7"/>
      <c r="S1642" s="6">
        <f t="shared" si="128"/>
        <v>0</v>
      </c>
      <c r="T1642" s="5" t="s">
        <v>25</v>
      </c>
      <c r="X1642" s="5" t="s">
        <v>1943</v>
      </c>
      <c r="Y1642" s="5" t="s">
        <v>1934</v>
      </c>
      <c r="Z1642" s="5" t="s">
        <v>1933</v>
      </c>
      <c r="AA1642" s="5" t="s">
        <v>51</v>
      </c>
      <c r="AB1642" s="6">
        <v>150</v>
      </c>
      <c r="AC1642" s="7">
        <v>750</v>
      </c>
      <c r="AD1642" s="6">
        <f t="shared" si="129"/>
        <v>112500</v>
      </c>
      <c r="AE1642" s="7"/>
      <c r="AF1642" s="6">
        <f t="shared" si="130"/>
        <v>0</v>
      </c>
    </row>
    <row r="1643" spans="1:32" x14ac:dyDescent="0.2">
      <c r="A1643" s="1">
        <v>2081</v>
      </c>
      <c r="B1643" s="5" t="s">
        <v>247</v>
      </c>
      <c r="C1643" s="4">
        <v>46011</v>
      </c>
      <c r="D1643" s="5" t="s">
        <v>27</v>
      </c>
      <c r="E1643" s="5"/>
      <c r="F1643" s="5" t="s">
        <v>1943</v>
      </c>
      <c r="G1643" s="5" t="s">
        <v>1943</v>
      </c>
      <c r="H1643" s="5">
        <f t="shared" si="131"/>
        <v>15</v>
      </c>
      <c r="I1643" s="5"/>
      <c r="J1643" s="5" t="s">
        <v>1933</v>
      </c>
      <c r="K1643" s="5" t="s">
        <v>1933</v>
      </c>
      <c r="L1643" s="5" t="s">
        <v>1934</v>
      </c>
      <c r="M1643" s="5" t="s">
        <v>1933</v>
      </c>
      <c r="N1643" s="5" t="s">
        <v>51</v>
      </c>
      <c r="O1643" s="6" t="s">
        <v>1944</v>
      </c>
      <c r="P1643" s="7">
        <v>750</v>
      </c>
      <c r="Q1643" s="6">
        <f t="shared" si="127"/>
        <v>0</v>
      </c>
      <c r="R1643" s="7"/>
      <c r="S1643" s="6">
        <f t="shared" si="128"/>
        <v>0</v>
      </c>
      <c r="T1643" s="5" t="s">
        <v>25</v>
      </c>
      <c r="X1643" s="5" t="s">
        <v>1943</v>
      </c>
      <c r="Y1643" s="5" t="s">
        <v>1934</v>
      </c>
      <c r="Z1643" s="5" t="s">
        <v>1933</v>
      </c>
      <c r="AA1643" s="5" t="s">
        <v>51</v>
      </c>
      <c r="AB1643" s="6" t="s">
        <v>1944</v>
      </c>
      <c r="AC1643" s="7">
        <v>750</v>
      </c>
      <c r="AD1643" s="6">
        <f t="shared" si="129"/>
        <v>0</v>
      </c>
      <c r="AE1643" s="7"/>
      <c r="AF1643" s="6">
        <f t="shared" si="130"/>
        <v>0</v>
      </c>
    </row>
    <row r="1644" spans="1:32" x14ac:dyDescent="0.2">
      <c r="A1644" s="1">
        <v>959</v>
      </c>
      <c r="B1644" s="4" t="s">
        <v>60</v>
      </c>
      <c r="C1644" s="4">
        <v>46002</v>
      </c>
      <c r="D1644" s="5" t="s">
        <v>60</v>
      </c>
      <c r="E1644" s="5"/>
      <c r="F1644" s="5" t="s">
        <v>1945</v>
      </c>
      <c r="G1644" s="5" t="s">
        <v>1945</v>
      </c>
      <c r="H1644" s="5">
        <f t="shared" si="131"/>
        <v>22</v>
      </c>
      <c r="I1644" s="5"/>
      <c r="J1644" s="5" t="s">
        <v>1933</v>
      </c>
      <c r="K1644" s="5" t="s">
        <v>1933</v>
      </c>
      <c r="L1644" s="5" t="s">
        <v>1934</v>
      </c>
      <c r="M1644" s="5" t="s">
        <v>1933</v>
      </c>
      <c r="N1644" s="5" t="s">
        <v>51</v>
      </c>
      <c r="O1644" s="6">
        <v>50</v>
      </c>
      <c r="P1644" s="6">
        <v>750</v>
      </c>
      <c r="Q1644" s="6">
        <f t="shared" si="127"/>
        <v>37500</v>
      </c>
      <c r="R1644" s="6"/>
      <c r="S1644" s="6">
        <f t="shared" si="128"/>
        <v>0</v>
      </c>
      <c r="T1644" s="5" t="s">
        <v>25</v>
      </c>
      <c r="X1644" s="5" t="s">
        <v>1945</v>
      </c>
      <c r="Y1644" s="5" t="s">
        <v>1934</v>
      </c>
      <c r="Z1644" s="5" t="s">
        <v>1933</v>
      </c>
      <c r="AA1644" s="5" t="s">
        <v>51</v>
      </c>
      <c r="AB1644" s="6">
        <v>50</v>
      </c>
      <c r="AC1644" s="6">
        <v>750</v>
      </c>
      <c r="AD1644" s="6">
        <f t="shared" si="129"/>
        <v>37500</v>
      </c>
      <c r="AE1644" s="6"/>
      <c r="AF1644" s="6">
        <f t="shared" si="130"/>
        <v>0</v>
      </c>
    </row>
    <row r="1645" spans="1:32" x14ac:dyDescent="0.2">
      <c r="A1645" s="1">
        <v>2587</v>
      </c>
      <c r="B1645" s="4" t="s">
        <v>46</v>
      </c>
      <c r="C1645" s="4">
        <v>46009</v>
      </c>
      <c r="D1645" s="5" t="s">
        <v>67</v>
      </c>
      <c r="E1645" s="5" t="s">
        <v>1946</v>
      </c>
      <c r="F1645" s="5" t="s">
        <v>1947</v>
      </c>
      <c r="G1645" s="5" t="s">
        <v>1948</v>
      </c>
      <c r="H1645" s="5">
        <f t="shared" si="131"/>
        <v>28</v>
      </c>
      <c r="I1645" s="5"/>
      <c r="J1645" s="5" t="s">
        <v>1949</v>
      </c>
      <c r="K1645" s="5" t="s">
        <v>1949</v>
      </c>
      <c r="L1645" s="5" t="s">
        <v>1950</v>
      </c>
      <c r="M1645" s="5" t="s">
        <v>1949</v>
      </c>
      <c r="N1645" s="5" t="s">
        <v>24</v>
      </c>
      <c r="O1645" s="6">
        <v>2</v>
      </c>
      <c r="P1645" s="6">
        <v>30000</v>
      </c>
      <c r="Q1645" s="6">
        <f t="shared" si="127"/>
        <v>60000</v>
      </c>
      <c r="R1645" s="6">
        <v>25000</v>
      </c>
      <c r="S1645" s="6">
        <f t="shared" si="128"/>
        <v>50000</v>
      </c>
      <c r="T1645" s="5" t="s">
        <v>34</v>
      </c>
      <c r="X1645" s="5" t="s">
        <v>1948</v>
      </c>
      <c r="Y1645" s="5" t="s">
        <v>1950</v>
      </c>
      <c r="Z1645" s="5" t="s">
        <v>1949</v>
      </c>
      <c r="AA1645" s="5" t="s">
        <v>24</v>
      </c>
      <c r="AB1645" s="6">
        <v>2</v>
      </c>
      <c r="AC1645" s="6">
        <v>30000</v>
      </c>
      <c r="AD1645" s="6">
        <f t="shared" si="129"/>
        <v>60000</v>
      </c>
      <c r="AE1645" s="6">
        <v>25000</v>
      </c>
      <c r="AF1645" s="6">
        <f t="shared" si="130"/>
        <v>50000</v>
      </c>
    </row>
    <row r="1646" spans="1:32" x14ac:dyDescent="0.2">
      <c r="A1646" s="1">
        <v>2445</v>
      </c>
      <c r="B1646" s="4" t="s">
        <v>38</v>
      </c>
      <c r="C1646" s="4">
        <v>46007</v>
      </c>
      <c r="D1646" s="5" t="s">
        <v>39</v>
      </c>
      <c r="E1646" s="5" t="s">
        <v>1951</v>
      </c>
      <c r="F1646" s="5" t="s">
        <v>1952</v>
      </c>
      <c r="G1646" s="5" t="s">
        <v>1952</v>
      </c>
      <c r="H1646" s="5">
        <f t="shared" si="131"/>
        <v>42</v>
      </c>
      <c r="I1646" s="5"/>
      <c r="J1646" s="5" t="s">
        <v>1949</v>
      </c>
      <c r="K1646" s="5" t="s">
        <v>1949</v>
      </c>
      <c r="L1646" s="5" t="s">
        <v>1950</v>
      </c>
      <c r="M1646" s="5" t="s">
        <v>1949</v>
      </c>
      <c r="N1646" s="5" t="s">
        <v>24</v>
      </c>
      <c r="O1646" s="6">
        <v>1</v>
      </c>
      <c r="P1646" s="6">
        <v>10000</v>
      </c>
      <c r="Q1646" s="6">
        <f t="shared" si="127"/>
        <v>10000</v>
      </c>
      <c r="R1646" s="6">
        <v>7500</v>
      </c>
      <c r="S1646" s="6">
        <f t="shared" si="128"/>
        <v>7500</v>
      </c>
      <c r="T1646" s="5" t="s">
        <v>34</v>
      </c>
      <c r="X1646" s="5" t="s">
        <v>1952</v>
      </c>
      <c r="Y1646" s="5" t="s">
        <v>1950</v>
      </c>
      <c r="Z1646" s="5" t="s">
        <v>1949</v>
      </c>
      <c r="AA1646" s="5" t="s">
        <v>24</v>
      </c>
      <c r="AB1646" s="6">
        <v>1</v>
      </c>
      <c r="AC1646" s="6">
        <v>10000</v>
      </c>
      <c r="AD1646" s="6">
        <f t="shared" si="129"/>
        <v>10000</v>
      </c>
      <c r="AE1646" s="6">
        <v>7500</v>
      </c>
      <c r="AF1646" s="6">
        <f t="shared" si="130"/>
        <v>7500</v>
      </c>
    </row>
    <row r="1647" spans="1:32" x14ac:dyDescent="0.2">
      <c r="A1647" s="1">
        <v>2474</v>
      </c>
      <c r="B1647" s="4" t="s">
        <v>38</v>
      </c>
      <c r="C1647" s="4">
        <v>46008</v>
      </c>
      <c r="D1647" s="5" t="s">
        <v>106</v>
      </c>
      <c r="E1647" s="5" t="s">
        <v>1951</v>
      </c>
      <c r="F1647" s="5" t="s">
        <v>1952</v>
      </c>
      <c r="G1647" s="5" t="s">
        <v>1952</v>
      </c>
      <c r="H1647" s="5">
        <f t="shared" si="131"/>
        <v>42</v>
      </c>
      <c r="I1647" s="5"/>
      <c r="J1647" s="5" t="s">
        <v>1949</v>
      </c>
      <c r="K1647" s="5" t="s">
        <v>1949</v>
      </c>
      <c r="L1647" s="5" t="s">
        <v>1950</v>
      </c>
      <c r="M1647" s="5" t="s">
        <v>1949</v>
      </c>
      <c r="N1647" s="5" t="s">
        <v>24</v>
      </c>
      <c r="O1647" s="6">
        <v>1</v>
      </c>
      <c r="P1647" s="6">
        <v>10000</v>
      </c>
      <c r="Q1647" s="6">
        <f t="shared" si="127"/>
        <v>10000</v>
      </c>
      <c r="R1647" s="6">
        <v>7500</v>
      </c>
      <c r="S1647" s="6">
        <f t="shared" si="128"/>
        <v>7500</v>
      </c>
      <c r="T1647" s="5" t="s">
        <v>34</v>
      </c>
      <c r="X1647" s="5" t="s">
        <v>1952</v>
      </c>
      <c r="Y1647" s="5" t="s">
        <v>1950</v>
      </c>
      <c r="Z1647" s="5" t="s">
        <v>1949</v>
      </c>
      <c r="AA1647" s="5" t="s">
        <v>24</v>
      </c>
      <c r="AB1647" s="6">
        <v>1</v>
      </c>
      <c r="AC1647" s="6">
        <v>10000</v>
      </c>
      <c r="AD1647" s="6">
        <f t="shared" si="129"/>
        <v>10000</v>
      </c>
      <c r="AE1647" s="6">
        <v>7500</v>
      </c>
      <c r="AF1647" s="6">
        <f t="shared" si="130"/>
        <v>7500</v>
      </c>
    </row>
    <row r="1648" spans="1:32" x14ac:dyDescent="0.2">
      <c r="A1648" s="1">
        <v>2560</v>
      </c>
      <c r="B1648" s="5" t="s">
        <v>26</v>
      </c>
      <c r="C1648" s="4">
        <v>46009</v>
      </c>
      <c r="D1648" s="5" t="s">
        <v>27</v>
      </c>
      <c r="E1648" s="5" t="s">
        <v>1953</v>
      </c>
      <c r="F1648" s="5" t="s">
        <v>1954</v>
      </c>
      <c r="G1648" s="5" t="s">
        <v>1955</v>
      </c>
      <c r="H1648" s="5">
        <f t="shared" si="131"/>
        <v>38</v>
      </c>
      <c r="I1648" s="5"/>
      <c r="J1648" s="5" t="s">
        <v>1956</v>
      </c>
      <c r="K1648" s="5" t="s">
        <v>1956</v>
      </c>
      <c r="L1648" s="5" t="s">
        <v>1957</v>
      </c>
      <c r="M1648" s="5" t="s">
        <v>1956</v>
      </c>
      <c r="N1648" s="5" t="s">
        <v>24</v>
      </c>
      <c r="O1648" s="6">
        <v>2</v>
      </c>
      <c r="P1648" s="6">
        <v>45000</v>
      </c>
      <c r="Q1648" s="6">
        <f t="shared" si="127"/>
        <v>90000</v>
      </c>
      <c r="R1648" s="6">
        <v>35000</v>
      </c>
      <c r="S1648" s="6">
        <f t="shared" si="128"/>
        <v>70000</v>
      </c>
      <c r="T1648" s="5" t="s">
        <v>34</v>
      </c>
      <c r="X1648" s="5" t="s">
        <v>1955</v>
      </c>
      <c r="Y1648" s="5" t="s">
        <v>1957</v>
      </c>
      <c r="Z1648" s="5" t="s">
        <v>1956</v>
      </c>
      <c r="AA1648" s="5" t="s">
        <v>24</v>
      </c>
      <c r="AB1648" s="6">
        <v>2</v>
      </c>
      <c r="AC1648" s="6">
        <v>45000</v>
      </c>
      <c r="AD1648" s="6">
        <f t="shared" si="129"/>
        <v>90000</v>
      </c>
      <c r="AE1648" s="6">
        <v>35000</v>
      </c>
      <c r="AF1648" s="6">
        <f t="shared" si="130"/>
        <v>70000</v>
      </c>
    </row>
    <row r="1649" spans="1:32" x14ac:dyDescent="0.2">
      <c r="A1649" s="1">
        <v>2559</v>
      </c>
      <c r="B1649" s="5" t="s">
        <v>26</v>
      </c>
      <c r="C1649" s="4">
        <v>46009</v>
      </c>
      <c r="D1649" s="5" t="s">
        <v>27</v>
      </c>
      <c r="E1649" s="5" t="s">
        <v>1958</v>
      </c>
      <c r="F1649" s="5" t="s">
        <v>1959</v>
      </c>
      <c r="G1649" s="5" t="s">
        <v>1960</v>
      </c>
      <c r="H1649" s="5">
        <f t="shared" si="131"/>
        <v>38</v>
      </c>
      <c r="I1649" s="5"/>
      <c r="J1649" s="5" t="s">
        <v>1956</v>
      </c>
      <c r="K1649" s="5" t="s">
        <v>1956</v>
      </c>
      <c r="L1649" s="5" t="s">
        <v>1957</v>
      </c>
      <c r="M1649" s="5" t="s">
        <v>1956</v>
      </c>
      <c r="N1649" s="5" t="s">
        <v>24</v>
      </c>
      <c r="O1649" s="6">
        <v>2</v>
      </c>
      <c r="P1649" s="6">
        <v>67500</v>
      </c>
      <c r="Q1649" s="6">
        <f t="shared" si="127"/>
        <v>135000</v>
      </c>
      <c r="R1649" s="6">
        <v>57500</v>
      </c>
      <c r="S1649" s="6">
        <f t="shared" si="128"/>
        <v>115000</v>
      </c>
      <c r="T1649" s="5" t="s">
        <v>34</v>
      </c>
      <c r="X1649" s="5" t="s">
        <v>1960</v>
      </c>
      <c r="Y1649" s="5" t="s">
        <v>1957</v>
      </c>
      <c r="Z1649" s="5" t="s">
        <v>1956</v>
      </c>
      <c r="AA1649" s="5" t="s">
        <v>24</v>
      </c>
      <c r="AB1649" s="6">
        <v>2</v>
      </c>
      <c r="AC1649" s="6">
        <v>67500</v>
      </c>
      <c r="AD1649" s="6">
        <f t="shared" si="129"/>
        <v>135000</v>
      </c>
      <c r="AE1649" s="6">
        <v>57500</v>
      </c>
      <c r="AF1649" s="6">
        <f t="shared" si="130"/>
        <v>115000</v>
      </c>
    </row>
    <row r="1650" spans="1:32" x14ac:dyDescent="0.2">
      <c r="A1650" s="1">
        <v>2561</v>
      </c>
      <c r="B1650" s="5" t="s">
        <v>26</v>
      </c>
      <c r="C1650" s="4">
        <v>46009</v>
      </c>
      <c r="D1650" s="5" t="s">
        <v>27</v>
      </c>
      <c r="E1650" s="5" t="s">
        <v>1961</v>
      </c>
      <c r="F1650" s="5" t="s">
        <v>1962</v>
      </c>
      <c r="G1650" s="5" t="s">
        <v>1963</v>
      </c>
      <c r="H1650" s="5">
        <f t="shared" si="131"/>
        <v>38</v>
      </c>
      <c r="I1650" s="5"/>
      <c r="J1650" s="5" t="s">
        <v>1956</v>
      </c>
      <c r="K1650" s="5" t="s">
        <v>1956</v>
      </c>
      <c r="L1650" s="5" t="s">
        <v>1957</v>
      </c>
      <c r="M1650" s="5" t="s">
        <v>1956</v>
      </c>
      <c r="N1650" s="5" t="s">
        <v>24</v>
      </c>
      <c r="O1650" s="6">
        <v>1</v>
      </c>
      <c r="P1650" s="6">
        <v>185000</v>
      </c>
      <c r="Q1650" s="6">
        <f t="shared" si="127"/>
        <v>185000</v>
      </c>
      <c r="R1650" s="6">
        <v>175000</v>
      </c>
      <c r="S1650" s="6">
        <f t="shared" si="128"/>
        <v>175000</v>
      </c>
      <c r="T1650" s="5" t="s">
        <v>34</v>
      </c>
      <c r="X1650" s="5" t="s">
        <v>1963</v>
      </c>
      <c r="Y1650" s="5" t="s">
        <v>1957</v>
      </c>
      <c r="Z1650" s="5" t="s">
        <v>1956</v>
      </c>
      <c r="AA1650" s="5" t="s">
        <v>24</v>
      </c>
      <c r="AB1650" s="6">
        <v>1</v>
      </c>
      <c r="AC1650" s="6">
        <v>185000</v>
      </c>
      <c r="AD1650" s="6">
        <f t="shared" si="129"/>
        <v>185000</v>
      </c>
      <c r="AE1650" s="6">
        <v>175000</v>
      </c>
      <c r="AF1650" s="6">
        <f t="shared" si="130"/>
        <v>175000</v>
      </c>
    </row>
    <row r="1651" spans="1:32" x14ac:dyDescent="0.2">
      <c r="A1651" s="1">
        <v>2556</v>
      </c>
      <c r="B1651" s="5" t="s">
        <v>26</v>
      </c>
      <c r="C1651" s="4">
        <v>46009</v>
      </c>
      <c r="D1651" s="5" t="s">
        <v>27</v>
      </c>
      <c r="E1651" s="5" t="s">
        <v>1964</v>
      </c>
      <c r="F1651" s="5" t="s">
        <v>1965</v>
      </c>
      <c r="G1651" s="5" t="s">
        <v>1965</v>
      </c>
      <c r="H1651" s="5">
        <f t="shared" si="131"/>
        <v>37</v>
      </c>
      <c r="I1651" s="5"/>
      <c r="J1651" s="5" t="s">
        <v>1966</v>
      </c>
      <c r="K1651" s="5" t="s">
        <v>1966</v>
      </c>
      <c r="L1651" s="5" t="s">
        <v>1967</v>
      </c>
      <c r="M1651" s="5" t="s">
        <v>1966</v>
      </c>
      <c r="N1651" s="5" t="s">
        <v>24</v>
      </c>
      <c r="O1651" s="6">
        <v>3</v>
      </c>
      <c r="P1651" s="6">
        <v>5000</v>
      </c>
      <c r="Q1651" s="6">
        <f t="shared" si="127"/>
        <v>15000</v>
      </c>
      <c r="R1651" s="6">
        <v>2500</v>
      </c>
      <c r="S1651" s="6">
        <f t="shared" si="128"/>
        <v>7500</v>
      </c>
      <c r="T1651" s="5" t="s">
        <v>34</v>
      </c>
      <c r="X1651" s="5" t="s">
        <v>1965</v>
      </c>
      <c r="Y1651" s="5" t="s">
        <v>1967</v>
      </c>
      <c r="Z1651" s="5" t="s">
        <v>1966</v>
      </c>
      <c r="AA1651" s="5" t="s">
        <v>24</v>
      </c>
      <c r="AB1651" s="6">
        <v>3</v>
      </c>
      <c r="AC1651" s="6">
        <v>5000</v>
      </c>
      <c r="AD1651" s="6">
        <f t="shared" si="129"/>
        <v>15000</v>
      </c>
      <c r="AE1651" s="6">
        <v>2500</v>
      </c>
      <c r="AF1651" s="6">
        <f t="shared" si="130"/>
        <v>7500</v>
      </c>
    </row>
    <row r="1652" spans="1:32" x14ac:dyDescent="0.2">
      <c r="A1652" s="1">
        <v>2266</v>
      </c>
      <c r="B1652" s="4" t="s">
        <v>90</v>
      </c>
      <c r="C1652" s="4">
        <v>46006</v>
      </c>
      <c r="D1652" s="5" t="s">
        <v>121</v>
      </c>
      <c r="E1652" s="5" t="s">
        <v>1968</v>
      </c>
      <c r="F1652" s="5" t="s">
        <v>1969</v>
      </c>
      <c r="G1652" s="5" t="s">
        <v>1969</v>
      </c>
      <c r="H1652" s="5">
        <f t="shared" si="131"/>
        <v>41</v>
      </c>
      <c r="I1652" s="5"/>
      <c r="J1652" s="5" t="s">
        <v>1966</v>
      </c>
      <c r="K1652" s="5" t="s">
        <v>1966</v>
      </c>
      <c r="L1652" s="5" t="s">
        <v>1967</v>
      </c>
      <c r="M1652" s="5" t="s">
        <v>1966</v>
      </c>
      <c r="N1652" s="5" t="s">
        <v>24</v>
      </c>
      <c r="O1652" s="6">
        <v>1</v>
      </c>
      <c r="P1652" s="6">
        <v>3000</v>
      </c>
      <c r="Q1652" s="6">
        <f t="shared" si="127"/>
        <v>3000</v>
      </c>
      <c r="R1652" s="6">
        <v>1750</v>
      </c>
      <c r="S1652" s="6">
        <f t="shared" si="128"/>
        <v>1750</v>
      </c>
      <c r="T1652" s="5" t="s">
        <v>34</v>
      </c>
      <c r="X1652" s="5" t="s">
        <v>1969</v>
      </c>
      <c r="Y1652" s="5" t="s">
        <v>1967</v>
      </c>
      <c r="Z1652" s="5" t="s">
        <v>1966</v>
      </c>
      <c r="AA1652" s="5" t="s">
        <v>24</v>
      </c>
      <c r="AB1652" s="6">
        <v>1</v>
      </c>
      <c r="AC1652" s="6">
        <v>3000</v>
      </c>
      <c r="AD1652" s="6">
        <f t="shared" si="129"/>
        <v>3000</v>
      </c>
      <c r="AE1652" s="6">
        <v>1750</v>
      </c>
      <c r="AF1652" s="6">
        <f t="shared" si="130"/>
        <v>1750</v>
      </c>
    </row>
    <row r="1653" spans="1:32" x14ac:dyDescent="0.2">
      <c r="A1653" s="1">
        <v>2221</v>
      </c>
      <c r="B1653" s="4" t="s">
        <v>90</v>
      </c>
      <c r="C1653" s="4">
        <v>46006</v>
      </c>
      <c r="D1653" s="5" t="s">
        <v>655</v>
      </c>
      <c r="E1653" s="5" t="s">
        <v>1968</v>
      </c>
      <c r="F1653" s="5" t="s">
        <v>1970</v>
      </c>
      <c r="G1653" s="5" t="s">
        <v>1970</v>
      </c>
      <c r="H1653" s="5">
        <f t="shared" si="131"/>
        <v>36</v>
      </c>
      <c r="I1653" s="5"/>
      <c r="J1653" s="5" t="s">
        <v>1966</v>
      </c>
      <c r="K1653" s="5" t="s">
        <v>1966</v>
      </c>
      <c r="L1653" s="5" t="s">
        <v>1967</v>
      </c>
      <c r="M1653" s="5" t="s">
        <v>1966</v>
      </c>
      <c r="N1653" s="5" t="s">
        <v>24</v>
      </c>
      <c r="O1653" s="6">
        <v>1</v>
      </c>
      <c r="P1653" s="6">
        <v>3000</v>
      </c>
      <c r="Q1653" s="6">
        <f t="shared" si="127"/>
        <v>3000</v>
      </c>
      <c r="R1653" s="6">
        <v>1750</v>
      </c>
      <c r="S1653" s="6">
        <f t="shared" si="128"/>
        <v>1750</v>
      </c>
      <c r="T1653" s="5" t="s">
        <v>34</v>
      </c>
      <c r="X1653" s="5" t="s">
        <v>1970</v>
      </c>
      <c r="Y1653" s="5" t="s">
        <v>1967</v>
      </c>
      <c r="Z1653" s="5" t="s">
        <v>1966</v>
      </c>
      <c r="AA1653" s="5" t="s">
        <v>24</v>
      </c>
      <c r="AB1653" s="6">
        <v>1</v>
      </c>
      <c r="AC1653" s="6">
        <v>3000</v>
      </c>
      <c r="AD1653" s="6">
        <f t="shared" si="129"/>
        <v>3000</v>
      </c>
      <c r="AE1653" s="6">
        <v>1750</v>
      </c>
      <c r="AF1653" s="6">
        <f t="shared" si="130"/>
        <v>1750</v>
      </c>
    </row>
    <row r="1654" spans="1:32" x14ac:dyDescent="0.2">
      <c r="A1654" s="1">
        <v>2230</v>
      </c>
      <c r="B1654" s="4" t="s">
        <v>90</v>
      </c>
      <c r="C1654" s="4">
        <v>46006</v>
      </c>
      <c r="D1654" s="5" t="s">
        <v>250</v>
      </c>
      <c r="E1654" s="5" t="s">
        <v>1968</v>
      </c>
      <c r="F1654" s="5" t="s">
        <v>1970</v>
      </c>
      <c r="G1654" s="5" t="s">
        <v>1970</v>
      </c>
      <c r="H1654" s="5">
        <f t="shared" si="131"/>
        <v>36</v>
      </c>
      <c r="I1654" s="5"/>
      <c r="J1654" s="5" t="s">
        <v>1966</v>
      </c>
      <c r="K1654" s="5" t="s">
        <v>1966</v>
      </c>
      <c r="L1654" s="5" t="s">
        <v>1967</v>
      </c>
      <c r="M1654" s="5" t="s">
        <v>1966</v>
      </c>
      <c r="N1654" s="5" t="s">
        <v>24</v>
      </c>
      <c r="O1654" s="6">
        <v>2</v>
      </c>
      <c r="P1654" s="6">
        <v>3000</v>
      </c>
      <c r="Q1654" s="6">
        <f t="shared" si="127"/>
        <v>6000</v>
      </c>
      <c r="R1654" s="6">
        <v>1750</v>
      </c>
      <c r="S1654" s="6">
        <f t="shared" si="128"/>
        <v>3500</v>
      </c>
      <c r="T1654" s="5" t="s">
        <v>34</v>
      </c>
      <c r="X1654" s="5" t="s">
        <v>1970</v>
      </c>
      <c r="Y1654" s="5" t="s">
        <v>1967</v>
      </c>
      <c r="Z1654" s="5" t="s">
        <v>1966</v>
      </c>
      <c r="AA1654" s="5" t="s">
        <v>24</v>
      </c>
      <c r="AB1654" s="6">
        <v>2</v>
      </c>
      <c r="AC1654" s="6">
        <v>3000</v>
      </c>
      <c r="AD1654" s="6">
        <f t="shared" si="129"/>
        <v>6000</v>
      </c>
      <c r="AE1654" s="6">
        <v>1750</v>
      </c>
      <c r="AF1654" s="6">
        <f t="shared" si="130"/>
        <v>3500</v>
      </c>
    </row>
    <row r="1655" spans="1:32" x14ac:dyDescent="0.2">
      <c r="A1655" s="1">
        <v>2243</v>
      </c>
      <c r="B1655" s="4" t="s">
        <v>90</v>
      </c>
      <c r="C1655" s="4">
        <v>46006</v>
      </c>
      <c r="D1655" s="5" t="s">
        <v>149</v>
      </c>
      <c r="E1655" s="5" t="s">
        <v>1968</v>
      </c>
      <c r="F1655" s="5" t="s">
        <v>1970</v>
      </c>
      <c r="G1655" s="5" t="s">
        <v>1970</v>
      </c>
      <c r="H1655" s="5">
        <f t="shared" si="131"/>
        <v>36</v>
      </c>
      <c r="I1655" s="5"/>
      <c r="J1655" s="5" t="s">
        <v>1966</v>
      </c>
      <c r="K1655" s="5" t="s">
        <v>1966</v>
      </c>
      <c r="L1655" s="5" t="s">
        <v>1967</v>
      </c>
      <c r="M1655" s="5" t="s">
        <v>1966</v>
      </c>
      <c r="N1655" s="5" t="s">
        <v>24</v>
      </c>
      <c r="O1655" s="6">
        <v>2</v>
      </c>
      <c r="P1655" s="6">
        <v>3000</v>
      </c>
      <c r="Q1655" s="6">
        <f t="shared" si="127"/>
        <v>6000</v>
      </c>
      <c r="R1655" s="6">
        <v>1750</v>
      </c>
      <c r="S1655" s="6">
        <f t="shared" si="128"/>
        <v>3500</v>
      </c>
      <c r="T1655" s="5" t="s">
        <v>34</v>
      </c>
      <c r="X1655" s="5" t="s">
        <v>1970</v>
      </c>
      <c r="Y1655" s="5" t="s">
        <v>1967</v>
      </c>
      <c r="Z1655" s="5" t="s">
        <v>1966</v>
      </c>
      <c r="AA1655" s="5" t="s">
        <v>24</v>
      </c>
      <c r="AB1655" s="6">
        <v>2</v>
      </c>
      <c r="AC1655" s="6">
        <v>3000</v>
      </c>
      <c r="AD1655" s="6">
        <f t="shared" si="129"/>
        <v>6000</v>
      </c>
      <c r="AE1655" s="6">
        <v>1750</v>
      </c>
      <c r="AF1655" s="6">
        <f t="shared" si="130"/>
        <v>3500</v>
      </c>
    </row>
    <row r="1656" spans="1:32" x14ac:dyDescent="0.2">
      <c r="A1656" s="1">
        <v>2353</v>
      </c>
      <c r="B1656" s="4" t="s">
        <v>90</v>
      </c>
      <c r="C1656" s="4">
        <v>46007</v>
      </c>
      <c r="D1656" s="5" t="s">
        <v>329</v>
      </c>
      <c r="E1656" s="5" t="s">
        <v>1968</v>
      </c>
      <c r="F1656" s="5" t="s">
        <v>1970</v>
      </c>
      <c r="G1656" s="5" t="s">
        <v>1970</v>
      </c>
      <c r="H1656" s="5">
        <f t="shared" si="131"/>
        <v>36</v>
      </c>
      <c r="I1656" s="5"/>
      <c r="J1656" s="5" t="s">
        <v>1966</v>
      </c>
      <c r="K1656" s="5" t="s">
        <v>1966</v>
      </c>
      <c r="L1656" s="5" t="s">
        <v>1967</v>
      </c>
      <c r="M1656" s="5" t="s">
        <v>1966</v>
      </c>
      <c r="N1656" s="5" t="s">
        <v>24</v>
      </c>
      <c r="O1656" s="6">
        <v>1</v>
      </c>
      <c r="P1656" s="6">
        <v>3000</v>
      </c>
      <c r="Q1656" s="6">
        <f t="shared" si="127"/>
        <v>3000</v>
      </c>
      <c r="R1656" s="6">
        <v>1750</v>
      </c>
      <c r="S1656" s="6">
        <f t="shared" si="128"/>
        <v>1750</v>
      </c>
      <c r="T1656" s="5" t="s">
        <v>34</v>
      </c>
      <c r="X1656" s="5" t="s">
        <v>1970</v>
      </c>
      <c r="Y1656" s="5" t="s">
        <v>1967</v>
      </c>
      <c r="Z1656" s="5" t="s">
        <v>1966</v>
      </c>
      <c r="AA1656" s="5" t="s">
        <v>24</v>
      </c>
      <c r="AB1656" s="6">
        <v>1</v>
      </c>
      <c r="AC1656" s="6">
        <v>3000</v>
      </c>
      <c r="AD1656" s="6">
        <f t="shared" si="129"/>
        <v>3000</v>
      </c>
      <c r="AE1656" s="6">
        <v>1750</v>
      </c>
      <c r="AF1656" s="6">
        <f t="shared" si="130"/>
        <v>1750</v>
      </c>
    </row>
    <row r="1657" spans="1:32" x14ac:dyDescent="0.2">
      <c r="A1657" s="1">
        <v>2390</v>
      </c>
      <c r="B1657" s="4" t="s">
        <v>38</v>
      </c>
      <c r="C1657" s="4">
        <v>46007</v>
      </c>
      <c r="D1657" s="5" t="s">
        <v>392</v>
      </c>
      <c r="E1657" s="5" t="s">
        <v>1968</v>
      </c>
      <c r="F1657" s="5" t="s">
        <v>1970</v>
      </c>
      <c r="G1657" s="5" t="s">
        <v>1970</v>
      </c>
      <c r="H1657" s="5">
        <f t="shared" si="131"/>
        <v>36</v>
      </c>
      <c r="I1657" s="5"/>
      <c r="J1657" s="5" t="s">
        <v>1966</v>
      </c>
      <c r="K1657" s="5" t="s">
        <v>1966</v>
      </c>
      <c r="L1657" s="5" t="s">
        <v>1967</v>
      </c>
      <c r="M1657" s="5" t="s">
        <v>1966</v>
      </c>
      <c r="N1657" s="5" t="s">
        <v>24</v>
      </c>
      <c r="O1657" s="6">
        <v>10</v>
      </c>
      <c r="P1657" s="6">
        <v>3000</v>
      </c>
      <c r="Q1657" s="6">
        <f t="shared" si="127"/>
        <v>30000</v>
      </c>
      <c r="R1657" s="6">
        <v>1750</v>
      </c>
      <c r="S1657" s="6">
        <f t="shared" si="128"/>
        <v>17500</v>
      </c>
      <c r="T1657" s="5" t="s">
        <v>34</v>
      </c>
      <c r="X1657" s="5" t="s">
        <v>1970</v>
      </c>
      <c r="Y1657" s="5" t="s">
        <v>1967</v>
      </c>
      <c r="Z1657" s="5" t="s">
        <v>1966</v>
      </c>
      <c r="AA1657" s="5" t="s">
        <v>24</v>
      </c>
      <c r="AB1657" s="6">
        <v>10</v>
      </c>
      <c r="AC1657" s="6">
        <v>3000</v>
      </c>
      <c r="AD1657" s="6">
        <f t="shared" si="129"/>
        <v>30000</v>
      </c>
      <c r="AE1657" s="6">
        <v>1750</v>
      </c>
      <c r="AF1657" s="6">
        <f t="shared" si="130"/>
        <v>17500</v>
      </c>
    </row>
    <row r="1658" spans="1:32" x14ac:dyDescent="0.2">
      <c r="A1658" s="1">
        <v>2713</v>
      </c>
      <c r="B1658" s="4" t="s">
        <v>192</v>
      </c>
      <c r="C1658" s="4">
        <v>46009</v>
      </c>
      <c r="D1658" s="5" t="s">
        <v>539</v>
      </c>
      <c r="E1658" s="5" t="s">
        <v>1968</v>
      </c>
      <c r="F1658" s="5" t="s">
        <v>1970</v>
      </c>
      <c r="G1658" s="5" t="s">
        <v>1970</v>
      </c>
      <c r="H1658" s="5">
        <f t="shared" si="131"/>
        <v>36</v>
      </c>
      <c r="I1658" s="5"/>
      <c r="J1658" s="5" t="s">
        <v>1966</v>
      </c>
      <c r="K1658" s="5" t="s">
        <v>1966</v>
      </c>
      <c r="L1658" s="5" t="s">
        <v>1967</v>
      </c>
      <c r="M1658" s="5" t="s">
        <v>1966</v>
      </c>
      <c r="N1658" s="5" t="s">
        <v>24</v>
      </c>
      <c r="O1658" s="6">
        <v>10</v>
      </c>
      <c r="P1658" s="6">
        <v>3000</v>
      </c>
      <c r="Q1658" s="6">
        <f t="shared" si="127"/>
        <v>30000</v>
      </c>
      <c r="R1658" s="6">
        <v>1750</v>
      </c>
      <c r="S1658" s="6">
        <f t="shared" si="128"/>
        <v>17500</v>
      </c>
      <c r="T1658" s="5" t="s">
        <v>34</v>
      </c>
      <c r="X1658" s="5" t="s">
        <v>1970</v>
      </c>
      <c r="Y1658" s="5" t="s">
        <v>1967</v>
      </c>
      <c r="Z1658" s="5" t="s">
        <v>1966</v>
      </c>
      <c r="AA1658" s="5" t="s">
        <v>24</v>
      </c>
      <c r="AB1658" s="6">
        <v>10</v>
      </c>
      <c r="AC1658" s="6">
        <v>3000</v>
      </c>
      <c r="AD1658" s="6">
        <f t="shared" si="129"/>
        <v>30000</v>
      </c>
      <c r="AE1658" s="6">
        <v>1750</v>
      </c>
      <c r="AF1658" s="6">
        <f t="shared" si="130"/>
        <v>17500</v>
      </c>
    </row>
    <row r="1659" spans="1:32" x14ac:dyDescent="0.2">
      <c r="A1659" s="1">
        <v>2291</v>
      </c>
      <c r="B1659" s="4" t="s">
        <v>90</v>
      </c>
      <c r="C1659" s="4">
        <v>46007</v>
      </c>
      <c r="D1659" s="5" t="s">
        <v>47</v>
      </c>
      <c r="E1659" s="5" t="s">
        <v>1971</v>
      </c>
      <c r="F1659" s="5" t="s">
        <v>1972</v>
      </c>
      <c r="G1659" s="5" t="s">
        <v>1972</v>
      </c>
      <c r="H1659" s="5">
        <f t="shared" si="131"/>
        <v>43</v>
      </c>
      <c r="I1659" s="5"/>
      <c r="J1659" s="5" t="s">
        <v>1973</v>
      </c>
      <c r="K1659" s="5" t="s">
        <v>1973</v>
      </c>
      <c r="L1659" s="5" t="s">
        <v>1967</v>
      </c>
      <c r="M1659" s="5" t="s">
        <v>1973</v>
      </c>
      <c r="N1659" s="5" t="s">
        <v>24</v>
      </c>
      <c r="O1659" s="6">
        <v>5</v>
      </c>
      <c r="P1659" s="6">
        <v>2000</v>
      </c>
      <c r="Q1659" s="6">
        <f t="shared" si="127"/>
        <v>10000</v>
      </c>
      <c r="R1659" s="6">
        <v>900</v>
      </c>
      <c r="S1659" s="6">
        <f t="shared" si="128"/>
        <v>4500</v>
      </c>
      <c r="T1659" s="5" t="s">
        <v>34</v>
      </c>
      <c r="X1659" s="5" t="s">
        <v>1972</v>
      </c>
      <c r="Y1659" s="5" t="s">
        <v>1967</v>
      </c>
      <c r="Z1659" s="5" t="s">
        <v>1973</v>
      </c>
      <c r="AA1659" s="5" t="s">
        <v>24</v>
      </c>
      <c r="AB1659" s="6">
        <v>5</v>
      </c>
      <c r="AC1659" s="6">
        <v>2000</v>
      </c>
      <c r="AD1659" s="6">
        <f t="shared" si="129"/>
        <v>10000</v>
      </c>
      <c r="AE1659" s="6">
        <v>900</v>
      </c>
      <c r="AF1659" s="6">
        <f t="shared" si="130"/>
        <v>4500</v>
      </c>
    </row>
    <row r="1660" spans="1:32" x14ac:dyDescent="0.2">
      <c r="A1660" s="1">
        <v>2370</v>
      </c>
      <c r="B1660" s="4" t="s">
        <v>90</v>
      </c>
      <c r="C1660" s="4">
        <v>46007</v>
      </c>
      <c r="D1660" s="5" t="s">
        <v>1870</v>
      </c>
      <c r="E1660" s="5" t="s">
        <v>1971</v>
      </c>
      <c r="F1660" s="5" t="s">
        <v>1972</v>
      </c>
      <c r="G1660" s="5" t="s">
        <v>1972</v>
      </c>
      <c r="H1660" s="5">
        <f t="shared" si="131"/>
        <v>43</v>
      </c>
      <c r="I1660" s="5"/>
      <c r="J1660" s="5" t="s">
        <v>1973</v>
      </c>
      <c r="K1660" s="5" t="s">
        <v>1973</v>
      </c>
      <c r="L1660" s="5" t="s">
        <v>1967</v>
      </c>
      <c r="M1660" s="5" t="s">
        <v>1973</v>
      </c>
      <c r="N1660" s="5" t="s">
        <v>24</v>
      </c>
      <c r="O1660" s="6">
        <v>10</v>
      </c>
      <c r="P1660" s="6">
        <v>2000</v>
      </c>
      <c r="Q1660" s="6">
        <f t="shared" si="127"/>
        <v>20000</v>
      </c>
      <c r="R1660" s="6">
        <v>900</v>
      </c>
      <c r="S1660" s="6">
        <f t="shared" si="128"/>
        <v>9000</v>
      </c>
      <c r="T1660" s="5" t="s">
        <v>34</v>
      </c>
      <c r="X1660" s="5" t="s">
        <v>1972</v>
      </c>
      <c r="Y1660" s="5" t="s">
        <v>1967</v>
      </c>
      <c r="Z1660" s="5" t="s">
        <v>1973</v>
      </c>
      <c r="AA1660" s="5" t="s">
        <v>24</v>
      </c>
      <c r="AB1660" s="6">
        <v>10</v>
      </c>
      <c r="AC1660" s="6">
        <v>2000</v>
      </c>
      <c r="AD1660" s="6">
        <f t="shared" si="129"/>
        <v>20000</v>
      </c>
      <c r="AE1660" s="6">
        <v>900</v>
      </c>
      <c r="AF1660" s="6">
        <f t="shared" si="130"/>
        <v>9000</v>
      </c>
    </row>
    <row r="1661" spans="1:32" x14ac:dyDescent="0.2">
      <c r="A1661" s="1">
        <v>2469</v>
      </c>
      <c r="B1661" s="4" t="s">
        <v>38</v>
      </c>
      <c r="C1661" s="4">
        <v>46008</v>
      </c>
      <c r="D1661" s="5" t="s">
        <v>84</v>
      </c>
      <c r="E1661" s="5" t="s">
        <v>1971</v>
      </c>
      <c r="F1661" s="5" t="s">
        <v>1972</v>
      </c>
      <c r="G1661" s="5" t="s">
        <v>1972</v>
      </c>
      <c r="H1661" s="5">
        <f t="shared" si="131"/>
        <v>43</v>
      </c>
      <c r="I1661" s="5"/>
      <c r="J1661" s="5" t="s">
        <v>1973</v>
      </c>
      <c r="K1661" s="5" t="s">
        <v>1973</v>
      </c>
      <c r="L1661" s="5" t="s">
        <v>1967</v>
      </c>
      <c r="M1661" s="5" t="s">
        <v>1973</v>
      </c>
      <c r="N1661" s="5" t="s">
        <v>24</v>
      </c>
      <c r="O1661" s="6">
        <v>1</v>
      </c>
      <c r="P1661" s="6">
        <v>2000</v>
      </c>
      <c r="Q1661" s="6">
        <f t="shared" si="127"/>
        <v>2000</v>
      </c>
      <c r="R1661" s="6">
        <v>900</v>
      </c>
      <c r="S1661" s="6">
        <f t="shared" si="128"/>
        <v>900</v>
      </c>
      <c r="T1661" s="5" t="s">
        <v>34</v>
      </c>
      <c r="X1661" s="5" t="s">
        <v>1972</v>
      </c>
      <c r="Y1661" s="5" t="s">
        <v>1967</v>
      </c>
      <c r="Z1661" s="5" t="s">
        <v>1973</v>
      </c>
      <c r="AA1661" s="5" t="s">
        <v>24</v>
      </c>
      <c r="AB1661" s="6">
        <v>1</v>
      </c>
      <c r="AC1661" s="6">
        <v>2000</v>
      </c>
      <c r="AD1661" s="6">
        <f t="shared" si="129"/>
        <v>2000</v>
      </c>
      <c r="AE1661" s="6">
        <v>900</v>
      </c>
      <c r="AF1661" s="6">
        <f t="shared" si="130"/>
        <v>900</v>
      </c>
    </row>
    <row r="1662" spans="1:32" x14ac:dyDescent="0.2">
      <c r="A1662" s="1">
        <v>2661</v>
      </c>
      <c r="B1662" s="4" t="s">
        <v>452</v>
      </c>
      <c r="C1662" s="4">
        <v>46009</v>
      </c>
      <c r="D1662" s="5" t="s">
        <v>464</v>
      </c>
      <c r="E1662" s="5" t="s">
        <v>1971</v>
      </c>
      <c r="F1662" s="5" t="s">
        <v>1972</v>
      </c>
      <c r="G1662" s="5" t="s">
        <v>1972</v>
      </c>
      <c r="H1662" s="5">
        <f t="shared" si="131"/>
        <v>43</v>
      </c>
      <c r="I1662" s="5"/>
      <c r="J1662" s="5" t="s">
        <v>1973</v>
      </c>
      <c r="K1662" s="5" t="s">
        <v>1973</v>
      </c>
      <c r="L1662" s="5" t="s">
        <v>1967</v>
      </c>
      <c r="M1662" s="5" t="s">
        <v>1973</v>
      </c>
      <c r="N1662" s="5" t="s">
        <v>24</v>
      </c>
      <c r="O1662" s="6">
        <v>1</v>
      </c>
      <c r="P1662" s="6">
        <v>2000</v>
      </c>
      <c r="Q1662" s="6">
        <f t="shared" si="127"/>
        <v>2000</v>
      </c>
      <c r="R1662" s="6" t="s">
        <v>25</v>
      </c>
      <c r="S1662" s="6">
        <f t="shared" si="128"/>
        <v>0</v>
      </c>
      <c r="T1662" s="5" t="s">
        <v>34</v>
      </c>
      <c r="X1662" s="5" t="s">
        <v>1972</v>
      </c>
      <c r="Y1662" s="5" t="s">
        <v>1967</v>
      </c>
      <c r="Z1662" s="5" t="s">
        <v>1973</v>
      </c>
      <c r="AA1662" s="5" t="s">
        <v>24</v>
      </c>
      <c r="AB1662" s="6">
        <v>1</v>
      </c>
      <c r="AC1662" s="6">
        <v>2000</v>
      </c>
      <c r="AD1662" s="6">
        <f t="shared" si="129"/>
        <v>2000</v>
      </c>
      <c r="AE1662" s="6" t="s">
        <v>25</v>
      </c>
      <c r="AF1662" s="6">
        <f t="shared" si="130"/>
        <v>0</v>
      </c>
    </row>
    <row r="1663" spans="1:32" x14ac:dyDescent="0.2">
      <c r="A1663" s="1">
        <v>2704</v>
      </c>
      <c r="B1663" s="4" t="s">
        <v>192</v>
      </c>
      <c r="C1663" s="4">
        <v>46009</v>
      </c>
      <c r="D1663" s="5" t="s">
        <v>235</v>
      </c>
      <c r="E1663" s="5" t="s">
        <v>1971</v>
      </c>
      <c r="F1663" s="5" t="s">
        <v>1972</v>
      </c>
      <c r="G1663" s="5" t="s">
        <v>1972</v>
      </c>
      <c r="H1663" s="5">
        <f t="shared" si="131"/>
        <v>43</v>
      </c>
      <c r="I1663" s="5"/>
      <c r="J1663" s="5" t="s">
        <v>1973</v>
      </c>
      <c r="K1663" s="5" t="s">
        <v>1973</v>
      </c>
      <c r="L1663" s="5" t="s">
        <v>1967</v>
      </c>
      <c r="M1663" s="5" t="s">
        <v>1973</v>
      </c>
      <c r="N1663" s="5" t="s">
        <v>24</v>
      </c>
      <c r="O1663" s="6">
        <v>20</v>
      </c>
      <c r="P1663" s="6">
        <v>2000</v>
      </c>
      <c r="Q1663" s="6">
        <f t="shared" si="127"/>
        <v>40000</v>
      </c>
      <c r="R1663" s="6">
        <v>900</v>
      </c>
      <c r="S1663" s="6">
        <f t="shared" si="128"/>
        <v>18000</v>
      </c>
      <c r="T1663" s="5" t="s">
        <v>34</v>
      </c>
      <c r="X1663" s="5" t="s">
        <v>1972</v>
      </c>
      <c r="Y1663" s="5" t="s">
        <v>1967</v>
      </c>
      <c r="Z1663" s="5" t="s">
        <v>1973</v>
      </c>
      <c r="AA1663" s="5" t="s">
        <v>24</v>
      </c>
      <c r="AB1663" s="6">
        <v>20</v>
      </c>
      <c r="AC1663" s="6">
        <v>2000</v>
      </c>
      <c r="AD1663" s="6">
        <f t="shared" si="129"/>
        <v>40000</v>
      </c>
      <c r="AE1663" s="6">
        <v>900</v>
      </c>
      <c r="AF1663" s="6">
        <f t="shared" si="130"/>
        <v>18000</v>
      </c>
    </row>
    <row r="1664" spans="1:32" x14ac:dyDescent="0.2">
      <c r="A1664" s="1">
        <v>2629</v>
      </c>
      <c r="B1664" s="4" t="s">
        <v>452</v>
      </c>
      <c r="C1664" s="4">
        <v>46009</v>
      </c>
      <c r="D1664" s="5" t="s">
        <v>1795</v>
      </c>
      <c r="E1664" s="5" t="s">
        <v>1974</v>
      </c>
      <c r="F1664" s="5" t="s">
        <v>1975</v>
      </c>
      <c r="G1664" s="5" t="s">
        <v>1975</v>
      </c>
      <c r="H1664" s="5">
        <f t="shared" si="131"/>
        <v>40</v>
      </c>
      <c r="I1664" s="5"/>
      <c r="J1664" s="5" t="s">
        <v>1973</v>
      </c>
      <c r="K1664" s="5" t="s">
        <v>1973</v>
      </c>
      <c r="L1664" s="5" t="s">
        <v>1967</v>
      </c>
      <c r="M1664" s="5" t="s">
        <v>1973</v>
      </c>
      <c r="N1664" s="5" t="s">
        <v>24</v>
      </c>
      <c r="O1664" s="6">
        <v>21</v>
      </c>
      <c r="P1664" s="6">
        <v>2000</v>
      </c>
      <c r="Q1664" s="6">
        <f t="shared" si="127"/>
        <v>42000</v>
      </c>
      <c r="R1664" s="6">
        <v>1400</v>
      </c>
      <c r="S1664" s="6">
        <f t="shared" si="128"/>
        <v>29400</v>
      </c>
      <c r="T1664" s="5" t="s">
        <v>34</v>
      </c>
      <c r="X1664" s="5" t="s">
        <v>1975</v>
      </c>
      <c r="Y1664" s="5" t="s">
        <v>1967</v>
      </c>
      <c r="Z1664" s="5" t="s">
        <v>1973</v>
      </c>
      <c r="AA1664" s="5" t="s">
        <v>24</v>
      </c>
      <c r="AB1664" s="6">
        <v>21</v>
      </c>
      <c r="AC1664" s="6">
        <v>2000</v>
      </c>
      <c r="AD1664" s="6">
        <f t="shared" si="129"/>
        <v>42000</v>
      </c>
      <c r="AE1664" s="6">
        <v>1400</v>
      </c>
      <c r="AF1664" s="6">
        <f t="shared" si="130"/>
        <v>29400</v>
      </c>
    </row>
    <row r="1665" spans="1:32" x14ac:dyDescent="0.2">
      <c r="A1665" s="1">
        <v>771</v>
      </c>
      <c r="B1665" s="4" t="s">
        <v>85</v>
      </c>
      <c r="C1665" s="4">
        <v>46000</v>
      </c>
      <c r="D1665" s="5" t="s">
        <v>239</v>
      </c>
      <c r="E1665" s="5"/>
      <c r="F1665" s="5" t="s">
        <v>1976</v>
      </c>
      <c r="G1665" s="5" t="s">
        <v>1976</v>
      </c>
      <c r="H1665" s="5">
        <f t="shared" si="131"/>
        <v>22</v>
      </c>
      <c r="I1665" s="5"/>
      <c r="J1665" s="5" t="s">
        <v>1976</v>
      </c>
      <c r="K1665" s="5" t="s">
        <v>1976</v>
      </c>
      <c r="L1665" s="5" t="s">
        <v>1977</v>
      </c>
      <c r="M1665" s="5" t="s">
        <v>1976</v>
      </c>
      <c r="N1665" s="5" t="s">
        <v>24</v>
      </c>
      <c r="O1665" s="6">
        <v>10</v>
      </c>
      <c r="P1665" s="6">
        <v>2500</v>
      </c>
      <c r="Q1665" s="6">
        <f t="shared" si="127"/>
        <v>25000</v>
      </c>
      <c r="R1665" s="6"/>
      <c r="S1665" s="6">
        <f t="shared" si="128"/>
        <v>0</v>
      </c>
      <c r="T1665" s="5" t="s">
        <v>25</v>
      </c>
      <c r="X1665" s="5" t="s">
        <v>1976</v>
      </c>
      <c r="Y1665" s="5" t="s">
        <v>1977</v>
      </c>
      <c r="Z1665" s="5" t="s">
        <v>1976</v>
      </c>
      <c r="AA1665" s="5" t="s">
        <v>24</v>
      </c>
      <c r="AB1665" s="6">
        <v>10</v>
      </c>
      <c r="AC1665" s="6">
        <v>2500</v>
      </c>
      <c r="AD1665" s="6">
        <f t="shared" si="129"/>
        <v>25000</v>
      </c>
      <c r="AE1665" s="6"/>
      <c r="AF1665" s="6">
        <f t="shared" si="130"/>
        <v>0</v>
      </c>
    </row>
    <row r="1666" spans="1:32" x14ac:dyDescent="0.2">
      <c r="A1666" s="1">
        <v>64</v>
      </c>
      <c r="B1666" s="4" t="s">
        <v>27</v>
      </c>
      <c r="C1666" s="4">
        <v>45998</v>
      </c>
      <c r="D1666" s="5" t="s">
        <v>35</v>
      </c>
      <c r="E1666" s="5"/>
      <c r="F1666" s="5" t="s">
        <v>1978</v>
      </c>
      <c r="G1666" s="5" t="s">
        <v>1978</v>
      </c>
      <c r="H1666" s="5">
        <f t="shared" si="131"/>
        <v>14</v>
      </c>
      <c r="I1666" s="5"/>
      <c r="J1666" s="5" t="s">
        <v>1978</v>
      </c>
      <c r="K1666" s="5" t="s">
        <v>1978</v>
      </c>
      <c r="L1666" s="5" t="s">
        <v>1979</v>
      </c>
      <c r="M1666" s="5" t="s">
        <v>1978</v>
      </c>
      <c r="N1666" s="5" t="s">
        <v>1170</v>
      </c>
      <c r="O1666" s="6">
        <v>5</v>
      </c>
      <c r="P1666" s="6">
        <v>300</v>
      </c>
      <c r="Q1666" s="6">
        <f t="shared" si="127"/>
        <v>1500</v>
      </c>
      <c r="R1666" s="6"/>
      <c r="S1666" s="6">
        <f t="shared" si="128"/>
        <v>0</v>
      </c>
      <c r="T1666" s="5" t="s">
        <v>25</v>
      </c>
      <c r="X1666" s="5" t="s">
        <v>1978</v>
      </c>
      <c r="Y1666" s="5" t="s">
        <v>1979</v>
      </c>
      <c r="Z1666" s="5" t="s">
        <v>1978</v>
      </c>
      <c r="AA1666" s="5" t="s">
        <v>1170</v>
      </c>
      <c r="AB1666" s="6">
        <v>5</v>
      </c>
      <c r="AC1666" s="6">
        <v>300</v>
      </c>
      <c r="AD1666" s="6">
        <f t="shared" si="129"/>
        <v>1500</v>
      </c>
      <c r="AE1666" s="6"/>
      <c r="AF1666" s="6">
        <f t="shared" si="130"/>
        <v>0</v>
      </c>
    </row>
    <row r="1667" spans="1:32" x14ac:dyDescent="0.2">
      <c r="A1667" s="1">
        <v>66</v>
      </c>
      <c r="B1667" s="4" t="s">
        <v>27</v>
      </c>
      <c r="C1667" s="4">
        <v>45998</v>
      </c>
      <c r="D1667" s="5" t="s">
        <v>35</v>
      </c>
      <c r="E1667" s="5"/>
      <c r="F1667" s="5" t="s">
        <v>1978</v>
      </c>
      <c r="G1667" s="5" t="s">
        <v>1978</v>
      </c>
      <c r="H1667" s="5">
        <f t="shared" si="131"/>
        <v>14</v>
      </c>
      <c r="I1667" s="5"/>
      <c r="J1667" s="5" t="s">
        <v>1978</v>
      </c>
      <c r="K1667" s="5" t="s">
        <v>1978</v>
      </c>
      <c r="L1667" s="5" t="s">
        <v>1979</v>
      </c>
      <c r="M1667" s="5" t="s">
        <v>1978</v>
      </c>
      <c r="N1667" s="5" t="s">
        <v>1980</v>
      </c>
      <c r="O1667" s="6">
        <v>5</v>
      </c>
      <c r="P1667" s="6">
        <v>150</v>
      </c>
      <c r="Q1667" s="6">
        <f t="shared" si="127"/>
        <v>750</v>
      </c>
      <c r="R1667" s="6"/>
      <c r="S1667" s="6">
        <f t="shared" si="128"/>
        <v>0</v>
      </c>
      <c r="T1667" s="5" t="s">
        <v>25</v>
      </c>
      <c r="X1667" s="5" t="s">
        <v>1978</v>
      </c>
      <c r="Y1667" s="5" t="s">
        <v>1979</v>
      </c>
      <c r="Z1667" s="5" t="s">
        <v>1978</v>
      </c>
      <c r="AA1667" s="5" t="s">
        <v>1980</v>
      </c>
      <c r="AB1667" s="6">
        <v>5</v>
      </c>
      <c r="AC1667" s="6">
        <v>150</v>
      </c>
      <c r="AD1667" s="6">
        <f t="shared" si="129"/>
        <v>750</v>
      </c>
      <c r="AE1667" s="6"/>
      <c r="AF1667" s="6">
        <f t="shared" si="130"/>
        <v>0</v>
      </c>
    </row>
    <row r="1668" spans="1:32" x14ac:dyDescent="0.2">
      <c r="A1668" s="1">
        <v>1915</v>
      </c>
      <c r="B1668" s="4" t="s">
        <v>57</v>
      </c>
      <c r="C1668" s="4">
        <v>46010</v>
      </c>
      <c r="D1668" s="5" t="s">
        <v>684</v>
      </c>
      <c r="E1668" s="5"/>
      <c r="F1668" s="5" t="s">
        <v>1981</v>
      </c>
      <c r="G1668" s="5" t="s">
        <v>1981</v>
      </c>
      <c r="H1668" s="5">
        <f t="shared" si="131"/>
        <v>23</v>
      </c>
      <c r="I1668" s="5"/>
      <c r="J1668" s="5" t="s">
        <v>1982</v>
      </c>
      <c r="K1668" s="5" t="s">
        <v>1982</v>
      </c>
      <c r="L1668" s="5" t="s">
        <v>1457</v>
      </c>
      <c r="M1668" s="5" t="s">
        <v>1982</v>
      </c>
      <c r="N1668" s="5" t="s">
        <v>24</v>
      </c>
      <c r="O1668" s="6">
        <v>19</v>
      </c>
      <c r="P1668" s="7">
        <v>1000</v>
      </c>
      <c r="Q1668" s="6">
        <f t="shared" si="127"/>
        <v>19000</v>
      </c>
      <c r="R1668" s="7"/>
      <c r="S1668" s="6">
        <f t="shared" si="128"/>
        <v>0</v>
      </c>
      <c r="T1668" s="5" t="s">
        <v>25</v>
      </c>
      <c r="X1668" s="5" t="s">
        <v>1981</v>
      </c>
      <c r="Y1668" s="5" t="s">
        <v>1457</v>
      </c>
      <c r="Z1668" s="5" t="s">
        <v>1982</v>
      </c>
      <c r="AA1668" s="5" t="s">
        <v>24</v>
      </c>
      <c r="AB1668" s="6">
        <v>19</v>
      </c>
      <c r="AC1668" s="7">
        <v>1000</v>
      </c>
      <c r="AD1668" s="6">
        <f t="shared" si="129"/>
        <v>19000</v>
      </c>
      <c r="AE1668" s="7"/>
      <c r="AF1668" s="6">
        <f t="shared" si="130"/>
        <v>0</v>
      </c>
    </row>
    <row r="1669" spans="1:32" x14ac:dyDescent="0.2">
      <c r="A1669" s="1">
        <v>2367</v>
      </c>
      <c r="B1669" s="4" t="s">
        <v>90</v>
      </c>
      <c r="C1669" s="4">
        <v>46007</v>
      </c>
      <c r="D1669" s="5" t="s">
        <v>440</v>
      </c>
      <c r="E1669" s="5"/>
      <c r="F1669" s="5" t="s">
        <v>1983</v>
      </c>
      <c r="G1669" s="5" t="s">
        <v>1983</v>
      </c>
      <c r="H1669" s="5">
        <f t="shared" si="131"/>
        <v>32</v>
      </c>
      <c r="I1669" s="5"/>
      <c r="J1669" s="5" t="s">
        <v>1984</v>
      </c>
      <c r="K1669" s="5" t="s">
        <v>1984</v>
      </c>
      <c r="L1669" s="5" t="s">
        <v>599</v>
      </c>
      <c r="M1669" s="5" t="s">
        <v>1984</v>
      </c>
      <c r="N1669" s="5" t="s">
        <v>64</v>
      </c>
      <c r="O1669" s="6">
        <v>3</v>
      </c>
      <c r="P1669" s="6">
        <v>5000</v>
      </c>
      <c r="Q1669" s="6">
        <f t="shared" si="127"/>
        <v>15000</v>
      </c>
      <c r="R1669" s="6" t="s">
        <v>25</v>
      </c>
      <c r="S1669" s="6">
        <f t="shared" si="128"/>
        <v>0</v>
      </c>
      <c r="T1669" s="5" t="s">
        <v>34</v>
      </c>
      <c r="X1669" s="5" t="s">
        <v>1983</v>
      </c>
      <c r="Y1669" s="5" t="s">
        <v>599</v>
      </c>
      <c r="Z1669" s="5" t="s">
        <v>1984</v>
      </c>
      <c r="AA1669" s="5" t="s">
        <v>64</v>
      </c>
      <c r="AB1669" s="6">
        <v>3</v>
      </c>
      <c r="AC1669" s="6">
        <v>5000</v>
      </c>
      <c r="AD1669" s="6">
        <f t="shared" si="129"/>
        <v>15000</v>
      </c>
      <c r="AE1669" s="6" t="s">
        <v>25</v>
      </c>
      <c r="AF1669" s="6">
        <f t="shared" si="130"/>
        <v>0</v>
      </c>
    </row>
    <row r="1670" spans="1:32" x14ac:dyDescent="0.2">
      <c r="A1670" s="1">
        <v>2139</v>
      </c>
      <c r="B1670" s="4" t="s">
        <v>79</v>
      </c>
      <c r="C1670" s="4">
        <v>46011</v>
      </c>
      <c r="D1670" s="5" t="s">
        <v>243</v>
      </c>
      <c r="E1670" s="5"/>
      <c r="F1670" s="5" t="s">
        <v>1985</v>
      </c>
      <c r="G1670" s="5" t="s">
        <v>1985</v>
      </c>
      <c r="H1670" s="5">
        <f t="shared" si="131"/>
        <v>26</v>
      </c>
      <c r="I1670" s="5"/>
      <c r="J1670" s="5" t="s">
        <v>1986</v>
      </c>
      <c r="K1670" s="5" t="s">
        <v>1986</v>
      </c>
      <c r="L1670" s="5" t="s">
        <v>599</v>
      </c>
      <c r="M1670" s="5" t="s">
        <v>1986</v>
      </c>
      <c r="N1670" s="5" t="s">
        <v>24</v>
      </c>
      <c r="O1670" s="6">
        <v>1</v>
      </c>
      <c r="P1670" s="7"/>
      <c r="Q1670" s="6">
        <f t="shared" si="127"/>
        <v>0</v>
      </c>
      <c r="R1670" s="7">
        <v>3750</v>
      </c>
      <c r="S1670" s="6">
        <f t="shared" si="128"/>
        <v>3750</v>
      </c>
      <c r="T1670" s="5" t="s">
        <v>25</v>
      </c>
      <c r="X1670" s="5" t="s">
        <v>1985</v>
      </c>
      <c r="Y1670" s="5" t="s">
        <v>599</v>
      </c>
      <c r="Z1670" s="5" t="s">
        <v>1986</v>
      </c>
      <c r="AA1670" s="5" t="s">
        <v>24</v>
      </c>
      <c r="AB1670" s="6">
        <v>1</v>
      </c>
      <c r="AC1670" s="7"/>
      <c r="AD1670" s="6">
        <f t="shared" si="129"/>
        <v>0</v>
      </c>
      <c r="AE1670" s="7">
        <v>3750</v>
      </c>
      <c r="AF1670" s="6">
        <f t="shared" si="130"/>
        <v>3750</v>
      </c>
    </row>
    <row r="1671" spans="1:32" x14ac:dyDescent="0.2">
      <c r="A1671" s="1">
        <v>413</v>
      </c>
      <c r="B1671" s="4" t="s">
        <v>48</v>
      </c>
      <c r="C1671" s="4">
        <v>45998</v>
      </c>
      <c r="D1671" s="5" t="s">
        <v>164</v>
      </c>
      <c r="E1671" s="5"/>
      <c r="F1671" s="5" t="s">
        <v>1987</v>
      </c>
      <c r="G1671" s="5" t="s">
        <v>1987</v>
      </c>
      <c r="H1671" s="5">
        <f t="shared" si="131"/>
        <v>29</v>
      </c>
      <c r="I1671" s="5"/>
      <c r="J1671" s="5" t="s">
        <v>1988</v>
      </c>
      <c r="K1671" s="5" t="s">
        <v>1988</v>
      </c>
      <c r="L1671" s="5" t="s">
        <v>1989</v>
      </c>
      <c r="M1671" s="5" t="s">
        <v>1988</v>
      </c>
      <c r="N1671" s="5" t="s">
        <v>24</v>
      </c>
      <c r="O1671" s="6">
        <v>1</v>
      </c>
      <c r="P1671" s="6">
        <v>9000</v>
      </c>
      <c r="Q1671" s="6">
        <f t="shared" si="127"/>
        <v>9000</v>
      </c>
      <c r="R1671" s="6"/>
      <c r="S1671" s="6">
        <f t="shared" si="128"/>
        <v>0</v>
      </c>
      <c r="T1671" s="5" t="s">
        <v>25</v>
      </c>
      <c r="X1671" s="5" t="s">
        <v>1987</v>
      </c>
      <c r="Y1671" s="5" t="s">
        <v>1989</v>
      </c>
      <c r="Z1671" s="5" t="s">
        <v>1988</v>
      </c>
      <c r="AA1671" s="5" t="s">
        <v>24</v>
      </c>
      <c r="AB1671" s="6">
        <v>1</v>
      </c>
      <c r="AC1671" s="6">
        <v>9000</v>
      </c>
      <c r="AD1671" s="6">
        <f t="shared" si="129"/>
        <v>9000</v>
      </c>
      <c r="AE1671" s="6"/>
      <c r="AF1671" s="6">
        <f t="shared" si="130"/>
        <v>0</v>
      </c>
    </row>
    <row r="1672" spans="1:32" x14ac:dyDescent="0.2">
      <c r="A1672" s="1">
        <v>307</v>
      </c>
      <c r="B1672" s="4" t="s">
        <v>48</v>
      </c>
      <c r="C1672" s="4">
        <v>45998</v>
      </c>
      <c r="D1672" s="5" t="s">
        <v>395</v>
      </c>
      <c r="E1672" s="5"/>
      <c r="F1672" s="5" t="s">
        <v>1990</v>
      </c>
      <c r="G1672" s="5" t="s">
        <v>1990</v>
      </c>
      <c r="H1672" s="5">
        <f t="shared" si="131"/>
        <v>22</v>
      </c>
      <c r="I1672" s="5"/>
      <c r="J1672" s="5" t="s">
        <v>1988</v>
      </c>
      <c r="K1672" s="5" t="s">
        <v>1988</v>
      </c>
      <c r="L1672" s="5" t="s">
        <v>1989</v>
      </c>
      <c r="M1672" s="5" t="s">
        <v>1988</v>
      </c>
      <c r="N1672" s="5" t="s">
        <v>24</v>
      </c>
      <c r="O1672" s="6">
        <v>92</v>
      </c>
      <c r="P1672" s="6">
        <v>200</v>
      </c>
      <c r="Q1672" s="6">
        <f t="shared" si="127"/>
        <v>18400</v>
      </c>
      <c r="R1672" s="6"/>
      <c r="S1672" s="6">
        <f t="shared" si="128"/>
        <v>0</v>
      </c>
      <c r="T1672" s="5" t="s">
        <v>25</v>
      </c>
      <c r="X1672" s="5" t="s">
        <v>1990</v>
      </c>
      <c r="Y1672" s="5" t="s">
        <v>1989</v>
      </c>
      <c r="Z1672" s="5" t="s">
        <v>1988</v>
      </c>
      <c r="AA1672" s="5" t="s">
        <v>24</v>
      </c>
      <c r="AB1672" s="6">
        <v>92</v>
      </c>
      <c r="AC1672" s="6">
        <v>200</v>
      </c>
      <c r="AD1672" s="6">
        <f t="shared" si="129"/>
        <v>18400</v>
      </c>
      <c r="AE1672" s="6"/>
      <c r="AF1672" s="6">
        <f t="shared" si="130"/>
        <v>0</v>
      </c>
    </row>
    <row r="1673" spans="1:32" x14ac:dyDescent="0.2">
      <c r="A1673" s="1">
        <v>308</v>
      </c>
      <c r="B1673" s="4" t="s">
        <v>48</v>
      </c>
      <c r="C1673" s="4">
        <v>45998</v>
      </c>
      <c r="D1673" s="5" t="s">
        <v>395</v>
      </c>
      <c r="E1673" s="5"/>
      <c r="F1673" s="5" t="s">
        <v>1991</v>
      </c>
      <c r="G1673" s="5" t="s">
        <v>1991</v>
      </c>
      <c r="H1673" s="5">
        <f t="shared" si="131"/>
        <v>22</v>
      </c>
      <c r="I1673" s="5"/>
      <c r="J1673" s="5" t="s">
        <v>1988</v>
      </c>
      <c r="K1673" s="5" t="s">
        <v>1988</v>
      </c>
      <c r="L1673" s="5" t="s">
        <v>1989</v>
      </c>
      <c r="M1673" s="5" t="s">
        <v>1988</v>
      </c>
      <c r="N1673" s="5" t="s">
        <v>24</v>
      </c>
      <c r="O1673" s="6">
        <v>28</v>
      </c>
      <c r="P1673" s="6">
        <v>200</v>
      </c>
      <c r="Q1673" s="6">
        <f t="shared" ref="Q1673:Q1736" si="132">+IFERROR(O1673*P1673,0)</f>
        <v>5600</v>
      </c>
      <c r="R1673" s="6"/>
      <c r="S1673" s="6">
        <f t="shared" ref="S1673:S1736" si="133">+IFERROR(O1673*R1673,0)</f>
        <v>0</v>
      </c>
      <c r="T1673" s="5" t="s">
        <v>25</v>
      </c>
      <c r="X1673" s="5" t="s">
        <v>1991</v>
      </c>
      <c r="Y1673" s="5" t="s">
        <v>1989</v>
      </c>
      <c r="Z1673" s="5" t="s">
        <v>1988</v>
      </c>
      <c r="AA1673" s="5" t="s">
        <v>24</v>
      </c>
      <c r="AB1673" s="6">
        <v>28</v>
      </c>
      <c r="AC1673" s="6">
        <v>200</v>
      </c>
      <c r="AD1673" s="6">
        <f t="shared" ref="AD1673:AD1736" si="134">+IFERROR(AB1673*AC1673,0)</f>
        <v>5600</v>
      </c>
      <c r="AE1673" s="6"/>
      <c r="AF1673" s="6">
        <f t="shared" ref="AF1673:AF1736" si="135">+IFERROR(AB1673*AE1673,0)</f>
        <v>0</v>
      </c>
    </row>
    <row r="1674" spans="1:32" x14ac:dyDescent="0.2">
      <c r="A1674" s="1">
        <v>2174</v>
      </c>
      <c r="B1674" s="4" t="s">
        <v>79</v>
      </c>
      <c r="C1674" s="4">
        <v>46011</v>
      </c>
      <c r="D1674" s="5" t="s">
        <v>1992</v>
      </c>
      <c r="E1674" s="5"/>
      <c r="F1674" s="5" t="s">
        <v>1993</v>
      </c>
      <c r="G1674" s="5" t="s">
        <v>1993</v>
      </c>
      <c r="H1674" s="5">
        <f t="shared" ref="H1674:H1737" si="136">+LEN(G1674)</f>
        <v>17</v>
      </c>
      <c r="I1674" s="5"/>
      <c r="J1674" s="5" t="s">
        <v>1994</v>
      </c>
      <c r="K1674" s="5" t="s">
        <v>1994</v>
      </c>
      <c r="L1674" s="5" t="s">
        <v>1995</v>
      </c>
      <c r="M1674" s="5" t="s">
        <v>1994</v>
      </c>
      <c r="N1674" s="5" t="s">
        <v>237</v>
      </c>
      <c r="O1674" s="6">
        <v>11</v>
      </c>
      <c r="P1674" s="7">
        <v>1000</v>
      </c>
      <c r="Q1674" s="6">
        <f t="shared" si="132"/>
        <v>11000</v>
      </c>
      <c r="R1674" s="7">
        <v>750</v>
      </c>
      <c r="S1674" s="6">
        <f t="shared" si="133"/>
        <v>8250</v>
      </c>
      <c r="T1674" s="5" t="s">
        <v>25</v>
      </c>
      <c r="X1674" s="5" t="s">
        <v>1993</v>
      </c>
      <c r="Y1674" s="5" t="s">
        <v>1995</v>
      </c>
      <c r="Z1674" s="5" t="s">
        <v>1994</v>
      </c>
      <c r="AA1674" s="5" t="s">
        <v>237</v>
      </c>
      <c r="AB1674" s="6">
        <v>11</v>
      </c>
      <c r="AC1674" s="7">
        <v>1000</v>
      </c>
      <c r="AD1674" s="6">
        <f t="shared" si="134"/>
        <v>11000</v>
      </c>
      <c r="AE1674" s="7">
        <v>750</v>
      </c>
      <c r="AF1674" s="6">
        <f t="shared" si="135"/>
        <v>8250</v>
      </c>
    </row>
    <row r="1675" spans="1:32" x14ac:dyDescent="0.2">
      <c r="A1675" s="1">
        <v>2175</v>
      </c>
      <c r="B1675" s="4" t="s">
        <v>79</v>
      </c>
      <c r="C1675" s="4">
        <v>46011</v>
      </c>
      <c r="D1675" s="5" t="s">
        <v>1992</v>
      </c>
      <c r="E1675" s="5"/>
      <c r="F1675" s="5" t="s">
        <v>1993</v>
      </c>
      <c r="G1675" s="5" t="s">
        <v>1993</v>
      </c>
      <c r="H1675" s="5">
        <f t="shared" si="136"/>
        <v>17</v>
      </c>
      <c r="I1675" s="5"/>
      <c r="J1675" s="5" t="s">
        <v>1994</v>
      </c>
      <c r="K1675" s="5" t="s">
        <v>1994</v>
      </c>
      <c r="L1675" s="5" t="s">
        <v>1995</v>
      </c>
      <c r="M1675" s="5" t="s">
        <v>1994</v>
      </c>
      <c r="N1675" s="5" t="s">
        <v>1996</v>
      </c>
      <c r="O1675" s="6">
        <v>11</v>
      </c>
      <c r="P1675" s="7">
        <v>500</v>
      </c>
      <c r="Q1675" s="6">
        <f t="shared" si="132"/>
        <v>5500</v>
      </c>
      <c r="R1675" s="7">
        <v>325</v>
      </c>
      <c r="S1675" s="6">
        <f t="shared" si="133"/>
        <v>3575</v>
      </c>
      <c r="T1675" s="5" t="s">
        <v>25</v>
      </c>
      <c r="X1675" s="5" t="s">
        <v>1993</v>
      </c>
      <c r="Y1675" s="5" t="s">
        <v>1995</v>
      </c>
      <c r="Z1675" s="5" t="s">
        <v>1994</v>
      </c>
      <c r="AA1675" s="5" t="s">
        <v>1996</v>
      </c>
      <c r="AB1675" s="6">
        <v>11</v>
      </c>
      <c r="AC1675" s="7">
        <v>500</v>
      </c>
      <c r="AD1675" s="6">
        <f t="shared" si="134"/>
        <v>5500</v>
      </c>
      <c r="AE1675" s="7">
        <v>325</v>
      </c>
      <c r="AF1675" s="6">
        <f t="shared" si="135"/>
        <v>3575</v>
      </c>
    </row>
    <row r="1676" spans="1:32" x14ac:dyDescent="0.2">
      <c r="A1676" s="1">
        <v>2180</v>
      </c>
      <c r="B1676" s="4" t="s">
        <v>79</v>
      </c>
      <c r="C1676" s="4">
        <v>46011</v>
      </c>
      <c r="D1676" s="5" t="s">
        <v>351</v>
      </c>
      <c r="E1676" s="5"/>
      <c r="F1676" s="5" t="s">
        <v>1997</v>
      </c>
      <c r="G1676" s="5" t="s">
        <v>1997</v>
      </c>
      <c r="H1676" s="5">
        <f t="shared" si="136"/>
        <v>17</v>
      </c>
      <c r="I1676" s="5"/>
      <c r="J1676" s="5" t="s">
        <v>1994</v>
      </c>
      <c r="K1676" s="5" t="s">
        <v>1994</v>
      </c>
      <c r="L1676" s="5" t="s">
        <v>1995</v>
      </c>
      <c r="M1676" s="5" t="s">
        <v>1994</v>
      </c>
      <c r="N1676" s="5" t="s">
        <v>1996</v>
      </c>
      <c r="O1676" s="6">
        <v>11</v>
      </c>
      <c r="P1676" s="7">
        <v>500</v>
      </c>
      <c r="Q1676" s="6">
        <f t="shared" si="132"/>
        <v>5500</v>
      </c>
      <c r="R1676" s="7">
        <v>325</v>
      </c>
      <c r="S1676" s="6">
        <f t="shared" si="133"/>
        <v>3575</v>
      </c>
      <c r="T1676" s="5" t="s">
        <v>25</v>
      </c>
      <c r="X1676" s="5" t="s">
        <v>1997</v>
      </c>
      <c r="Y1676" s="5" t="s">
        <v>1995</v>
      </c>
      <c r="Z1676" s="5" t="s">
        <v>1994</v>
      </c>
      <c r="AA1676" s="5" t="s">
        <v>1996</v>
      </c>
      <c r="AB1676" s="6">
        <v>11</v>
      </c>
      <c r="AC1676" s="7">
        <v>500</v>
      </c>
      <c r="AD1676" s="6">
        <f t="shared" si="134"/>
        <v>5500</v>
      </c>
      <c r="AE1676" s="7">
        <v>325</v>
      </c>
      <c r="AF1676" s="6">
        <f t="shared" si="135"/>
        <v>3575</v>
      </c>
    </row>
    <row r="1677" spans="1:32" x14ac:dyDescent="0.2">
      <c r="A1677" s="1">
        <v>2191</v>
      </c>
      <c r="B1677" s="4" t="s">
        <v>79</v>
      </c>
      <c r="C1677" s="4">
        <v>46011</v>
      </c>
      <c r="D1677" s="5" t="s">
        <v>1998</v>
      </c>
      <c r="E1677" s="5"/>
      <c r="F1677" s="5" t="s">
        <v>1997</v>
      </c>
      <c r="G1677" s="5" t="s">
        <v>1997</v>
      </c>
      <c r="H1677" s="5">
        <f t="shared" si="136"/>
        <v>17</v>
      </c>
      <c r="I1677" s="5"/>
      <c r="J1677" s="5" t="s">
        <v>1994</v>
      </c>
      <c r="K1677" s="5" t="s">
        <v>1994</v>
      </c>
      <c r="L1677" s="5" t="s">
        <v>1995</v>
      </c>
      <c r="M1677" s="5" t="s">
        <v>1994</v>
      </c>
      <c r="N1677" s="5" t="s">
        <v>237</v>
      </c>
      <c r="O1677" s="6">
        <v>12</v>
      </c>
      <c r="P1677" s="7">
        <v>1000</v>
      </c>
      <c r="Q1677" s="6">
        <f t="shared" si="132"/>
        <v>12000</v>
      </c>
      <c r="R1677" s="7"/>
      <c r="S1677" s="6">
        <f t="shared" si="133"/>
        <v>0</v>
      </c>
      <c r="T1677" s="5" t="s">
        <v>25</v>
      </c>
      <c r="X1677" s="5" t="s">
        <v>1997</v>
      </c>
      <c r="Y1677" s="5" t="s">
        <v>1995</v>
      </c>
      <c r="Z1677" s="5" t="s">
        <v>1994</v>
      </c>
      <c r="AA1677" s="5" t="s">
        <v>237</v>
      </c>
      <c r="AB1677" s="6">
        <v>12</v>
      </c>
      <c r="AC1677" s="7">
        <v>1000</v>
      </c>
      <c r="AD1677" s="6">
        <f t="shared" si="134"/>
        <v>12000</v>
      </c>
      <c r="AE1677" s="7"/>
      <c r="AF1677" s="6">
        <f t="shared" si="135"/>
        <v>0</v>
      </c>
    </row>
    <row r="1678" spans="1:32" x14ac:dyDescent="0.2">
      <c r="A1678" s="1">
        <v>2192</v>
      </c>
      <c r="B1678" s="4" t="s">
        <v>79</v>
      </c>
      <c r="C1678" s="4">
        <v>46011</v>
      </c>
      <c r="D1678" s="5" t="s">
        <v>1998</v>
      </c>
      <c r="E1678" s="5"/>
      <c r="F1678" s="5" t="s">
        <v>1999</v>
      </c>
      <c r="G1678" s="5" t="s">
        <v>1999</v>
      </c>
      <c r="H1678" s="5">
        <f t="shared" si="136"/>
        <v>17</v>
      </c>
      <c r="I1678" s="5"/>
      <c r="J1678" s="5" t="s">
        <v>1994</v>
      </c>
      <c r="K1678" s="5" t="s">
        <v>1994</v>
      </c>
      <c r="L1678" s="5" t="s">
        <v>1995</v>
      </c>
      <c r="M1678" s="5" t="s">
        <v>1994</v>
      </c>
      <c r="N1678" s="5" t="s">
        <v>237</v>
      </c>
      <c r="O1678" s="6">
        <v>20</v>
      </c>
      <c r="P1678" s="7">
        <v>1000</v>
      </c>
      <c r="Q1678" s="6">
        <f t="shared" si="132"/>
        <v>20000</v>
      </c>
      <c r="R1678" s="7"/>
      <c r="S1678" s="6">
        <f t="shared" si="133"/>
        <v>0</v>
      </c>
      <c r="T1678" s="5" t="s">
        <v>25</v>
      </c>
      <c r="X1678" s="5" t="s">
        <v>1999</v>
      </c>
      <c r="Y1678" s="5" t="s">
        <v>1995</v>
      </c>
      <c r="Z1678" s="5" t="s">
        <v>1994</v>
      </c>
      <c r="AA1678" s="5" t="s">
        <v>237</v>
      </c>
      <c r="AB1678" s="6">
        <v>20</v>
      </c>
      <c r="AC1678" s="7">
        <v>1000</v>
      </c>
      <c r="AD1678" s="6">
        <f t="shared" si="134"/>
        <v>20000</v>
      </c>
      <c r="AE1678" s="7"/>
      <c r="AF1678" s="6">
        <f t="shared" si="135"/>
        <v>0</v>
      </c>
    </row>
    <row r="1679" spans="1:32" x14ac:dyDescent="0.2">
      <c r="A1679" s="1">
        <v>1888</v>
      </c>
      <c r="B1679" s="4" t="s">
        <v>57</v>
      </c>
      <c r="C1679" s="4">
        <v>46010</v>
      </c>
      <c r="D1679" s="5" t="s">
        <v>594</v>
      </c>
      <c r="E1679" s="5"/>
      <c r="F1679" s="5" t="s">
        <v>2000</v>
      </c>
      <c r="G1679" s="5" t="s">
        <v>2000</v>
      </c>
      <c r="H1679" s="5">
        <f t="shared" si="136"/>
        <v>15</v>
      </c>
      <c r="I1679" s="5"/>
      <c r="J1679" s="5" t="s">
        <v>1994</v>
      </c>
      <c r="K1679" s="5" t="s">
        <v>1994</v>
      </c>
      <c r="L1679" s="5" t="s">
        <v>1995</v>
      </c>
      <c r="M1679" s="5" t="s">
        <v>1994</v>
      </c>
      <c r="N1679" s="5" t="s">
        <v>24</v>
      </c>
      <c r="O1679" s="6">
        <v>98</v>
      </c>
      <c r="P1679" s="7">
        <v>100</v>
      </c>
      <c r="Q1679" s="6">
        <f t="shared" si="132"/>
        <v>9800</v>
      </c>
      <c r="R1679" s="7">
        <v>8</v>
      </c>
      <c r="S1679" s="6">
        <f t="shared" si="133"/>
        <v>784</v>
      </c>
      <c r="T1679" s="5" t="s">
        <v>25</v>
      </c>
      <c r="X1679" s="5" t="s">
        <v>2000</v>
      </c>
      <c r="Y1679" s="5" t="s">
        <v>1995</v>
      </c>
      <c r="Z1679" s="5" t="s">
        <v>1994</v>
      </c>
      <c r="AA1679" s="5" t="s">
        <v>24</v>
      </c>
      <c r="AB1679" s="6">
        <v>98</v>
      </c>
      <c r="AC1679" s="7">
        <v>100</v>
      </c>
      <c r="AD1679" s="6">
        <f t="shared" si="134"/>
        <v>9800</v>
      </c>
      <c r="AE1679" s="7">
        <v>8</v>
      </c>
      <c r="AF1679" s="6">
        <f t="shared" si="135"/>
        <v>784</v>
      </c>
    </row>
    <row r="1680" spans="1:32" x14ac:dyDescent="0.2">
      <c r="A1680" s="1">
        <v>1889</v>
      </c>
      <c r="B1680" s="4" t="s">
        <v>57</v>
      </c>
      <c r="C1680" s="4">
        <v>46010</v>
      </c>
      <c r="D1680" s="5" t="s">
        <v>594</v>
      </c>
      <c r="E1680" s="5"/>
      <c r="F1680" s="5" t="s">
        <v>2001</v>
      </c>
      <c r="G1680" s="5" t="s">
        <v>2001</v>
      </c>
      <c r="H1680" s="5">
        <f t="shared" si="136"/>
        <v>15</v>
      </c>
      <c r="I1680" s="5"/>
      <c r="J1680" s="5" t="s">
        <v>1994</v>
      </c>
      <c r="K1680" s="5" t="s">
        <v>1994</v>
      </c>
      <c r="L1680" s="5" t="s">
        <v>1995</v>
      </c>
      <c r="M1680" s="5" t="s">
        <v>1994</v>
      </c>
      <c r="N1680" s="5" t="s">
        <v>24</v>
      </c>
      <c r="O1680" s="6">
        <v>39</v>
      </c>
      <c r="P1680" s="7">
        <v>100</v>
      </c>
      <c r="Q1680" s="6">
        <f t="shared" si="132"/>
        <v>3900</v>
      </c>
      <c r="R1680" s="7">
        <v>12</v>
      </c>
      <c r="S1680" s="6">
        <f t="shared" si="133"/>
        <v>468</v>
      </c>
      <c r="T1680" s="5" t="s">
        <v>25</v>
      </c>
      <c r="X1680" s="5" t="s">
        <v>2001</v>
      </c>
      <c r="Y1680" s="5" t="s">
        <v>1995</v>
      </c>
      <c r="Z1680" s="5" t="s">
        <v>1994</v>
      </c>
      <c r="AA1680" s="5" t="s">
        <v>24</v>
      </c>
      <c r="AB1680" s="6">
        <v>39</v>
      </c>
      <c r="AC1680" s="7">
        <v>100</v>
      </c>
      <c r="AD1680" s="6">
        <f t="shared" si="134"/>
        <v>3900</v>
      </c>
      <c r="AE1680" s="7">
        <v>12</v>
      </c>
      <c r="AF1680" s="6">
        <f t="shared" si="135"/>
        <v>468</v>
      </c>
    </row>
    <row r="1681" spans="1:32" x14ac:dyDescent="0.2">
      <c r="A1681" s="1">
        <v>2638</v>
      </c>
      <c r="B1681" s="4" t="s">
        <v>452</v>
      </c>
      <c r="C1681" s="4">
        <v>46009</v>
      </c>
      <c r="D1681" s="5" t="s">
        <v>110</v>
      </c>
      <c r="E1681" s="5" t="s">
        <v>2002</v>
      </c>
      <c r="F1681" s="5" t="s">
        <v>2003</v>
      </c>
      <c r="G1681" s="5" t="s">
        <v>2003</v>
      </c>
      <c r="H1681" s="5">
        <f t="shared" si="136"/>
        <v>22</v>
      </c>
      <c r="I1681" s="5"/>
      <c r="J1681" s="5" t="s">
        <v>2004</v>
      </c>
      <c r="K1681" s="5" t="s">
        <v>2004</v>
      </c>
      <c r="L1681" s="5" t="s">
        <v>1995</v>
      </c>
      <c r="M1681" s="5" t="s">
        <v>2004</v>
      </c>
      <c r="N1681" s="5" t="s">
        <v>24</v>
      </c>
      <c r="O1681" s="6">
        <v>6</v>
      </c>
      <c r="P1681" s="6">
        <v>7000</v>
      </c>
      <c r="Q1681" s="6">
        <f t="shared" si="132"/>
        <v>42000</v>
      </c>
      <c r="R1681" s="6">
        <v>6250</v>
      </c>
      <c r="S1681" s="6">
        <f t="shared" si="133"/>
        <v>37500</v>
      </c>
      <c r="T1681" s="5" t="s">
        <v>34</v>
      </c>
      <c r="X1681" s="5" t="s">
        <v>2003</v>
      </c>
      <c r="Y1681" s="5" t="s">
        <v>1995</v>
      </c>
      <c r="Z1681" s="5" t="s">
        <v>2004</v>
      </c>
      <c r="AA1681" s="5" t="s">
        <v>24</v>
      </c>
      <c r="AB1681" s="6">
        <v>6</v>
      </c>
      <c r="AC1681" s="6">
        <v>7000</v>
      </c>
      <c r="AD1681" s="6">
        <f t="shared" si="134"/>
        <v>42000</v>
      </c>
      <c r="AE1681" s="6">
        <v>6250</v>
      </c>
      <c r="AF1681" s="6">
        <f t="shared" si="135"/>
        <v>37500</v>
      </c>
    </row>
    <row r="1682" spans="1:32" x14ac:dyDescent="0.2">
      <c r="A1682" s="1">
        <v>993</v>
      </c>
      <c r="B1682" s="4" t="s">
        <v>60</v>
      </c>
      <c r="C1682" s="4">
        <v>46002</v>
      </c>
      <c r="D1682" s="5" t="s">
        <v>60</v>
      </c>
      <c r="E1682" s="5"/>
      <c r="F1682" s="5" t="s">
        <v>2005</v>
      </c>
      <c r="G1682" s="5" t="s">
        <v>2005</v>
      </c>
      <c r="H1682" s="5">
        <f t="shared" si="136"/>
        <v>16</v>
      </c>
      <c r="I1682" s="5"/>
      <c r="J1682" s="5" t="s">
        <v>1994</v>
      </c>
      <c r="K1682" s="5" t="s">
        <v>1994</v>
      </c>
      <c r="L1682" s="5" t="s">
        <v>1995</v>
      </c>
      <c r="M1682" s="5" t="s">
        <v>1994</v>
      </c>
      <c r="N1682" s="5" t="s">
        <v>237</v>
      </c>
      <c r="O1682" s="6">
        <v>17</v>
      </c>
      <c r="P1682" s="6">
        <v>1250</v>
      </c>
      <c r="Q1682" s="6">
        <f t="shared" si="132"/>
        <v>21250</v>
      </c>
      <c r="R1682" s="6"/>
      <c r="S1682" s="6">
        <f t="shared" si="133"/>
        <v>0</v>
      </c>
      <c r="T1682" s="5" t="s">
        <v>25</v>
      </c>
      <c r="X1682" s="5" t="s">
        <v>2005</v>
      </c>
      <c r="Y1682" s="5" t="s">
        <v>1995</v>
      </c>
      <c r="Z1682" s="5" t="s">
        <v>1994</v>
      </c>
      <c r="AA1682" s="5" t="s">
        <v>237</v>
      </c>
      <c r="AB1682" s="6">
        <v>17</v>
      </c>
      <c r="AC1682" s="6">
        <v>1250</v>
      </c>
      <c r="AD1682" s="6">
        <f t="shared" si="134"/>
        <v>21250</v>
      </c>
      <c r="AE1682" s="6"/>
      <c r="AF1682" s="6">
        <f t="shared" si="135"/>
        <v>0</v>
      </c>
    </row>
    <row r="1683" spans="1:32" x14ac:dyDescent="0.2">
      <c r="A1683" s="1">
        <v>995</v>
      </c>
      <c r="B1683" s="4" t="s">
        <v>60</v>
      </c>
      <c r="C1683" s="4">
        <v>46002</v>
      </c>
      <c r="D1683" s="5" t="s">
        <v>60</v>
      </c>
      <c r="E1683" s="5"/>
      <c r="F1683" s="5" t="s">
        <v>2006</v>
      </c>
      <c r="G1683" s="5" t="s">
        <v>2006</v>
      </c>
      <c r="H1683" s="5">
        <f t="shared" si="136"/>
        <v>15</v>
      </c>
      <c r="I1683" s="5"/>
      <c r="J1683" s="5" t="s">
        <v>1994</v>
      </c>
      <c r="K1683" s="5" t="s">
        <v>1994</v>
      </c>
      <c r="L1683" s="5" t="s">
        <v>1995</v>
      </c>
      <c r="M1683" s="5" t="s">
        <v>1994</v>
      </c>
      <c r="N1683" s="5" t="s">
        <v>237</v>
      </c>
      <c r="O1683" s="6">
        <v>25</v>
      </c>
      <c r="P1683" s="6">
        <v>1000</v>
      </c>
      <c r="Q1683" s="6">
        <f t="shared" si="132"/>
        <v>25000</v>
      </c>
      <c r="R1683" s="6"/>
      <c r="S1683" s="6">
        <f t="shared" si="133"/>
        <v>0</v>
      </c>
      <c r="T1683" s="5" t="s">
        <v>25</v>
      </c>
      <c r="X1683" s="5" t="s">
        <v>2006</v>
      </c>
      <c r="Y1683" s="5" t="s">
        <v>1995</v>
      </c>
      <c r="Z1683" s="5" t="s">
        <v>1994</v>
      </c>
      <c r="AA1683" s="5" t="s">
        <v>237</v>
      </c>
      <c r="AB1683" s="6">
        <v>25</v>
      </c>
      <c r="AC1683" s="6">
        <v>1000</v>
      </c>
      <c r="AD1683" s="6">
        <f t="shared" si="134"/>
        <v>25000</v>
      </c>
      <c r="AE1683" s="6"/>
      <c r="AF1683" s="6">
        <f t="shared" si="135"/>
        <v>0</v>
      </c>
    </row>
    <row r="1684" spans="1:32" x14ac:dyDescent="0.2">
      <c r="A1684" s="1">
        <v>992</v>
      </c>
      <c r="B1684" s="4" t="s">
        <v>60</v>
      </c>
      <c r="C1684" s="4">
        <v>46002</v>
      </c>
      <c r="D1684" s="5" t="s">
        <v>60</v>
      </c>
      <c r="E1684" s="5"/>
      <c r="F1684" s="5" t="s">
        <v>2007</v>
      </c>
      <c r="G1684" s="5" t="s">
        <v>2007</v>
      </c>
      <c r="H1684" s="5">
        <f t="shared" si="136"/>
        <v>15</v>
      </c>
      <c r="I1684" s="5"/>
      <c r="J1684" s="5" t="s">
        <v>1994</v>
      </c>
      <c r="K1684" s="5" t="s">
        <v>1994</v>
      </c>
      <c r="L1684" s="5" t="s">
        <v>1995</v>
      </c>
      <c r="M1684" s="5" t="s">
        <v>1994</v>
      </c>
      <c r="N1684" s="5" t="s">
        <v>237</v>
      </c>
      <c r="O1684" s="6">
        <v>25</v>
      </c>
      <c r="P1684" s="6">
        <v>1000</v>
      </c>
      <c r="Q1684" s="6">
        <f t="shared" si="132"/>
        <v>25000</v>
      </c>
      <c r="R1684" s="6"/>
      <c r="S1684" s="6">
        <f t="shared" si="133"/>
        <v>0</v>
      </c>
      <c r="T1684" s="5" t="s">
        <v>25</v>
      </c>
      <c r="X1684" s="5" t="s">
        <v>2007</v>
      </c>
      <c r="Y1684" s="5" t="s">
        <v>1995</v>
      </c>
      <c r="Z1684" s="5" t="s">
        <v>1994</v>
      </c>
      <c r="AA1684" s="5" t="s">
        <v>237</v>
      </c>
      <c r="AB1684" s="6">
        <v>25</v>
      </c>
      <c r="AC1684" s="6">
        <v>1000</v>
      </c>
      <c r="AD1684" s="6">
        <f t="shared" si="134"/>
        <v>25000</v>
      </c>
      <c r="AE1684" s="6"/>
      <c r="AF1684" s="6">
        <f t="shared" si="135"/>
        <v>0</v>
      </c>
    </row>
    <row r="1685" spans="1:32" x14ac:dyDescent="0.2">
      <c r="A1685" s="1">
        <v>1920</v>
      </c>
      <c r="B1685" s="4" t="s">
        <v>57</v>
      </c>
      <c r="C1685" s="4">
        <v>46010</v>
      </c>
      <c r="D1685" s="5" t="s">
        <v>1199</v>
      </c>
      <c r="E1685" s="5"/>
      <c r="F1685" s="5" t="s">
        <v>2008</v>
      </c>
      <c r="G1685" s="5" t="s">
        <v>2008</v>
      </c>
      <c r="H1685" s="5">
        <f t="shared" si="136"/>
        <v>16</v>
      </c>
      <c r="I1685" s="5"/>
      <c r="J1685" s="5" t="s">
        <v>2009</v>
      </c>
      <c r="K1685" s="5" t="s">
        <v>2009</v>
      </c>
      <c r="L1685" s="5" t="s">
        <v>2010</v>
      </c>
      <c r="M1685" s="5" t="s">
        <v>2009</v>
      </c>
      <c r="N1685" s="5" t="s">
        <v>24</v>
      </c>
      <c r="O1685" s="6">
        <v>534</v>
      </c>
      <c r="P1685" s="7">
        <v>250</v>
      </c>
      <c r="Q1685" s="6">
        <f t="shared" si="132"/>
        <v>133500</v>
      </c>
      <c r="R1685" s="7"/>
      <c r="S1685" s="6">
        <f t="shared" si="133"/>
        <v>0</v>
      </c>
      <c r="T1685" s="5" t="s">
        <v>25</v>
      </c>
      <c r="X1685" s="5" t="s">
        <v>2008</v>
      </c>
      <c r="Y1685" s="5" t="s">
        <v>2010</v>
      </c>
      <c r="Z1685" s="5" t="s">
        <v>2009</v>
      </c>
      <c r="AA1685" s="5" t="s">
        <v>24</v>
      </c>
      <c r="AB1685" s="6">
        <v>534</v>
      </c>
      <c r="AC1685" s="7">
        <v>250</v>
      </c>
      <c r="AD1685" s="6">
        <f t="shared" si="134"/>
        <v>133500</v>
      </c>
      <c r="AE1685" s="7"/>
      <c r="AF1685" s="6">
        <f t="shared" si="135"/>
        <v>0</v>
      </c>
    </row>
    <row r="1686" spans="1:32" x14ac:dyDescent="0.2">
      <c r="A1686" s="1">
        <v>69</v>
      </c>
      <c r="B1686" s="4" t="s">
        <v>27</v>
      </c>
      <c r="C1686" s="4">
        <v>45998</v>
      </c>
      <c r="D1686" s="5" t="s">
        <v>35</v>
      </c>
      <c r="E1686" s="5"/>
      <c r="F1686" s="5" t="s">
        <v>2011</v>
      </c>
      <c r="G1686" s="5" t="s">
        <v>2011</v>
      </c>
      <c r="H1686" s="5">
        <f t="shared" si="136"/>
        <v>21</v>
      </c>
      <c r="I1686" s="5"/>
      <c r="J1686" s="5" t="s">
        <v>2012</v>
      </c>
      <c r="K1686" s="5" t="s">
        <v>2013</v>
      </c>
      <c r="L1686" s="5" t="s">
        <v>2010</v>
      </c>
      <c r="M1686" s="5" t="s">
        <v>2013</v>
      </c>
      <c r="N1686" s="5" t="s">
        <v>1170</v>
      </c>
      <c r="O1686" s="6">
        <v>5</v>
      </c>
      <c r="P1686" s="6">
        <v>500</v>
      </c>
      <c r="Q1686" s="6">
        <f t="shared" si="132"/>
        <v>2500</v>
      </c>
      <c r="R1686" s="6"/>
      <c r="S1686" s="6">
        <f t="shared" si="133"/>
        <v>0</v>
      </c>
      <c r="T1686" s="5" t="s">
        <v>25</v>
      </c>
      <c r="X1686" s="5" t="s">
        <v>2011</v>
      </c>
      <c r="Y1686" s="5" t="s">
        <v>2010</v>
      </c>
      <c r="Z1686" s="5" t="s">
        <v>2013</v>
      </c>
      <c r="AA1686" s="5" t="s">
        <v>1170</v>
      </c>
      <c r="AB1686" s="6">
        <v>5</v>
      </c>
      <c r="AC1686" s="6">
        <v>500</v>
      </c>
      <c r="AD1686" s="6">
        <f t="shared" si="134"/>
        <v>2500</v>
      </c>
      <c r="AE1686" s="6"/>
      <c r="AF1686" s="6">
        <f t="shared" si="135"/>
        <v>0</v>
      </c>
    </row>
    <row r="1687" spans="1:32" x14ac:dyDescent="0.2">
      <c r="A1687" s="1">
        <v>68</v>
      </c>
      <c r="B1687" s="4" t="s">
        <v>27</v>
      </c>
      <c r="C1687" s="4">
        <v>45998</v>
      </c>
      <c r="D1687" s="5" t="s">
        <v>35</v>
      </c>
      <c r="E1687" s="5"/>
      <c r="F1687" s="5" t="s">
        <v>2014</v>
      </c>
      <c r="G1687" s="5" t="s">
        <v>2014</v>
      </c>
      <c r="H1687" s="5">
        <f t="shared" si="136"/>
        <v>20</v>
      </c>
      <c r="I1687" s="5"/>
      <c r="J1687" s="5" t="s">
        <v>2012</v>
      </c>
      <c r="K1687" s="5" t="s">
        <v>2012</v>
      </c>
      <c r="L1687" s="5" t="s">
        <v>2010</v>
      </c>
      <c r="M1687" s="5" t="s">
        <v>2012</v>
      </c>
      <c r="N1687" s="5" t="s">
        <v>1170</v>
      </c>
      <c r="O1687" s="6">
        <v>11</v>
      </c>
      <c r="P1687" s="6">
        <v>400</v>
      </c>
      <c r="Q1687" s="6">
        <f t="shared" si="132"/>
        <v>4400</v>
      </c>
      <c r="R1687" s="6"/>
      <c r="S1687" s="6">
        <f t="shared" si="133"/>
        <v>0</v>
      </c>
      <c r="T1687" s="5" t="s">
        <v>25</v>
      </c>
      <c r="X1687" s="5" t="s">
        <v>2014</v>
      </c>
      <c r="Y1687" s="5" t="s">
        <v>2010</v>
      </c>
      <c r="Z1687" s="5" t="s">
        <v>2012</v>
      </c>
      <c r="AA1687" s="5" t="s">
        <v>1170</v>
      </c>
      <c r="AB1687" s="6">
        <v>11</v>
      </c>
      <c r="AC1687" s="6">
        <v>400</v>
      </c>
      <c r="AD1687" s="6">
        <f t="shared" si="134"/>
        <v>4400</v>
      </c>
      <c r="AE1687" s="6"/>
      <c r="AF1687" s="6">
        <f t="shared" si="135"/>
        <v>0</v>
      </c>
    </row>
    <row r="1688" spans="1:32" x14ac:dyDescent="0.2">
      <c r="A1688" s="1">
        <v>1801</v>
      </c>
      <c r="B1688" s="4" t="s">
        <v>175</v>
      </c>
      <c r="C1688" s="4">
        <v>46000</v>
      </c>
      <c r="D1688" s="5" t="s">
        <v>627</v>
      </c>
      <c r="E1688" s="5"/>
      <c r="F1688" s="5" t="s">
        <v>2015</v>
      </c>
      <c r="G1688" s="5" t="s">
        <v>2015</v>
      </c>
      <c r="H1688" s="5">
        <f t="shared" si="136"/>
        <v>21</v>
      </c>
      <c r="I1688" s="5"/>
      <c r="J1688" s="5" t="s">
        <v>2016</v>
      </c>
      <c r="K1688" s="5" t="s">
        <v>2016</v>
      </c>
      <c r="L1688" s="5" t="s">
        <v>263</v>
      </c>
      <c r="M1688" s="5" t="s">
        <v>2016</v>
      </c>
      <c r="N1688" s="5" t="s">
        <v>24</v>
      </c>
      <c r="O1688" s="6">
        <v>23</v>
      </c>
      <c r="P1688" s="6">
        <v>500</v>
      </c>
      <c r="Q1688" s="6">
        <f t="shared" si="132"/>
        <v>11500</v>
      </c>
      <c r="R1688" s="6"/>
      <c r="S1688" s="6">
        <f t="shared" si="133"/>
        <v>0</v>
      </c>
      <c r="T1688" s="5" t="s">
        <v>25</v>
      </c>
      <c r="X1688" s="5" t="s">
        <v>2015</v>
      </c>
      <c r="Y1688" s="5" t="s">
        <v>263</v>
      </c>
      <c r="Z1688" s="5" t="s">
        <v>2016</v>
      </c>
      <c r="AA1688" s="5" t="s">
        <v>24</v>
      </c>
      <c r="AB1688" s="6">
        <v>23</v>
      </c>
      <c r="AC1688" s="6">
        <v>500</v>
      </c>
      <c r="AD1688" s="6">
        <f t="shared" si="134"/>
        <v>11500</v>
      </c>
      <c r="AE1688" s="6"/>
      <c r="AF1688" s="6">
        <f t="shared" si="135"/>
        <v>0</v>
      </c>
    </row>
    <row r="1689" spans="1:32" x14ac:dyDescent="0.2">
      <c r="A1689" s="1">
        <v>366</v>
      </c>
      <c r="B1689" s="4" t="s">
        <v>48</v>
      </c>
      <c r="C1689" s="4">
        <v>45998</v>
      </c>
      <c r="D1689" s="5" t="s">
        <v>183</v>
      </c>
      <c r="E1689" s="5"/>
      <c r="F1689" s="5" t="s">
        <v>2017</v>
      </c>
      <c r="G1689" s="5" t="s">
        <v>2017</v>
      </c>
      <c r="H1689" s="5">
        <f t="shared" si="136"/>
        <v>34</v>
      </c>
      <c r="I1689" s="5"/>
      <c r="J1689" s="5" t="s">
        <v>2018</v>
      </c>
      <c r="K1689" s="5" t="s">
        <v>2018</v>
      </c>
      <c r="L1689" s="5" t="s">
        <v>263</v>
      </c>
      <c r="M1689" s="5" t="s">
        <v>2018</v>
      </c>
      <c r="N1689" s="5" t="s">
        <v>24</v>
      </c>
      <c r="O1689" s="6">
        <v>2</v>
      </c>
      <c r="P1689" s="6">
        <v>5500</v>
      </c>
      <c r="Q1689" s="6">
        <f t="shared" si="132"/>
        <v>11000</v>
      </c>
      <c r="R1689" s="6"/>
      <c r="S1689" s="6">
        <f t="shared" si="133"/>
        <v>0</v>
      </c>
      <c r="T1689" s="5" t="s">
        <v>25</v>
      </c>
      <c r="X1689" s="5" t="s">
        <v>2017</v>
      </c>
      <c r="Y1689" s="5" t="s">
        <v>263</v>
      </c>
      <c r="Z1689" s="5" t="s">
        <v>2018</v>
      </c>
      <c r="AA1689" s="5" t="s">
        <v>24</v>
      </c>
      <c r="AB1689" s="6">
        <v>2</v>
      </c>
      <c r="AC1689" s="6">
        <v>5500</v>
      </c>
      <c r="AD1689" s="6">
        <f t="shared" si="134"/>
        <v>11000</v>
      </c>
      <c r="AE1689" s="6"/>
      <c r="AF1689" s="6">
        <f t="shared" si="135"/>
        <v>0</v>
      </c>
    </row>
    <row r="1690" spans="1:32" x14ac:dyDescent="0.2">
      <c r="A1690" s="1">
        <v>363</v>
      </c>
      <c r="B1690" s="4" t="s">
        <v>48</v>
      </c>
      <c r="C1690" s="4">
        <v>45998</v>
      </c>
      <c r="D1690" s="5" t="s">
        <v>183</v>
      </c>
      <c r="E1690" s="5"/>
      <c r="F1690" s="5" t="s">
        <v>2019</v>
      </c>
      <c r="G1690" s="5" t="s">
        <v>2019</v>
      </c>
      <c r="H1690" s="5">
        <f t="shared" si="136"/>
        <v>33</v>
      </c>
      <c r="I1690" s="5"/>
      <c r="J1690" s="5" t="s">
        <v>2018</v>
      </c>
      <c r="K1690" s="5" t="s">
        <v>2018</v>
      </c>
      <c r="L1690" s="5" t="s">
        <v>263</v>
      </c>
      <c r="M1690" s="5" t="s">
        <v>2018</v>
      </c>
      <c r="N1690" s="5" t="s">
        <v>24</v>
      </c>
      <c r="O1690" s="6">
        <v>2</v>
      </c>
      <c r="P1690" s="6">
        <v>5500</v>
      </c>
      <c r="Q1690" s="6">
        <f t="shared" si="132"/>
        <v>11000</v>
      </c>
      <c r="R1690" s="6"/>
      <c r="S1690" s="6">
        <f t="shared" si="133"/>
        <v>0</v>
      </c>
      <c r="T1690" s="5" t="s">
        <v>25</v>
      </c>
      <c r="X1690" s="5" t="s">
        <v>2019</v>
      </c>
      <c r="Y1690" s="5" t="s">
        <v>263</v>
      </c>
      <c r="Z1690" s="5" t="s">
        <v>2018</v>
      </c>
      <c r="AA1690" s="5" t="s">
        <v>24</v>
      </c>
      <c r="AB1690" s="6">
        <v>2</v>
      </c>
      <c r="AC1690" s="6">
        <v>5500</v>
      </c>
      <c r="AD1690" s="6">
        <f t="shared" si="134"/>
        <v>11000</v>
      </c>
      <c r="AE1690" s="6"/>
      <c r="AF1690" s="6">
        <f t="shared" si="135"/>
        <v>0</v>
      </c>
    </row>
    <row r="1691" spans="1:32" x14ac:dyDescent="0.2">
      <c r="A1691" s="1">
        <v>362</v>
      </c>
      <c r="B1691" s="4" t="s">
        <v>48</v>
      </c>
      <c r="C1691" s="4">
        <v>45998</v>
      </c>
      <c r="D1691" s="5" t="s">
        <v>183</v>
      </c>
      <c r="E1691" s="5"/>
      <c r="F1691" s="5" t="s">
        <v>2020</v>
      </c>
      <c r="G1691" s="5" t="s">
        <v>2020</v>
      </c>
      <c r="H1691" s="5">
        <f t="shared" si="136"/>
        <v>34</v>
      </c>
      <c r="I1691" s="5"/>
      <c r="J1691" s="5" t="s">
        <v>2018</v>
      </c>
      <c r="K1691" s="5" t="s">
        <v>2018</v>
      </c>
      <c r="L1691" s="5" t="s">
        <v>263</v>
      </c>
      <c r="M1691" s="5" t="s">
        <v>2018</v>
      </c>
      <c r="N1691" s="5" t="s">
        <v>24</v>
      </c>
      <c r="O1691" s="6">
        <v>1</v>
      </c>
      <c r="P1691" s="6">
        <v>5500</v>
      </c>
      <c r="Q1691" s="6">
        <f t="shared" si="132"/>
        <v>5500</v>
      </c>
      <c r="R1691" s="6"/>
      <c r="S1691" s="6">
        <f t="shared" si="133"/>
        <v>0</v>
      </c>
      <c r="T1691" s="5" t="s">
        <v>25</v>
      </c>
      <c r="X1691" s="5" t="s">
        <v>2020</v>
      </c>
      <c r="Y1691" s="5" t="s">
        <v>263</v>
      </c>
      <c r="Z1691" s="5" t="s">
        <v>2018</v>
      </c>
      <c r="AA1691" s="5" t="s">
        <v>24</v>
      </c>
      <c r="AB1691" s="6">
        <v>1</v>
      </c>
      <c r="AC1691" s="6">
        <v>5500</v>
      </c>
      <c r="AD1691" s="6">
        <f t="shared" si="134"/>
        <v>5500</v>
      </c>
      <c r="AE1691" s="6"/>
      <c r="AF1691" s="6">
        <f t="shared" si="135"/>
        <v>0</v>
      </c>
    </row>
    <row r="1692" spans="1:32" x14ac:dyDescent="0.2">
      <c r="A1692" s="1">
        <v>376</v>
      </c>
      <c r="B1692" s="4" t="s">
        <v>48</v>
      </c>
      <c r="C1692" s="4">
        <v>45998</v>
      </c>
      <c r="D1692" s="5" t="s">
        <v>67</v>
      </c>
      <c r="E1692" s="5"/>
      <c r="F1692" s="5" t="s">
        <v>2020</v>
      </c>
      <c r="G1692" s="5" t="s">
        <v>2020</v>
      </c>
      <c r="H1692" s="5">
        <f t="shared" si="136"/>
        <v>34</v>
      </c>
      <c r="I1692" s="5"/>
      <c r="J1692" s="5" t="s">
        <v>2018</v>
      </c>
      <c r="K1692" s="5" t="s">
        <v>2018</v>
      </c>
      <c r="L1692" s="5" t="s">
        <v>263</v>
      </c>
      <c r="M1692" s="5" t="s">
        <v>2018</v>
      </c>
      <c r="N1692" s="5" t="s">
        <v>24</v>
      </c>
      <c r="O1692" s="6">
        <v>1</v>
      </c>
      <c r="P1692" s="6">
        <v>5500</v>
      </c>
      <c r="Q1692" s="6">
        <f t="shared" si="132"/>
        <v>5500</v>
      </c>
      <c r="R1692" s="6"/>
      <c r="S1692" s="6">
        <f t="shared" si="133"/>
        <v>0</v>
      </c>
      <c r="T1692" s="5" t="s">
        <v>25</v>
      </c>
      <c r="X1692" s="5" t="s">
        <v>2020</v>
      </c>
      <c r="Y1692" s="5" t="s">
        <v>263</v>
      </c>
      <c r="Z1692" s="5" t="s">
        <v>2018</v>
      </c>
      <c r="AA1692" s="5" t="s">
        <v>24</v>
      </c>
      <c r="AB1692" s="6">
        <v>1</v>
      </c>
      <c r="AC1692" s="6">
        <v>5500</v>
      </c>
      <c r="AD1692" s="6">
        <f t="shared" si="134"/>
        <v>5500</v>
      </c>
      <c r="AE1692" s="6"/>
      <c r="AF1692" s="6">
        <f t="shared" si="135"/>
        <v>0</v>
      </c>
    </row>
    <row r="1693" spans="1:32" x14ac:dyDescent="0.2">
      <c r="A1693" s="1">
        <v>365</v>
      </c>
      <c r="B1693" s="4" t="s">
        <v>48</v>
      </c>
      <c r="C1693" s="4">
        <v>45998</v>
      </c>
      <c r="D1693" s="5" t="s">
        <v>183</v>
      </c>
      <c r="E1693" s="5"/>
      <c r="F1693" s="5" t="s">
        <v>2021</v>
      </c>
      <c r="G1693" s="5" t="s">
        <v>2021</v>
      </c>
      <c r="H1693" s="5">
        <f t="shared" si="136"/>
        <v>36</v>
      </c>
      <c r="I1693" s="5"/>
      <c r="J1693" s="5" t="s">
        <v>2018</v>
      </c>
      <c r="K1693" s="5" t="s">
        <v>2018</v>
      </c>
      <c r="L1693" s="5" t="s">
        <v>263</v>
      </c>
      <c r="M1693" s="5" t="s">
        <v>2018</v>
      </c>
      <c r="N1693" s="5" t="s">
        <v>24</v>
      </c>
      <c r="O1693" s="6">
        <v>2</v>
      </c>
      <c r="P1693" s="6">
        <v>5500</v>
      </c>
      <c r="Q1693" s="6">
        <f t="shared" si="132"/>
        <v>11000</v>
      </c>
      <c r="R1693" s="6"/>
      <c r="S1693" s="6">
        <f t="shared" si="133"/>
        <v>0</v>
      </c>
      <c r="T1693" s="5" t="s">
        <v>25</v>
      </c>
      <c r="X1693" s="5" t="s">
        <v>2021</v>
      </c>
      <c r="Y1693" s="5" t="s">
        <v>263</v>
      </c>
      <c r="Z1693" s="5" t="s">
        <v>2018</v>
      </c>
      <c r="AA1693" s="5" t="s">
        <v>24</v>
      </c>
      <c r="AB1693" s="6">
        <v>2</v>
      </c>
      <c r="AC1693" s="6">
        <v>5500</v>
      </c>
      <c r="AD1693" s="6">
        <f t="shared" si="134"/>
        <v>11000</v>
      </c>
      <c r="AE1693" s="6"/>
      <c r="AF1693" s="6">
        <f t="shared" si="135"/>
        <v>0</v>
      </c>
    </row>
    <row r="1694" spans="1:32" x14ac:dyDescent="0.2">
      <c r="A1694" s="1">
        <v>374</v>
      </c>
      <c r="B1694" s="4" t="s">
        <v>48</v>
      </c>
      <c r="C1694" s="4">
        <v>45998</v>
      </c>
      <c r="D1694" s="5" t="s">
        <v>67</v>
      </c>
      <c r="E1694" s="5"/>
      <c r="F1694" s="5" t="s">
        <v>2021</v>
      </c>
      <c r="G1694" s="5" t="s">
        <v>2021</v>
      </c>
      <c r="H1694" s="5">
        <f t="shared" si="136"/>
        <v>36</v>
      </c>
      <c r="I1694" s="5"/>
      <c r="J1694" s="5" t="s">
        <v>2018</v>
      </c>
      <c r="K1694" s="5" t="s">
        <v>2018</v>
      </c>
      <c r="L1694" s="5" t="s">
        <v>263</v>
      </c>
      <c r="M1694" s="5" t="s">
        <v>2018</v>
      </c>
      <c r="N1694" s="5" t="s">
        <v>24</v>
      </c>
      <c r="O1694" s="6">
        <v>2</v>
      </c>
      <c r="P1694" s="6">
        <v>5500</v>
      </c>
      <c r="Q1694" s="6">
        <f t="shared" si="132"/>
        <v>11000</v>
      </c>
      <c r="R1694" s="6"/>
      <c r="S1694" s="6">
        <f t="shared" si="133"/>
        <v>0</v>
      </c>
      <c r="T1694" s="5" t="s">
        <v>25</v>
      </c>
      <c r="X1694" s="5" t="s">
        <v>2021</v>
      </c>
      <c r="Y1694" s="5" t="s">
        <v>263</v>
      </c>
      <c r="Z1694" s="5" t="s">
        <v>2018</v>
      </c>
      <c r="AA1694" s="5" t="s">
        <v>24</v>
      </c>
      <c r="AB1694" s="6">
        <v>2</v>
      </c>
      <c r="AC1694" s="6">
        <v>5500</v>
      </c>
      <c r="AD1694" s="6">
        <f t="shared" si="134"/>
        <v>11000</v>
      </c>
      <c r="AE1694" s="6"/>
      <c r="AF1694" s="6">
        <f t="shared" si="135"/>
        <v>0</v>
      </c>
    </row>
    <row r="1695" spans="1:32" x14ac:dyDescent="0.2">
      <c r="A1695" s="1">
        <v>364</v>
      </c>
      <c r="B1695" s="4" t="s">
        <v>48</v>
      </c>
      <c r="C1695" s="4">
        <v>45998</v>
      </c>
      <c r="D1695" s="5" t="s">
        <v>183</v>
      </c>
      <c r="E1695" s="5"/>
      <c r="F1695" s="5" t="s">
        <v>2022</v>
      </c>
      <c r="G1695" s="5" t="s">
        <v>2022</v>
      </c>
      <c r="H1695" s="5">
        <f t="shared" si="136"/>
        <v>33</v>
      </c>
      <c r="I1695" s="5"/>
      <c r="J1695" s="5" t="s">
        <v>2018</v>
      </c>
      <c r="K1695" s="5" t="s">
        <v>2018</v>
      </c>
      <c r="L1695" s="5" t="s">
        <v>263</v>
      </c>
      <c r="M1695" s="5" t="s">
        <v>2018</v>
      </c>
      <c r="N1695" s="5" t="s">
        <v>24</v>
      </c>
      <c r="O1695" s="6">
        <v>2</v>
      </c>
      <c r="P1695" s="6">
        <v>5500</v>
      </c>
      <c r="Q1695" s="6">
        <f t="shared" si="132"/>
        <v>11000</v>
      </c>
      <c r="R1695" s="6"/>
      <c r="S1695" s="6">
        <f t="shared" si="133"/>
        <v>0</v>
      </c>
      <c r="T1695" s="5" t="s">
        <v>25</v>
      </c>
      <c r="X1695" s="5" t="s">
        <v>2022</v>
      </c>
      <c r="Y1695" s="5" t="s">
        <v>263</v>
      </c>
      <c r="Z1695" s="5" t="s">
        <v>2018</v>
      </c>
      <c r="AA1695" s="5" t="s">
        <v>24</v>
      </c>
      <c r="AB1695" s="6">
        <v>2</v>
      </c>
      <c r="AC1695" s="6">
        <v>5500</v>
      </c>
      <c r="AD1695" s="6">
        <f t="shared" si="134"/>
        <v>11000</v>
      </c>
      <c r="AE1695" s="6"/>
      <c r="AF1695" s="6">
        <f t="shared" si="135"/>
        <v>0</v>
      </c>
    </row>
    <row r="1696" spans="1:32" x14ac:dyDescent="0.2">
      <c r="A1696" s="1">
        <v>375</v>
      </c>
      <c r="B1696" s="4" t="s">
        <v>48</v>
      </c>
      <c r="C1696" s="4">
        <v>45998</v>
      </c>
      <c r="D1696" s="5" t="s">
        <v>67</v>
      </c>
      <c r="E1696" s="5"/>
      <c r="F1696" s="5" t="s">
        <v>2023</v>
      </c>
      <c r="G1696" s="5" t="s">
        <v>2023</v>
      </c>
      <c r="H1696" s="5">
        <f t="shared" si="136"/>
        <v>34</v>
      </c>
      <c r="I1696" s="5"/>
      <c r="J1696" s="5" t="s">
        <v>2018</v>
      </c>
      <c r="K1696" s="5" t="s">
        <v>2018</v>
      </c>
      <c r="L1696" s="5" t="s">
        <v>263</v>
      </c>
      <c r="M1696" s="5" t="s">
        <v>2018</v>
      </c>
      <c r="N1696" s="5" t="s">
        <v>24</v>
      </c>
      <c r="O1696" s="6">
        <v>7</v>
      </c>
      <c r="P1696" s="6">
        <v>5500</v>
      </c>
      <c r="Q1696" s="6">
        <f t="shared" si="132"/>
        <v>38500</v>
      </c>
      <c r="R1696" s="6"/>
      <c r="S1696" s="6">
        <f t="shared" si="133"/>
        <v>0</v>
      </c>
      <c r="T1696" s="5" t="s">
        <v>25</v>
      </c>
      <c r="X1696" s="5" t="s">
        <v>2023</v>
      </c>
      <c r="Y1696" s="5" t="s">
        <v>263</v>
      </c>
      <c r="Z1696" s="5" t="s">
        <v>2018</v>
      </c>
      <c r="AA1696" s="5" t="s">
        <v>24</v>
      </c>
      <c r="AB1696" s="6">
        <v>7</v>
      </c>
      <c r="AC1696" s="6">
        <v>5500</v>
      </c>
      <c r="AD1696" s="6">
        <f t="shared" si="134"/>
        <v>38500</v>
      </c>
      <c r="AE1696" s="6"/>
      <c r="AF1696" s="6">
        <f t="shared" si="135"/>
        <v>0</v>
      </c>
    </row>
    <row r="1697" spans="1:32" x14ac:dyDescent="0.2">
      <c r="A1697" s="1">
        <v>1466</v>
      </c>
      <c r="B1697" s="5" t="s">
        <v>116</v>
      </c>
      <c r="C1697" s="4">
        <v>46004</v>
      </c>
      <c r="D1697" s="5" t="s">
        <v>116</v>
      </c>
      <c r="E1697" s="5"/>
      <c r="F1697" s="5" t="s">
        <v>2024</v>
      </c>
      <c r="G1697" s="5" t="s">
        <v>2024</v>
      </c>
      <c r="H1697" s="5">
        <f t="shared" si="136"/>
        <v>10</v>
      </c>
      <c r="I1697" s="5"/>
      <c r="J1697" s="5" t="s">
        <v>2024</v>
      </c>
      <c r="K1697" s="5" t="s">
        <v>2024</v>
      </c>
      <c r="L1697" s="5" t="s">
        <v>1355</v>
      </c>
      <c r="M1697" s="5" t="s">
        <v>2024</v>
      </c>
      <c r="N1697" s="5" t="s">
        <v>24</v>
      </c>
      <c r="O1697" s="6">
        <v>12</v>
      </c>
      <c r="P1697" s="6">
        <v>1500</v>
      </c>
      <c r="Q1697" s="6">
        <f t="shared" si="132"/>
        <v>18000</v>
      </c>
      <c r="R1697" s="6"/>
      <c r="S1697" s="6">
        <f t="shared" si="133"/>
        <v>0</v>
      </c>
      <c r="T1697" s="5" t="s">
        <v>25</v>
      </c>
      <c r="X1697" s="5" t="s">
        <v>2024</v>
      </c>
      <c r="Y1697" s="5" t="s">
        <v>1355</v>
      </c>
      <c r="Z1697" s="5" t="s">
        <v>2024</v>
      </c>
      <c r="AA1697" s="5" t="s">
        <v>24</v>
      </c>
      <c r="AB1697" s="6">
        <v>12</v>
      </c>
      <c r="AC1697" s="6">
        <v>1500</v>
      </c>
      <c r="AD1697" s="6">
        <f t="shared" si="134"/>
        <v>18000</v>
      </c>
      <c r="AE1697" s="6"/>
      <c r="AF1697" s="6">
        <f t="shared" si="135"/>
        <v>0</v>
      </c>
    </row>
    <row r="1698" spans="1:32" x14ac:dyDescent="0.2">
      <c r="A1698" s="1">
        <v>1809</v>
      </c>
      <c r="B1698" s="5" t="s">
        <v>247</v>
      </c>
      <c r="C1698" s="4">
        <v>46010</v>
      </c>
      <c r="D1698" s="5" t="s">
        <v>27</v>
      </c>
      <c r="E1698" s="5"/>
      <c r="F1698" s="5" t="s">
        <v>2025</v>
      </c>
      <c r="G1698" s="5" t="s">
        <v>2025</v>
      </c>
      <c r="H1698" s="5">
        <f t="shared" si="136"/>
        <v>10</v>
      </c>
      <c r="I1698" s="5"/>
      <c r="J1698" s="5" t="s">
        <v>2025</v>
      </c>
      <c r="K1698" s="5" t="s">
        <v>2025</v>
      </c>
      <c r="L1698" s="5" t="s">
        <v>1355</v>
      </c>
      <c r="M1698" s="5" t="s">
        <v>2025</v>
      </c>
      <c r="N1698" s="5" t="s">
        <v>24</v>
      </c>
      <c r="O1698" s="6">
        <v>2</v>
      </c>
      <c r="P1698" s="7">
        <v>2000</v>
      </c>
      <c r="Q1698" s="6">
        <f t="shared" si="132"/>
        <v>4000</v>
      </c>
      <c r="R1698" s="7">
        <v>1080</v>
      </c>
      <c r="S1698" s="6">
        <f t="shared" si="133"/>
        <v>2160</v>
      </c>
      <c r="T1698" s="5" t="s">
        <v>25</v>
      </c>
      <c r="X1698" s="5" t="s">
        <v>2025</v>
      </c>
      <c r="Y1698" s="5" t="s">
        <v>1355</v>
      </c>
      <c r="Z1698" s="5" t="s">
        <v>2025</v>
      </c>
      <c r="AA1698" s="5" t="s">
        <v>24</v>
      </c>
      <c r="AB1698" s="6">
        <v>2</v>
      </c>
      <c r="AC1698" s="7">
        <v>2000</v>
      </c>
      <c r="AD1698" s="6">
        <f t="shared" si="134"/>
        <v>4000</v>
      </c>
      <c r="AE1698" s="7">
        <v>1080</v>
      </c>
      <c r="AF1698" s="6">
        <f t="shared" si="135"/>
        <v>2160</v>
      </c>
    </row>
    <row r="1699" spans="1:32" x14ac:dyDescent="0.2">
      <c r="A1699" s="1">
        <v>2189</v>
      </c>
      <c r="B1699" s="4" t="s">
        <v>79</v>
      </c>
      <c r="C1699" s="4">
        <v>46011</v>
      </c>
      <c r="D1699" s="5" t="s">
        <v>1356</v>
      </c>
      <c r="E1699" s="5"/>
      <c r="F1699" s="5" t="s">
        <v>2025</v>
      </c>
      <c r="G1699" s="5" t="s">
        <v>2025</v>
      </c>
      <c r="H1699" s="5">
        <f t="shared" si="136"/>
        <v>10</v>
      </c>
      <c r="I1699" s="5"/>
      <c r="J1699" s="5" t="s">
        <v>2025</v>
      </c>
      <c r="K1699" s="5" t="s">
        <v>2025</v>
      </c>
      <c r="L1699" s="5" t="s">
        <v>1355</v>
      </c>
      <c r="M1699" s="5" t="s">
        <v>2025</v>
      </c>
      <c r="N1699" s="5" t="s">
        <v>24</v>
      </c>
      <c r="O1699" s="6">
        <v>2</v>
      </c>
      <c r="P1699" s="7">
        <v>2000</v>
      </c>
      <c r="Q1699" s="6">
        <f t="shared" si="132"/>
        <v>4000</v>
      </c>
      <c r="R1699" s="7">
        <v>1080</v>
      </c>
      <c r="S1699" s="6">
        <f t="shared" si="133"/>
        <v>2160</v>
      </c>
      <c r="T1699" s="5" t="s">
        <v>25</v>
      </c>
      <c r="X1699" s="5" t="s">
        <v>2025</v>
      </c>
      <c r="Y1699" s="5" t="s">
        <v>1355</v>
      </c>
      <c r="Z1699" s="5" t="s">
        <v>2025</v>
      </c>
      <c r="AA1699" s="5" t="s">
        <v>24</v>
      </c>
      <c r="AB1699" s="6">
        <v>2</v>
      </c>
      <c r="AC1699" s="7">
        <v>2000</v>
      </c>
      <c r="AD1699" s="6">
        <f t="shared" si="134"/>
        <v>4000</v>
      </c>
      <c r="AE1699" s="7">
        <v>1080</v>
      </c>
      <c r="AF1699" s="6">
        <f t="shared" si="135"/>
        <v>2160</v>
      </c>
    </row>
    <row r="1700" spans="1:32" x14ac:dyDescent="0.2">
      <c r="A1700" s="1">
        <v>927</v>
      </c>
      <c r="B1700" s="5" t="s">
        <v>27</v>
      </c>
      <c r="C1700" s="4">
        <v>46002</v>
      </c>
      <c r="D1700" s="5" t="s">
        <v>27</v>
      </c>
      <c r="E1700" s="5"/>
      <c r="F1700" s="5" t="s">
        <v>2026</v>
      </c>
      <c r="G1700" s="5" t="s">
        <v>2026</v>
      </c>
      <c r="H1700" s="5">
        <f t="shared" si="136"/>
        <v>13</v>
      </c>
      <c r="I1700" s="5"/>
      <c r="J1700" s="5" t="s">
        <v>1354</v>
      </c>
      <c r="K1700" s="5" t="s">
        <v>1354</v>
      </c>
      <c r="L1700" s="5" t="s">
        <v>1355</v>
      </c>
      <c r="M1700" s="5" t="s">
        <v>1354</v>
      </c>
      <c r="N1700" s="5" t="s">
        <v>24</v>
      </c>
      <c r="O1700" s="6">
        <v>19</v>
      </c>
      <c r="P1700" s="6">
        <v>2000</v>
      </c>
      <c r="Q1700" s="6">
        <f t="shared" si="132"/>
        <v>38000</v>
      </c>
      <c r="R1700" s="6"/>
      <c r="S1700" s="6">
        <f t="shared" si="133"/>
        <v>0</v>
      </c>
      <c r="T1700" s="5" t="s">
        <v>25</v>
      </c>
      <c r="X1700" s="5" t="s">
        <v>2026</v>
      </c>
      <c r="Y1700" s="5" t="s">
        <v>1355</v>
      </c>
      <c r="Z1700" s="5" t="s">
        <v>1354</v>
      </c>
      <c r="AA1700" s="5" t="s">
        <v>24</v>
      </c>
      <c r="AB1700" s="6">
        <v>19</v>
      </c>
      <c r="AC1700" s="6">
        <v>2000</v>
      </c>
      <c r="AD1700" s="6">
        <f t="shared" si="134"/>
        <v>38000</v>
      </c>
      <c r="AE1700" s="6"/>
      <c r="AF1700" s="6">
        <f t="shared" si="135"/>
        <v>0</v>
      </c>
    </row>
    <row r="1701" spans="1:32" x14ac:dyDescent="0.2">
      <c r="A1701" s="1">
        <v>2232</v>
      </c>
      <c r="B1701" s="4" t="s">
        <v>90</v>
      </c>
      <c r="C1701" s="4">
        <v>46006</v>
      </c>
      <c r="D1701" s="5" t="s">
        <v>250</v>
      </c>
      <c r="E1701" s="5" t="s">
        <v>2027</v>
      </c>
      <c r="F1701" s="5" t="s">
        <v>2028</v>
      </c>
      <c r="G1701" s="5" t="s">
        <v>2028</v>
      </c>
      <c r="H1701" s="5">
        <f t="shared" si="136"/>
        <v>25</v>
      </c>
      <c r="I1701" s="5"/>
      <c r="J1701" s="5" t="s">
        <v>2029</v>
      </c>
      <c r="K1701" s="5" t="s">
        <v>2029</v>
      </c>
      <c r="L1701" s="5" t="s">
        <v>2030</v>
      </c>
      <c r="M1701" s="5" t="s">
        <v>2029</v>
      </c>
      <c r="N1701" s="5" t="s">
        <v>24</v>
      </c>
      <c r="O1701" s="6">
        <v>1</v>
      </c>
      <c r="P1701" s="6">
        <v>35000</v>
      </c>
      <c r="Q1701" s="6">
        <f t="shared" si="132"/>
        <v>35000</v>
      </c>
      <c r="R1701" s="6">
        <v>32500</v>
      </c>
      <c r="S1701" s="6">
        <f t="shared" si="133"/>
        <v>32500</v>
      </c>
      <c r="T1701" s="5" t="s">
        <v>34</v>
      </c>
      <c r="X1701" s="5" t="s">
        <v>2028</v>
      </c>
      <c r="Y1701" s="5" t="s">
        <v>2030</v>
      </c>
      <c r="Z1701" s="5" t="s">
        <v>2029</v>
      </c>
      <c r="AA1701" s="5" t="s">
        <v>24</v>
      </c>
      <c r="AB1701" s="6">
        <v>1</v>
      </c>
      <c r="AC1701" s="6">
        <v>35000</v>
      </c>
      <c r="AD1701" s="6">
        <f t="shared" si="134"/>
        <v>35000</v>
      </c>
      <c r="AE1701" s="6">
        <v>32500</v>
      </c>
      <c r="AF1701" s="6">
        <f t="shared" si="135"/>
        <v>32500</v>
      </c>
    </row>
    <row r="1702" spans="1:32" x14ac:dyDescent="0.2">
      <c r="A1702" s="1">
        <v>2345</v>
      </c>
      <c r="B1702" s="4" t="s">
        <v>90</v>
      </c>
      <c r="C1702" s="4">
        <v>46007</v>
      </c>
      <c r="D1702" s="5" t="s">
        <v>329</v>
      </c>
      <c r="E1702" s="5" t="s">
        <v>2027</v>
      </c>
      <c r="F1702" s="5" t="s">
        <v>2028</v>
      </c>
      <c r="G1702" s="5" t="s">
        <v>2028</v>
      </c>
      <c r="H1702" s="5">
        <f t="shared" si="136"/>
        <v>25</v>
      </c>
      <c r="I1702" s="5"/>
      <c r="J1702" s="5" t="s">
        <v>2029</v>
      </c>
      <c r="K1702" s="5" t="s">
        <v>2029</v>
      </c>
      <c r="L1702" s="5" t="s">
        <v>2030</v>
      </c>
      <c r="M1702" s="5" t="s">
        <v>2029</v>
      </c>
      <c r="N1702" s="5" t="s">
        <v>24</v>
      </c>
      <c r="O1702" s="6">
        <v>1</v>
      </c>
      <c r="P1702" s="6">
        <v>35000</v>
      </c>
      <c r="Q1702" s="6">
        <f t="shared" si="132"/>
        <v>35000</v>
      </c>
      <c r="R1702" s="6">
        <v>32500</v>
      </c>
      <c r="S1702" s="6">
        <f t="shared" si="133"/>
        <v>32500</v>
      </c>
      <c r="T1702" s="5" t="s">
        <v>34</v>
      </c>
      <c r="X1702" s="5" t="s">
        <v>2028</v>
      </c>
      <c r="Y1702" s="5" t="s">
        <v>2030</v>
      </c>
      <c r="Z1702" s="5" t="s">
        <v>2029</v>
      </c>
      <c r="AA1702" s="5" t="s">
        <v>24</v>
      </c>
      <c r="AB1702" s="6">
        <v>1</v>
      </c>
      <c r="AC1702" s="6">
        <v>35000</v>
      </c>
      <c r="AD1702" s="6">
        <f t="shared" si="134"/>
        <v>35000</v>
      </c>
      <c r="AE1702" s="6">
        <v>32500</v>
      </c>
      <c r="AF1702" s="6">
        <f t="shared" si="135"/>
        <v>32500</v>
      </c>
    </row>
    <row r="1703" spans="1:32" x14ac:dyDescent="0.2">
      <c r="A1703" s="1">
        <v>2292</v>
      </c>
      <c r="B1703" s="4" t="s">
        <v>90</v>
      </c>
      <c r="C1703" s="4">
        <v>46007</v>
      </c>
      <c r="D1703" s="5" t="s">
        <v>47</v>
      </c>
      <c r="E1703" s="5" t="s">
        <v>2031</v>
      </c>
      <c r="F1703" s="5" t="s">
        <v>2032</v>
      </c>
      <c r="G1703" s="5" t="s">
        <v>2032</v>
      </c>
      <c r="H1703" s="5">
        <f t="shared" si="136"/>
        <v>40</v>
      </c>
      <c r="I1703" s="5"/>
      <c r="J1703" s="5" t="s">
        <v>2029</v>
      </c>
      <c r="K1703" s="5" t="s">
        <v>2029</v>
      </c>
      <c r="L1703" s="5" t="s">
        <v>2030</v>
      </c>
      <c r="M1703" s="5" t="s">
        <v>2029</v>
      </c>
      <c r="N1703" s="5" t="s">
        <v>24</v>
      </c>
      <c r="O1703" s="6">
        <v>4</v>
      </c>
      <c r="P1703" s="6">
        <v>30000</v>
      </c>
      <c r="Q1703" s="6">
        <f t="shared" si="132"/>
        <v>120000</v>
      </c>
      <c r="R1703" s="6">
        <v>22500</v>
      </c>
      <c r="S1703" s="6">
        <f t="shared" si="133"/>
        <v>90000</v>
      </c>
      <c r="T1703" s="5" t="s">
        <v>34</v>
      </c>
      <c r="X1703" s="5" t="s">
        <v>2032</v>
      </c>
      <c r="Y1703" s="5" t="s">
        <v>2030</v>
      </c>
      <c r="Z1703" s="5" t="s">
        <v>2029</v>
      </c>
      <c r="AA1703" s="5" t="s">
        <v>24</v>
      </c>
      <c r="AB1703" s="6">
        <v>4</v>
      </c>
      <c r="AC1703" s="6">
        <v>30000</v>
      </c>
      <c r="AD1703" s="6">
        <f t="shared" si="134"/>
        <v>120000</v>
      </c>
      <c r="AE1703" s="6">
        <v>22500</v>
      </c>
      <c r="AF1703" s="6">
        <f t="shared" si="135"/>
        <v>90000</v>
      </c>
    </row>
    <row r="1704" spans="1:32" x14ac:dyDescent="0.2">
      <c r="A1704" s="1">
        <v>2219</v>
      </c>
      <c r="B1704" s="4" t="s">
        <v>90</v>
      </c>
      <c r="C1704" s="4">
        <v>46006</v>
      </c>
      <c r="D1704" s="5" t="s">
        <v>207</v>
      </c>
      <c r="E1704" s="5" t="s">
        <v>2033</v>
      </c>
      <c r="F1704" s="5" t="s">
        <v>2034</v>
      </c>
      <c r="G1704" s="5" t="s">
        <v>2034</v>
      </c>
      <c r="H1704" s="5">
        <f t="shared" si="136"/>
        <v>33</v>
      </c>
      <c r="I1704" s="5"/>
      <c r="J1704" s="5" t="s">
        <v>2029</v>
      </c>
      <c r="K1704" s="5" t="s">
        <v>2029</v>
      </c>
      <c r="L1704" s="5" t="s">
        <v>2030</v>
      </c>
      <c r="M1704" s="5" t="s">
        <v>2029</v>
      </c>
      <c r="N1704" s="5" t="s">
        <v>24</v>
      </c>
      <c r="O1704" s="6">
        <v>3</v>
      </c>
      <c r="P1704" s="6">
        <v>17500</v>
      </c>
      <c r="Q1704" s="6">
        <f t="shared" si="132"/>
        <v>52500</v>
      </c>
      <c r="R1704" s="6">
        <v>14000</v>
      </c>
      <c r="S1704" s="6">
        <f t="shared" si="133"/>
        <v>42000</v>
      </c>
      <c r="T1704" s="5" t="s">
        <v>34</v>
      </c>
      <c r="X1704" s="5" t="s">
        <v>2034</v>
      </c>
      <c r="Y1704" s="5" t="s">
        <v>2030</v>
      </c>
      <c r="Z1704" s="5" t="s">
        <v>2029</v>
      </c>
      <c r="AA1704" s="5" t="s">
        <v>24</v>
      </c>
      <c r="AB1704" s="6">
        <v>3</v>
      </c>
      <c r="AC1704" s="6">
        <v>17500</v>
      </c>
      <c r="AD1704" s="6">
        <f t="shared" si="134"/>
        <v>52500</v>
      </c>
      <c r="AE1704" s="6">
        <v>14000</v>
      </c>
      <c r="AF1704" s="6">
        <f t="shared" si="135"/>
        <v>42000</v>
      </c>
    </row>
    <row r="1705" spans="1:32" x14ac:dyDescent="0.2">
      <c r="A1705" s="1">
        <v>2248</v>
      </c>
      <c r="B1705" s="4" t="s">
        <v>90</v>
      </c>
      <c r="C1705" s="4">
        <v>46006</v>
      </c>
      <c r="D1705" s="5" t="s">
        <v>321</v>
      </c>
      <c r="E1705" s="5" t="s">
        <v>2033</v>
      </c>
      <c r="F1705" s="5" t="s">
        <v>2034</v>
      </c>
      <c r="G1705" s="5" t="s">
        <v>2034</v>
      </c>
      <c r="H1705" s="5">
        <f t="shared" si="136"/>
        <v>33</v>
      </c>
      <c r="I1705" s="5"/>
      <c r="J1705" s="5" t="s">
        <v>2029</v>
      </c>
      <c r="K1705" s="5" t="s">
        <v>2029</v>
      </c>
      <c r="L1705" s="5" t="s">
        <v>2030</v>
      </c>
      <c r="M1705" s="5" t="s">
        <v>2029</v>
      </c>
      <c r="N1705" s="5" t="s">
        <v>24</v>
      </c>
      <c r="O1705" s="6">
        <v>6</v>
      </c>
      <c r="P1705" s="6">
        <v>17500</v>
      </c>
      <c r="Q1705" s="6">
        <f t="shared" si="132"/>
        <v>105000</v>
      </c>
      <c r="R1705" s="6">
        <v>14000</v>
      </c>
      <c r="S1705" s="6">
        <f t="shared" si="133"/>
        <v>84000</v>
      </c>
      <c r="T1705" s="5" t="s">
        <v>34</v>
      </c>
      <c r="X1705" s="5" t="s">
        <v>2034</v>
      </c>
      <c r="Y1705" s="5" t="s">
        <v>2030</v>
      </c>
      <c r="Z1705" s="5" t="s">
        <v>2029</v>
      </c>
      <c r="AA1705" s="5" t="s">
        <v>24</v>
      </c>
      <c r="AB1705" s="6">
        <v>6</v>
      </c>
      <c r="AC1705" s="6">
        <v>17500</v>
      </c>
      <c r="AD1705" s="6">
        <f t="shared" si="134"/>
        <v>105000</v>
      </c>
      <c r="AE1705" s="6">
        <v>14000</v>
      </c>
      <c r="AF1705" s="6">
        <f t="shared" si="135"/>
        <v>84000</v>
      </c>
    </row>
    <row r="1706" spans="1:32" x14ac:dyDescent="0.2">
      <c r="A1706" s="1">
        <v>2256</v>
      </c>
      <c r="B1706" s="4" t="s">
        <v>90</v>
      </c>
      <c r="C1706" s="4">
        <v>46006</v>
      </c>
      <c r="D1706" s="5" t="s">
        <v>1319</v>
      </c>
      <c r="E1706" s="5" t="s">
        <v>2033</v>
      </c>
      <c r="F1706" s="5" t="s">
        <v>2034</v>
      </c>
      <c r="G1706" s="5" t="s">
        <v>2034</v>
      </c>
      <c r="H1706" s="5">
        <f t="shared" si="136"/>
        <v>33</v>
      </c>
      <c r="I1706" s="5"/>
      <c r="J1706" s="5" t="s">
        <v>2029</v>
      </c>
      <c r="K1706" s="5" t="s">
        <v>2029</v>
      </c>
      <c r="L1706" s="5" t="s">
        <v>2030</v>
      </c>
      <c r="M1706" s="5" t="s">
        <v>2029</v>
      </c>
      <c r="N1706" s="5" t="s">
        <v>24</v>
      </c>
      <c r="O1706" s="6">
        <v>1</v>
      </c>
      <c r="P1706" s="6">
        <v>17500</v>
      </c>
      <c r="Q1706" s="6">
        <f t="shared" si="132"/>
        <v>17500</v>
      </c>
      <c r="R1706" s="6">
        <v>14000</v>
      </c>
      <c r="S1706" s="6">
        <f t="shared" si="133"/>
        <v>14000</v>
      </c>
      <c r="T1706" s="5" t="s">
        <v>34</v>
      </c>
      <c r="X1706" s="5" t="s">
        <v>2034</v>
      </c>
      <c r="Y1706" s="5" t="s">
        <v>2030</v>
      </c>
      <c r="Z1706" s="5" t="s">
        <v>2029</v>
      </c>
      <c r="AA1706" s="5" t="s">
        <v>24</v>
      </c>
      <c r="AB1706" s="6">
        <v>1</v>
      </c>
      <c r="AC1706" s="6">
        <v>17500</v>
      </c>
      <c r="AD1706" s="6">
        <f t="shared" si="134"/>
        <v>17500</v>
      </c>
      <c r="AE1706" s="6">
        <v>14000</v>
      </c>
      <c r="AF1706" s="6">
        <f t="shared" si="135"/>
        <v>14000</v>
      </c>
    </row>
    <row r="1707" spans="1:32" x14ac:dyDescent="0.2">
      <c r="A1707" s="1">
        <v>1810</v>
      </c>
      <c r="B1707" s="5" t="s">
        <v>247</v>
      </c>
      <c r="C1707" s="4">
        <v>46010</v>
      </c>
      <c r="D1707" s="5" t="s">
        <v>27</v>
      </c>
      <c r="E1707" s="5"/>
      <c r="F1707" s="5" t="s">
        <v>2035</v>
      </c>
      <c r="G1707" s="5" t="s">
        <v>2035</v>
      </c>
      <c r="H1707" s="5">
        <f t="shared" si="136"/>
        <v>6</v>
      </c>
      <c r="I1707" s="5"/>
      <c r="J1707" s="5" t="s">
        <v>2035</v>
      </c>
      <c r="K1707" s="5" t="s">
        <v>2035</v>
      </c>
      <c r="L1707" s="5" t="s">
        <v>2036</v>
      </c>
      <c r="M1707" s="5" t="s">
        <v>2035</v>
      </c>
      <c r="N1707" s="5" t="s">
        <v>24</v>
      </c>
      <c r="O1707" s="6">
        <v>2</v>
      </c>
      <c r="P1707" s="7">
        <v>2500</v>
      </c>
      <c r="Q1707" s="6">
        <f t="shared" si="132"/>
        <v>5000</v>
      </c>
      <c r="R1707" s="7">
        <v>1458</v>
      </c>
      <c r="S1707" s="6">
        <f t="shared" si="133"/>
        <v>2916</v>
      </c>
      <c r="T1707" s="5" t="s">
        <v>25</v>
      </c>
      <c r="X1707" s="5" t="s">
        <v>2035</v>
      </c>
      <c r="Y1707" s="5" t="s">
        <v>2036</v>
      </c>
      <c r="Z1707" s="5" t="s">
        <v>2035</v>
      </c>
      <c r="AA1707" s="5" t="s">
        <v>24</v>
      </c>
      <c r="AB1707" s="6">
        <v>2</v>
      </c>
      <c r="AC1707" s="7">
        <v>2500</v>
      </c>
      <c r="AD1707" s="6">
        <f t="shared" si="134"/>
        <v>5000</v>
      </c>
      <c r="AE1707" s="7">
        <v>1458</v>
      </c>
      <c r="AF1707" s="6">
        <f t="shared" si="135"/>
        <v>2916</v>
      </c>
    </row>
    <row r="1708" spans="1:32" x14ac:dyDescent="0.2">
      <c r="A1708" s="1">
        <v>2164</v>
      </c>
      <c r="B1708" s="4" t="s">
        <v>79</v>
      </c>
      <c r="C1708" s="4">
        <v>46011</v>
      </c>
      <c r="D1708" s="5" t="s">
        <v>534</v>
      </c>
      <c r="E1708" s="5"/>
      <c r="F1708" s="5" t="s">
        <v>2037</v>
      </c>
      <c r="G1708" s="5" t="s">
        <v>2037</v>
      </c>
      <c r="H1708" s="5">
        <f t="shared" si="136"/>
        <v>21</v>
      </c>
      <c r="I1708" s="5"/>
      <c r="J1708" s="5" t="s">
        <v>2038</v>
      </c>
      <c r="K1708" s="5" t="s">
        <v>2038</v>
      </c>
      <c r="L1708" s="5" t="s">
        <v>1995</v>
      </c>
      <c r="M1708" s="5" t="s">
        <v>2038</v>
      </c>
      <c r="N1708" s="5" t="s">
        <v>237</v>
      </c>
      <c r="O1708" s="6">
        <v>20</v>
      </c>
      <c r="P1708" s="7">
        <v>1500</v>
      </c>
      <c r="Q1708" s="6">
        <f t="shared" si="132"/>
        <v>30000</v>
      </c>
      <c r="R1708" s="7">
        <v>904</v>
      </c>
      <c r="S1708" s="6">
        <f t="shared" si="133"/>
        <v>18080</v>
      </c>
      <c r="T1708" s="5" t="s">
        <v>25</v>
      </c>
      <c r="X1708" s="5" t="s">
        <v>2037</v>
      </c>
      <c r="Y1708" s="5" t="s">
        <v>1995</v>
      </c>
      <c r="Z1708" s="5" t="s">
        <v>2038</v>
      </c>
      <c r="AA1708" s="5" t="s">
        <v>237</v>
      </c>
      <c r="AB1708" s="6">
        <v>20</v>
      </c>
      <c r="AC1708" s="7">
        <v>1500</v>
      </c>
      <c r="AD1708" s="6">
        <f t="shared" si="134"/>
        <v>30000</v>
      </c>
      <c r="AE1708" s="7">
        <v>904</v>
      </c>
      <c r="AF1708" s="6">
        <f t="shared" si="135"/>
        <v>18080</v>
      </c>
    </row>
    <row r="1709" spans="1:32" x14ac:dyDescent="0.2">
      <c r="A1709" s="1">
        <v>1680</v>
      </c>
      <c r="B1709" s="4" t="s">
        <v>52</v>
      </c>
      <c r="C1709" s="4">
        <v>46000</v>
      </c>
      <c r="D1709" s="5" t="s">
        <v>325</v>
      </c>
      <c r="E1709" s="5"/>
      <c r="F1709" s="5" t="s">
        <v>2039</v>
      </c>
      <c r="G1709" s="5" t="s">
        <v>2039</v>
      </c>
      <c r="H1709" s="5">
        <f t="shared" si="136"/>
        <v>5</v>
      </c>
      <c r="I1709" s="5"/>
      <c r="J1709" s="5" t="s">
        <v>2039</v>
      </c>
      <c r="K1709" s="5" t="s">
        <v>2039</v>
      </c>
      <c r="L1709" s="5" t="s">
        <v>2040</v>
      </c>
      <c r="M1709" s="5" t="s">
        <v>2039</v>
      </c>
      <c r="N1709" s="5" t="s">
        <v>24</v>
      </c>
      <c r="O1709" s="6">
        <v>1</v>
      </c>
      <c r="P1709" s="6">
        <v>2000</v>
      </c>
      <c r="Q1709" s="6">
        <f t="shared" si="132"/>
        <v>2000</v>
      </c>
      <c r="R1709" s="6"/>
      <c r="S1709" s="6">
        <f t="shared" si="133"/>
        <v>0</v>
      </c>
      <c r="T1709" s="5" t="s">
        <v>25</v>
      </c>
      <c r="X1709" s="5" t="s">
        <v>2039</v>
      </c>
      <c r="Y1709" s="5" t="s">
        <v>2040</v>
      </c>
      <c r="Z1709" s="5" t="s">
        <v>2039</v>
      </c>
      <c r="AA1709" s="5" t="s">
        <v>24</v>
      </c>
      <c r="AB1709" s="6">
        <v>1</v>
      </c>
      <c r="AC1709" s="6">
        <v>2000</v>
      </c>
      <c r="AD1709" s="6">
        <f t="shared" si="134"/>
        <v>2000</v>
      </c>
      <c r="AE1709" s="6"/>
      <c r="AF1709" s="6">
        <f t="shared" si="135"/>
        <v>0</v>
      </c>
    </row>
    <row r="1710" spans="1:32" x14ac:dyDescent="0.2">
      <c r="A1710" s="1">
        <v>2421</v>
      </c>
      <c r="B1710" s="4" t="s">
        <v>38</v>
      </c>
      <c r="C1710" s="4">
        <v>46007</v>
      </c>
      <c r="D1710" s="5" t="s">
        <v>93</v>
      </c>
      <c r="E1710" s="5" t="s">
        <v>2041</v>
      </c>
      <c r="F1710" s="5" t="s">
        <v>2042</v>
      </c>
      <c r="G1710" s="5" t="s">
        <v>2042</v>
      </c>
      <c r="H1710" s="5">
        <f t="shared" si="136"/>
        <v>37</v>
      </c>
      <c r="I1710" s="5"/>
      <c r="J1710" s="5" t="s">
        <v>2043</v>
      </c>
      <c r="K1710" s="5" t="s">
        <v>2043</v>
      </c>
      <c r="L1710" s="5" t="s">
        <v>2040</v>
      </c>
      <c r="M1710" s="5" t="s">
        <v>2043</v>
      </c>
      <c r="N1710" s="5" t="s">
        <v>24</v>
      </c>
      <c r="O1710" s="6">
        <v>5</v>
      </c>
      <c r="P1710" s="6">
        <v>1500</v>
      </c>
      <c r="Q1710" s="6">
        <f t="shared" si="132"/>
        <v>7500</v>
      </c>
      <c r="R1710" s="6">
        <v>5000</v>
      </c>
      <c r="S1710" s="6">
        <f t="shared" si="133"/>
        <v>25000</v>
      </c>
      <c r="T1710" s="5" t="s">
        <v>34</v>
      </c>
      <c r="X1710" s="5" t="s">
        <v>2042</v>
      </c>
      <c r="Y1710" s="5" t="s">
        <v>2040</v>
      </c>
      <c r="Z1710" s="5" t="s">
        <v>2043</v>
      </c>
      <c r="AA1710" s="5" t="s">
        <v>24</v>
      </c>
      <c r="AB1710" s="6">
        <v>5</v>
      </c>
      <c r="AC1710" s="6">
        <v>1500</v>
      </c>
      <c r="AD1710" s="6">
        <f t="shared" si="134"/>
        <v>7500</v>
      </c>
      <c r="AE1710" s="6">
        <v>5000</v>
      </c>
      <c r="AF1710" s="6">
        <f t="shared" si="135"/>
        <v>25000</v>
      </c>
    </row>
    <row r="1711" spans="1:32" x14ac:dyDescent="0.2">
      <c r="A1711" s="1">
        <v>2208</v>
      </c>
      <c r="B1711" s="4" t="s">
        <v>90</v>
      </c>
      <c r="C1711" s="4">
        <v>46006</v>
      </c>
      <c r="D1711" s="5" t="s">
        <v>364</v>
      </c>
      <c r="E1711" s="5" t="s">
        <v>2041</v>
      </c>
      <c r="F1711" s="5" t="s">
        <v>2044</v>
      </c>
      <c r="G1711" s="5" t="s">
        <v>2044</v>
      </c>
      <c r="H1711" s="5">
        <f t="shared" si="136"/>
        <v>38</v>
      </c>
      <c r="I1711" s="5"/>
      <c r="J1711" s="5" t="s">
        <v>2043</v>
      </c>
      <c r="K1711" s="5" t="s">
        <v>2043</v>
      </c>
      <c r="L1711" s="5" t="s">
        <v>2040</v>
      </c>
      <c r="M1711" s="5" t="s">
        <v>2043</v>
      </c>
      <c r="N1711" s="5" t="s">
        <v>761</v>
      </c>
      <c r="O1711" s="6">
        <v>5</v>
      </c>
      <c r="P1711" s="6">
        <v>6000</v>
      </c>
      <c r="Q1711" s="6">
        <f t="shared" si="132"/>
        <v>30000</v>
      </c>
      <c r="R1711" s="6">
        <v>5000</v>
      </c>
      <c r="S1711" s="6">
        <f t="shared" si="133"/>
        <v>25000</v>
      </c>
      <c r="T1711" s="5" t="s">
        <v>34</v>
      </c>
      <c r="X1711" s="5" t="s">
        <v>2044</v>
      </c>
      <c r="Y1711" s="5" t="s">
        <v>2040</v>
      </c>
      <c r="Z1711" s="5" t="s">
        <v>2043</v>
      </c>
      <c r="AA1711" s="5" t="s">
        <v>761</v>
      </c>
      <c r="AB1711" s="6">
        <v>5</v>
      </c>
      <c r="AC1711" s="6">
        <v>6000</v>
      </c>
      <c r="AD1711" s="6">
        <f t="shared" si="134"/>
        <v>30000</v>
      </c>
      <c r="AE1711" s="6">
        <v>5000</v>
      </c>
      <c r="AF1711" s="6">
        <f t="shared" si="135"/>
        <v>25000</v>
      </c>
    </row>
    <row r="1712" spans="1:32" x14ac:dyDescent="0.2">
      <c r="A1712" s="1">
        <v>2220</v>
      </c>
      <c r="B1712" s="4" t="s">
        <v>90</v>
      </c>
      <c r="C1712" s="4">
        <v>46006</v>
      </c>
      <c r="D1712" s="5" t="s">
        <v>655</v>
      </c>
      <c r="E1712" s="5" t="s">
        <v>2041</v>
      </c>
      <c r="F1712" s="5" t="s">
        <v>2044</v>
      </c>
      <c r="G1712" s="5" t="s">
        <v>2044</v>
      </c>
      <c r="H1712" s="5">
        <f t="shared" si="136"/>
        <v>38</v>
      </c>
      <c r="I1712" s="5"/>
      <c r="J1712" s="5" t="s">
        <v>2043</v>
      </c>
      <c r="K1712" s="5" t="s">
        <v>2043</v>
      </c>
      <c r="L1712" s="5" t="s">
        <v>2040</v>
      </c>
      <c r="M1712" s="5" t="s">
        <v>2043</v>
      </c>
      <c r="N1712" s="5" t="s">
        <v>761</v>
      </c>
      <c r="O1712" s="6">
        <v>1</v>
      </c>
      <c r="P1712" s="6">
        <v>6000</v>
      </c>
      <c r="Q1712" s="6">
        <f t="shared" si="132"/>
        <v>6000</v>
      </c>
      <c r="R1712" s="6">
        <v>5000</v>
      </c>
      <c r="S1712" s="6">
        <f t="shared" si="133"/>
        <v>5000</v>
      </c>
      <c r="T1712" s="5" t="s">
        <v>34</v>
      </c>
      <c r="X1712" s="5" t="s">
        <v>2044</v>
      </c>
      <c r="Y1712" s="5" t="s">
        <v>2040</v>
      </c>
      <c r="Z1712" s="5" t="s">
        <v>2043</v>
      </c>
      <c r="AA1712" s="5" t="s">
        <v>761</v>
      </c>
      <c r="AB1712" s="6">
        <v>1</v>
      </c>
      <c r="AC1712" s="6">
        <v>6000</v>
      </c>
      <c r="AD1712" s="6">
        <f t="shared" si="134"/>
        <v>6000</v>
      </c>
      <c r="AE1712" s="6">
        <v>5000</v>
      </c>
      <c r="AF1712" s="6">
        <f t="shared" si="135"/>
        <v>5000</v>
      </c>
    </row>
    <row r="1713" spans="1:32" x14ac:dyDescent="0.2">
      <c r="A1713" s="1">
        <v>2233</v>
      </c>
      <c r="B1713" s="4" t="s">
        <v>90</v>
      </c>
      <c r="C1713" s="4">
        <v>46006</v>
      </c>
      <c r="D1713" s="5" t="s">
        <v>564</v>
      </c>
      <c r="E1713" s="5" t="s">
        <v>2041</v>
      </c>
      <c r="F1713" s="5" t="s">
        <v>2044</v>
      </c>
      <c r="G1713" s="5" t="s">
        <v>2044</v>
      </c>
      <c r="H1713" s="5">
        <f t="shared" si="136"/>
        <v>38</v>
      </c>
      <c r="I1713" s="5"/>
      <c r="J1713" s="5" t="s">
        <v>2043</v>
      </c>
      <c r="K1713" s="5" t="s">
        <v>2043</v>
      </c>
      <c r="L1713" s="5" t="s">
        <v>2040</v>
      </c>
      <c r="M1713" s="5" t="s">
        <v>2043</v>
      </c>
      <c r="N1713" s="5" t="s">
        <v>24</v>
      </c>
      <c r="O1713" s="6">
        <v>3</v>
      </c>
      <c r="P1713" s="6">
        <v>6000</v>
      </c>
      <c r="Q1713" s="6">
        <f t="shared" si="132"/>
        <v>18000</v>
      </c>
      <c r="R1713" s="6">
        <v>5000</v>
      </c>
      <c r="S1713" s="6">
        <f t="shared" si="133"/>
        <v>15000</v>
      </c>
      <c r="T1713" s="5" t="s">
        <v>34</v>
      </c>
      <c r="X1713" s="5" t="s">
        <v>2044</v>
      </c>
      <c r="Y1713" s="5" t="s">
        <v>2040</v>
      </c>
      <c r="Z1713" s="5" t="s">
        <v>2043</v>
      </c>
      <c r="AA1713" s="5" t="s">
        <v>24</v>
      </c>
      <c r="AB1713" s="6">
        <v>3</v>
      </c>
      <c r="AC1713" s="6">
        <v>6000</v>
      </c>
      <c r="AD1713" s="6">
        <f t="shared" si="134"/>
        <v>18000</v>
      </c>
      <c r="AE1713" s="6">
        <v>5000</v>
      </c>
      <c r="AF1713" s="6">
        <f t="shared" si="135"/>
        <v>15000</v>
      </c>
    </row>
    <row r="1714" spans="1:32" x14ac:dyDescent="0.2">
      <c r="A1714" s="1">
        <v>2454</v>
      </c>
      <c r="B1714" s="4" t="s">
        <v>38</v>
      </c>
      <c r="C1714" s="4">
        <v>46007</v>
      </c>
      <c r="D1714" s="5" t="s">
        <v>110</v>
      </c>
      <c r="E1714" s="5" t="s">
        <v>2041</v>
      </c>
      <c r="F1714" s="5" t="s">
        <v>2044</v>
      </c>
      <c r="G1714" s="5" t="s">
        <v>2044</v>
      </c>
      <c r="H1714" s="5">
        <f t="shared" si="136"/>
        <v>38</v>
      </c>
      <c r="I1714" s="5"/>
      <c r="J1714" s="5" t="s">
        <v>2043</v>
      </c>
      <c r="K1714" s="5" t="s">
        <v>2043</v>
      </c>
      <c r="L1714" s="5" t="s">
        <v>2040</v>
      </c>
      <c r="M1714" s="5" t="s">
        <v>2043</v>
      </c>
      <c r="N1714" s="5" t="s">
        <v>24</v>
      </c>
      <c r="O1714" s="6">
        <v>3</v>
      </c>
      <c r="P1714" s="6">
        <v>1500</v>
      </c>
      <c r="Q1714" s="6">
        <f t="shared" si="132"/>
        <v>4500</v>
      </c>
      <c r="R1714" s="6">
        <v>5000</v>
      </c>
      <c r="S1714" s="6">
        <f t="shared" si="133"/>
        <v>15000</v>
      </c>
      <c r="T1714" s="5" t="s">
        <v>34</v>
      </c>
      <c r="X1714" s="5" t="s">
        <v>2044</v>
      </c>
      <c r="Y1714" s="5" t="s">
        <v>2040</v>
      </c>
      <c r="Z1714" s="5" t="s">
        <v>2043</v>
      </c>
      <c r="AA1714" s="5" t="s">
        <v>24</v>
      </c>
      <c r="AB1714" s="6">
        <v>3</v>
      </c>
      <c r="AC1714" s="6">
        <v>1500</v>
      </c>
      <c r="AD1714" s="6">
        <f t="shared" si="134"/>
        <v>4500</v>
      </c>
      <c r="AE1714" s="6">
        <v>5000</v>
      </c>
      <c r="AF1714" s="6">
        <f t="shared" si="135"/>
        <v>15000</v>
      </c>
    </row>
    <row r="1715" spans="1:32" x14ac:dyDescent="0.2">
      <c r="A1715" s="1">
        <v>2586</v>
      </c>
      <c r="B1715" s="4" t="s">
        <v>46</v>
      </c>
      <c r="C1715" s="4">
        <v>46009</v>
      </c>
      <c r="D1715" s="5" t="s">
        <v>67</v>
      </c>
      <c r="E1715" s="5" t="s">
        <v>2041</v>
      </c>
      <c r="F1715" s="5" t="s">
        <v>2044</v>
      </c>
      <c r="G1715" s="5" t="s">
        <v>2044</v>
      </c>
      <c r="H1715" s="5">
        <f t="shared" si="136"/>
        <v>38</v>
      </c>
      <c r="I1715" s="5"/>
      <c r="J1715" s="5" t="s">
        <v>2043</v>
      </c>
      <c r="K1715" s="5" t="s">
        <v>2043</v>
      </c>
      <c r="L1715" s="5" t="s">
        <v>2040</v>
      </c>
      <c r="M1715" s="5" t="s">
        <v>2043</v>
      </c>
      <c r="N1715" s="5" t="s">
        <v>24</v>
      </c>
      <c r="O1715" s="6">
        <v>3</v>
      </c>
      <c r="P1715" s="6">
        <v>1500</v>
      </c>
      <c r="Q1715" s="6">
        <f t="shared" si="132"/>
        <v>4500</v>
      </c>
      <c r="R1715" s="6">
        <v>5000</v>
      </c>
      <c r="S1715" s="6">
        <f t="shared" si="133"/>
        <v>15000</v>
      </c>
      <c r="T1715" s="5" t="s">
        <v>34</v>
      </c>
      <c r="X1715" s="5" t="s">
        <v>2044</v>
      </c>
      <c r="Y1715" s="5" t="s">
        <v>2040</v>
      </c>
      <c r="Z1715" s="5" t="s">
        <v>2043</v>
      </c>
      <c r="AA1715" s="5" t="s">
        <v>24</v>
      </c>
      <c r="AB1715" s="6">
        <v>3</v>
      </c>
      <c r="AC1715" s="6">
        <v>1500</v>
      </c>
      <c r="AD1715" s="6">
        <f t="shared" si="134"/>
        <v>4500</v>
      </c>
      <c r="AE1715" s="6">
        <v>5000</v>
      </c>
      <c r="AF1715" s="6">
        <f t="shared" si="135"/>
        <v>15000</v>
      </c>
    </row>
    <row r="1716" spans="1:32" x14ac:dyDescent="0.2">
      <c r="A1716" s="1">
        <v>2712</v>
      </c>
      <c r="B1716" s="4" t="s">
        <v>192</v>
      </c>
      <c r="C1716" s="4">
        <v>46009</v>
      </c>
      <c r="D1716" s="5" t="s">
        <v>850</v>
      </c>
      <c r="E1716" s="5" t="s">
        <v>2045</v>
      </c>
      <c r="F1716" s="5" t="s">
        <v>2046</v>
      </c>
      <c r="G1716" s="5" t="s">
        <v>2047</v>
      </c>
      <c r="H1716" s="5">
        <f t="shared" si="136"/>
        <v>27</v>
      </c>
      <c r="I1716" s="5"/>
      <c r="J1716" s="5" t="s">
        <v>2043</v>
      </c>
      <c r="K1716" s="5" t="s">
        <v>2043</v>
      </c>
      <c r="L1716" s="5" t="s">
        <v>2040</v>
      </c>
      <c r="M1716" s="5" t="s">
        <v>2043</v>
      </c>
      <c r="N1716" s="5" t="s">
        <v>24</v>
      </c>
      <c r="O1716" s="6">
        <v>3</v>
      </c>
      <c r="P1716" s="6">
        <v>5000</v>
      </c>
      <c r="Q1716" s="6">
        <f t="shared" si="132"/>
        <v>15000</v>
      </c>
      <c r="R1716" s="6">
        <v>3000</v>
      </c>
      <c r="S1716" s="6">
        <f t="shared" si="133"/>
        <v>9000</v>
      </c>
      <c r="T1716" s="5" t="s">
        <v>34</v>
      </c>
      <c r="X1716" s="5" t="s">
        <v>2047</v>
      </c>
      <c r="Y1716" s="5" t="s">
        <v>2040</v>
      </c>
      <c r="Z1716" s="5" t="s">
        <v>2043</v>
      </c>
      <c r="AA1716" s="5" t="s">
        <v>24</v>
      </c>
      <c r="AB1716" s="6">
        <v>3</v>
      </c>
      <c r="AC1716" s="6">
        <v>5000</v>
      </c>
      <c r="AD1716" s="6">
        <f t="shared" si="134"/>
        <v>15000</v>
      </c>
      <c r="AE1716" s="6">
        <v>3000</v>
      </c>
      <c r="AF1716" s="6">
        <f t="shared" si="135"/>
        <v>9000</v>
      </c>
    </row>
    <row r="1717" spans="1:32" x14ac:dyDescent="0.2">
      <c r="A1717" s="1">
        <v>2516</v>
      </c>
      <c r="B1717" s="5" t="s">
        <v>26</v>
      </c>
      <c r="C1717" s="4">
        <v>46009</v>
      </c>
      <c r="D1717" s="5" t="s">
        <v>27</v>
      </c>
      <c r="E1717" s="5" t="s">
        <v>2048</v>
      </c>
      <c r="F1717" s="5" t="s">
        <v>2049</v>
      </c>
      <c r="G1717" s="5" t="s">
        <v>2049</v>
      </c>
      <c r="H1717" s="5">
        <f t="shared" si="136"/>
        <v>35</v>
      </c>
      <c r="I1717" s="5"/>
      <c r="J1717" s="5" t="s">
        <v>2043</v>
      </c>
      <c r="K1717" s="5" t="s">
        <v>2043</v>
      </c>
      <c r="L1717" s="5" t="s">
        <v>2040</v>
      </c>
      <c r="M1717" s="5" t="s">
        <v>2043</v>
      </c>
      <c r="N1717" s="5" t="s">
        <v>24</v>
      </c>
      <c r="O1717" s="6">
        <v>39</v>
      </c>
      <c r="P1717" s="6">
        <v>4000</v>
      </c>
      <c r="Q1717" s="6">
        <f t="shared" si="132"/>
        <v>156000</v>
      </c>
      <c r="R1717" s="6">
        <v>2750</v>
      </c>
      <c r="S1717" s="6">
        <f t="shared" si="133"/>
        <v>107250</v>
      </c>
      <c r="T1717" s="5" t="s">
        <v>34</v>
      </c>
      <c r="X1717" s="5" t="s">
        <v>2049</v>
      </c>
      <c r="Y1717" s="5" t="s">
        <v>2040</v>
      </c>
      <c r="Z1717" s="5" t="s">
        <v>2043</v>
      </c>
      <c r="AA1717" s="5" t="s">
        <v>24</v>
      </c>
      <c r="AB1717" s="6">
        <v>39</v>
      </c>
      <c r="AC1717" s="6">
        <v>4000</v>
      </c>
      <c r="AD1717" s="6">
        <f t="shared" si="134"/>
        <v>156000</v>
      </c>
      <c r="AE1717" s="6">
        <v>2750</v>
      </c>
      <c r="AF1717" s="6">
        <f t="shared" si="135"/>
        <v>107250</v>
      </c>
    </row>
    <row r="1718" spans="1:32" x14ac:dyDescent="0.2">
      <c r="A1718" s="1">
        <v>2601</v>
      </c>
      <c r="B1718" s="4" t="s">
        <v>46</v>
      </c>
      <c r="C1718" s="4">
        <v>46009</v>
      </c>
      <c r="D1718" s="5" t="s">
        <v>164</v>
      </c>
      <c r="E1718" s="5" t="s">
        <v>2050</v>
      </c>
      <c r="F1718" s="5" t="s">
        <v>2051</v>
      </c>
      <c r="G1718" s="5" t="s">
        <v>2051</v>
      </c>
      <c r="H1718" s="5">
        <f t="shared" si="136"/>
        <v>22</v>
      </c>
      <c r="I1718" s="5"/>
      <c r="J1718" s="5" t="s">
        <v>2043</v>
      </c>
      <c r="K1718" s="5" t="s">
        <v>2043</v>
      </c>
      <c r="L1718" s="5" t="s">
        <v>2040</v>
      </c>
      <c r="M1718" s="5" t="s">
        <v>2043</v>
      </c>
      <c r="N1718" s="5" t="s">
        <v>24</v>
      </c>
      <c r="O1718" s="6">
        <v>22</v>
      </c>
      <c r="P1718" s="6">
        <v>3500</v>
      </c>
      <c r="Q1718" s="6">
        <f t="shared" si="132"/>
        <v>77000</v>
      </c>
      <c r="R1718" s="6">
        <v>3000</v>
      </c>
      <c r="S1718" s="6">
        <f t="shared" si="133"/>
        <v>66000</v>
      </c>
      <c r="T1718" s="5" t="s">
        <v>34</v>
      </c>
      <c r="X1718" s="5" t="s">
        <v>2051</v>
      </c>
      <c r="Y1718" s="5" t="s">
        <v>2040</v>
      </c>
      <c r="Z1718" s="5" t="s">
        <v>2043</v>
      </c>
      <c r="AA1718" s="5" t="s">
        <v>24</v>
      </c>
      <c r="AB1718" s="6">
        <v>22</v>
      </c>
      <c r="AC1718" s="6">
        <v>3500</v>
      </c>
      <c r="AD1718" s="6">
        <f t="shared" si="134"/>
        <v>77000</v>
      </c>
      <c r="AE1718" s="6">
        <v>3000</v>
      </c>
      <c r="AF1718" s="6">
        <f t="shared" si="135"/>
        <v>66000</v>
      </c>
    </row>
    <row r="1719" spans="1:32" x14ac:dyDescent="0.2">
      <c r="A1719" s="1">
        <v>474</v>
      </c>
      <c r="B1719" s="4" t="s">
        <v>105</v>
      </c>
      <c r="C1719" s="4">
        <v>45999</v>
      </c>
      <c r="D1719" s="5" t="s">
        <v>138</v>
      </c>
      <c r="E1719" s="5"/>
      <c r="F1719" s="5" t="s">
        <v>2052</v>
      </c>
      <c r="G1719" s="5" t="s">
        <v>2052</v>
      </c>
      <c r="H1719" s="5">
        <f t="shared" si="136"/>
        <v>14</v>
      </c>
      <c r="I1719" s="5"/>
      <c r="J1719" s="5" t="s">
        <v>2039</v>
      </c>
      <c r="K1719" s="5" t="s">
        <v>2039</v>
      </c>
      <c r="L1719" s="5" t="s">
        <v>2040</v>
      </c>
      <c r="M1719" s="5" t="s">
        <v>2039</v>
      </c>
      <c r="N1719" s="5" t="s">
        <v>24</v>
      </c>
      <c r="O1719" s="6">
        <v>1</v>
      </c>
      <c r="P1719" s="6">
        <v>3000</v>
      </c>
      <c r="Q1719" s="6">
        <f t="shared" si="132"/>
        <v>3000</v>
      </c>
      <c r="R1719" s="6"/>
      <c r="S1719" s="6">
        <f t="shared" si="133"/>
        <v>0</v>
      </c>
      <c r="T1719" s="5" t="s">
        <v>25</v>
      </c>
      <c r="X1719" s="5" t="s">
        <v>2052</v>
      </c>
      <c r="Y1719" s="5" t="s">
        <v>2040</v>
      </c>
      <c r="Z1719" s="5" t="s">
        <v>2039</v>
      </c>
      <c r="AA1719" s="5" t="s">
        <v>24</v>
      </c>
      <c r="AB1719" s="6">
        <v>1</v>
      </c>
      <c r="AC1719" s="6">
        <v>3000</v>
      </c>
      <c r="AD1719" s="6">
        <f t="shared" si="134"/>
        <v>3000</v>
      </c>
      <c r="AE1719" s="6"/>
      <c r="AF1719" s="6">
        <f t="shared" si="135"/>
        <v>0</v>
      </c>
    </row>
    <row r="1720" spans="1:32" x14ac:dyDescent="0.2">
      <c r="A1720" s="1">
        <v>699</v>
      </c>
      <c r="B1720" s="4" t="s">
        <v>85</v>
      </c>
      <c r="C1720" s="4">
        <v>45999</v>
      </c>
      <c r="D1720" s="5" t="s">
        <v>238</v>
      </c>
      <c r="E1720" s="5"/>
      <c r="F1720" s="5" t="s">
        <v>2052</v>
      </c>
      <c r="G1720" s="5" t="s">
        <v>2052</v>
      </c>
      <c r="H1720" s="5">
        <f t="shared" si="136"/>
        <v>14</v>
      </c>
      <c r="I1720" s="5"/>
      <c r="J1720" s="5" t="s">
        <v>2039</v>
      </c>
      <c r="K1720" s="5" t="s">
        <v>2039</v>
      </c>
      <c r="L1720" s="5" t="s">
        <v>2040</v>
      </c>
      <c r="M1720" s="5" t="s">
        <v>2039</v>
      </c>
      <c r="N1720" s="5" t="s">
        <v>24</v>
      </c>
      <c r="O1720" s="6">
        <v>1</v>
      </c>
      <c r="P1720" s="6">
        <v>3000</v>
      </c>
      <c r="Q1720" s="6">
        <f t="shared" si="132"/>
        <v>3000</v>
      </c>
      <c r="R1720" s="6"/>
      <c r="S1720" s="6">
        <f t="shared" si="133"/>
        <v>0</v>
      </c>
      <c r="T1720" s="5" t="s">
        <v>25</v>
      </c>
      <c r="X1720" s="5" t="s">
        <v>2052</v>
      </c>
      <c r="Y1720" s="5" t="s">
        <v>2040</v>
      </c>
      <c r="Z1720" s="5" t="s">
        <v>2039</v>
      </c>
      <c r="AA1720" s="5" t="s">
        <v>24</v>
      </c>
      <c r="AB1720" s="6">
        <v>1</v>
      </c>
      <c r="AC1720" s="6">
        <v>3000</v>
      </c>
      <c r="AD1720" s="6">
        <f t="shared" si="134"/>
        <v>3000</v>
      </c>
      <c r="AE1720" s="6"/>
      <c r="AF1720" s="6">
        <f t="shared" si="135"/>
        <v>0</v>
      </c>
    </row>
    <row r="1721" spans="1:32" x14ac:dyDescent="0.2">
      <c r="A1721" s="1">
        <v>2309</v>
      </c>
      <c r="B1721" s="4" t="s">
        <v>90</v>
      </c>
      <c r="C1721" s="4">
        <v>46007</v>
      </c>
      <c r="D1721" s="5" t="s">
        <v>101</v>
      </c>
      <c r="E1721" s="5" t="s">
        <v>2053</v>
      </c>
      <c r="F1721" s="5" t="s">
        <v>2054</v>
      </c>
      <c r="G1721" s="5" t="s">
        <v>2054</v>
      </c>
      <c r="H1721" s="5">
        <f t="shared" si="136"/>
        <v>32</v>
      </c>
      <c r="I1721" s="5"/>
      <c r="J1721" s="5" t="s">
        <v>2043</v>
      </c>
      <c r="K1721" s="5" t="s">
        <v>2043</v>
      </c>
      <c r="L1721" s="5" t="s">
        <v>2040</v>
      </c>
      <c r="M1721" s="5" t="s">
        <v>2043</v>
      </c>
      <c r="N1721" s="5" t="s">
        <v>24</v>
      </c>
      <c r="O1721" s="6">
        <v>2</v>
      </c>
      <c r="P1721" s="6">
        <v>12500</v>
      </c>
      <c r="Q1721" s="6">
        <f t="shared" si="132"/>
        <v>25000</v>
      </c>
      <c r="R1721" s="6">
        <v>8500</v>
      </c>
      <c r="S1721" s="6">
        <f t="shared" si="133"/>
        <v>17000</v>
      </c>
      <c r="T1721" s="5" t="s">
        <v>34</v>
      </c>
      <c r="X1721" s="5" t="s">
        <v>2054</v>
      </c>
      <c r="Y1721" s="5" t="s">
        <v>2040</v>
      </c>
      <c r="Z1721" s="5" t="s">
        <v>2043</v>
      </c>
      <c r="AA1721" s="5" t="s">
        <v>24</v>
      </c>
      <c r="AB1721" s="6">
        <v>2</v>
      </c>
      <c r="AC1721" s="6">
        <v>12500</v>
      </c>
      <c r="AD1721" s="6">
        <f t="shared" si="134"/>
        <v>25000</v>
      </c>
      <c r="AE1721" s="6">
        <v>8500</v>
      </c>
      <c r="AF1721" s="6">
        <f t="shared" si="135"/>
        <v>17000</v>
      </c>
    </row>
    <row r="1722" spans="1:32" x14ac:dyDescent="0.2">
      <c r="A1722" s="1">
        <v>2623</v>
      </c>
      <c r="B1722" s="4" t="s">
        <v>452</v>
      </c>
      <c r="C1722" s="4">
        <v>46009</v>
      </c>
      <c r="D1722" s="5" t="s">
        <v>143</v>
      </c>
      <c r="E1722" s="5" t="s">
        <v>2053</v>
      </c>
      <c r="F1722" s="5" t="s">
        <v>2054</v>
      </c>
      <c r="G1722" s="5" t="s">
        <v>2054</v>
      </c>
      <c r="H1722" s="5">
        <f t="shared" si="136"/>
        <v>32</v>
      </c>
      <c r="I1722" s="5"/>
      <c r="J1722" s="5" t="s">
        <v>2043</v>
      </c>
      <c r="K1722" s="5" t="s">
        <v>2043</v>
      </c>
      <c r="L1722" s="5" t="s">
        <v>2040</v>
      </c>
      <c r="M1722" s="5" t="s">
        <v>2043</v>
      </c>
      <c r="N1722" s="5" t="s">
        <v>24</v>
      </c>
      <c r="O1722" s="6">
        <v>4</v>
      </c>
      <c r="P1722" s="6">
        <v>12500</v>
      </c>
      <c r="Q1722" s="6">
        <f t="shared" si="132"/>
        <v>50000</v>
      </c>
      <c r="R1722" s="6">
        <v>8500</v>
      </c>
      <c r="S1722" s="6">
        <f t="shared" si="133"/>
        <v>34000</v>
      </c>
      <c r="T1722" s="5" t="s">
        <v>34</v>
      </c>
      <c r="X1722" s="5" t="s">
        <v>2054</v>
      </c>
      <c r="Y1722" s="5" t="s">
        <v>2040</v>
      </c>
      <c r="Z1722" s="5" t="s">
        <v>2043</v>
      </c>
      <c r="AA1722" s="5" t="s">
        <v>24</v>
      </c>
      <c r="AB1722" s="6">
        <v>4</v>
      </c>
      <c r="AC1722" s="6">
        <v>12500</v>
      </c>
      <c r="AD1722" s="6">
        <f t="shared" si="134"/>
        <v>50000</v>
      </c>
      <c r="AE1722" s="6">
        <v>8500</v>
      </c>
      <c r="AF1722" s="6">
        <f t="shared" si="135"/>
        <v>34000</v>
      </c>
    </row>
    <row r="1723" spans="1:32" x14ac:dyDescent="0.2">
      <c r="A1723" s="1">
        <v>2403</v>
      </c>
      <c r="B1723" s="4" t="s">
        <v>38</v>
      </c>
      <c r="C1723" s="4">
        <v>46007</v>
      </c>
      <c r="D1723" s="5" t="s">
        <v>92</v>
      </c>
      <c r="E1723" s="5" t="s">
        <v>2055</v>
      </c>
      <c r="F1723" s="5" t="s">
        <v>2056</v>
      </c>
      <c r="G1723" s="5" t="s">
        <v>2056</v>
      </c>
      <c r="H1723" s="5">
        <f t="shared" si="136"/>
        <v>32</v>
      </c>
      <c r="I1723" s="5"/>
      <c r="J1723" s="5" t="s">
        <v>2043</v>
      </c>
      <c r="K1723" s="5" t="s">
        <v>2043</v>
      </c>
      <c r="L1723" s="5" t="s">
        <v>2040</v>
      </c>
      <c r="M1723" s="5" t="s">
        <v>2043</v>
      </c>
      <c r="N1723" s="5" t="s">
        <v>24</v>
      </c>
      <c r="O1723" s="6">
        <v>1</v>
      </c>
      <c r="P1723" s="6">
        <v>4000</v>
      </c>
      <c r="Q1723" s="6">
        <f t="shared" si="132"/>
        <v>4000</v>
      </c>
      <c r="R1723" s="6">
        <v>1875</v>
      </c>
      <c r="S1723" s="6">
        <f t="shared" si="133"/>
        <v>1875</v>
      </c>
      <c r="T1723" s="5" t="s">
        <v>34</v>
      </c>
      <c r="X1723" s="5" t="s">
        <v>2056</v>
      </c>
      <c r="Y1723" s="5" t="s">
        <v>2040</v>
      </c>
      <c r="Z1723" s="5" t="s">
        <v>2043</v>
      </c>
      <c r="AA1723" s="5" t="s">
        <v>24</v>
      </c>
      <c r="AB1723" s="6">
        <v>1</v>
      </c>
      <c r="AC1723" s="6">
        <v>4000</v>
      </c>
      <c r="AD1723" s="6">
        <f t="shared" si="134"/>
        <v>4000</v>
      </c>
      <c r="AE1723" s="6">
        <v>1875</v>
      </c>
      <c r="AF1723" s="6">
        <f t="shared" si="135"/>
        <v>1875</v>
      </c>
    </row>
    <row r="1724" spans="1:32" x14ac:dyDescent="0.2">
      <c r="A1724" s="1">
        <v>2430</v>
      </c>
      <c r="B1724" s="4" t="s">
        <v>38</v>
      </c>
      <c r="C1724" s="4">
        <v>46007</v>
      </c>
      <c r="D1724" s="5" t="s">
        <v>1795</v>
      </c>
      <c r="E1724" s="5" t="s">
        <v>2055</v>
      </c>
      <c r="F1724" s="5" t="s">
        <v>2056</v>
      </c>
      <c r="G1724" s="5" t="s">
        <v>2056</v>
      </c>
      <c r="H1724" s="5">
        <f t="shared" si="136"/>
        <v>32</v>
      </c>
      <c r="I1724" s="5"/>
      <c r="J1724" s="5" t="s">
        <v>2043</v>
      </c>
      <c r="K1724" s="5" t="s">
        <v>2043</v>
      </c>
      <c r="L1724" s="5" t="s">
        <v>2040</v>
      </c>
      <c r="M1724" s="5" t="s">
        <v>2043</v>
      </c>
      <c r="N1724" s="5" t="s">
        <v>24</v>
      </c>
      <c r="O1724" s="6">
        <v>1</v>
      </c>
      <c r="P1724" s="6">
        <v>4000</v>
      </c>
      <c r="Q1724" s="6">
        <f t="shared" si="132"/>
        <v>4000</v>
      </c>
      <c r="R1724" s="6">
        <v>1875</v>
      </c>
      <c r="S1724" s="6">
        <f t="shared" si="133"/>
        <v>1875</v>
      </c>
      <c r="T1724" s="5" t="s">
        <v>34</v>
      </c>
      <c r="X1724" s="5" t="s">
        <v>2056</v>
      </c>
      <c r="Y1724" s="5" t="s">
        <v>2040</v>
      </c>
      <c r="Z1724" s="5" t="s">
        <v>2043</v>
      </c>
      <c r="AA1724" s="5" t="s">
        <v>24</v>
      </c>
      <c r="AB1724" s="6">
        <v>1</v>
      </c>
      <c r="AC1724" s="6">
        <v>4000</v>
      </c>
      <c r="AD1724" s="6">
        <f t="shared" si="134"/>
        <v>4000</v>
      </c>
      <c r="AE1724" s="6">
        <v>1875</v>
      </c>
      <c r="AF1724" s="6">
        <f t="shared" si="135"/>
        <v>1875</v>
      </c>
    </row>
    <row r="1725" spans="1:32" x14ac:dyDescent="0.2">
      <c r="A1725" s="1">
        <v>2460</v>
      </c>
      <c r="B1725" s="4" t="s">
        <v>38</v>
      </c>
      <c r="C1725" s="4">
        <v>46007</v>
      </c>
      <c r="D1725" s="5" t="s">
        <v>453</v>
      </c>
      <c r="E1725" s="5" t="s">
        <v>2055</v>
      </c>
      <c r="F1725" s="5" t="s">
        <v>2056</v>
      </c>
      <c r="G1725" s="5" t="s">
        <v>2056</v>
      </c>
      <c r="H1725" s="5">
        <f t="shared" si="136"/>
        <v>32</v>
      </c>
      <c r="I1725" s="5"/>
      <c r="J1725" s="5" t="s">
        <v>2043</v>
      </c>
      <c r="K1725" s="5" t="s">
        <v>2043</v>
      </c>
      <c r="L1725" s="5" t="s">
        <v>2040</v>
      </c>
      <c r="M1725" s="5" t="s">
        <v>2043</v>
      </c>
      <c r="N1725" s="5" t="s">
        <v>24</v>
      </c>
      <c r="O1725" s="6">
        <v>2</v>
      </c>
      <c r="P1725" s="6">
        <v>4000</v>
      </c>
      <c r="Q1725" s="6">
        <f t="shared" si="132"/>
        <v>8000</v>
      </c>
      <c r="R1725" s="6">
        <v>1875</v>
      </c>
      <c r="S1725" s="6">
        <f t="shared" si="133"/>
        <v>3750</v>
      </c>
      <c r="T1725" s="5" t="s">
        <v>34</v>
      </c>
      <c r="X1725" s="5" t="s">
        <v>2056</v>
      </c>
      <c r="Y1725" s="5" t="s">
        <v>2040</v>
      </c>
      <c r="Z1725" s="5" t="s">
        <v>2043</v>
      </c>
      <c r="AA1725" s="5" t="s">
        <v>24</v>
      </c>
      <c r="AB1725" s="6">
        <v>2</v>
      </c>
      <c r="AC1725" s="6">
        <v>4000</v>
      </c>
      <c r="AD1725" s="6">
        <f t="shared" si="134"/>
        <v>8000</v>
      </c>
      <c r="AE1725" s="6">
        <v>1875</v>
      </c>
      <c r="AF1725" s="6">
        <f t="shared" si="135"/>
        <v>3750</v>
      </c>
    </row>
    <row r="1726" spans="1:32" x14ac:dyDescent="0.2">
      <c r="A1726" s="1">
        <v>2609</v>
      </c>
      <c r="B1726" s="4" t="s">
        <v>46</v>
      </c>
      <c r="C1726" s="4">
        <v>46009</v>
      </c>
      <c r="D1726" s="5" t="s">
        <v>984</v>
      </c>
      <c r="E1726" s="5" t="s">
        <v>2055</v>
      </c>
      <c r="F1726" s="5" t="s">
        <v>2056</v>
      </c>
      <c r="G1726" s="5" t="s">
        <v>2056</v>
      </c>
      <c r="H1726" s="5">
        <f t="shared" si="136"/>
        <v>32</v>
      </c>
      <c r="I1726" s="5"/>
      <c r="J1726" s="5" t="s">
        <v>2043</v>
      </c>
      <c r="K1726" s="5" t="s">
        <v>2043</v>
      </c>
      <c r="L1726" s="5" t="s">
        <v>2040</v>
      </c>
      <c r="M1726" s="5" t="s">
        <v>2043</v>
      </c>
      <c r="N1726" s="5" t="s">
        <v>24</v>
      </c>
      <c r="O1726" s="6">
        <v>14</v>
      </c>
      <c r="P1726" s="6">
        <v>4000</v>
      </c>
      <c r="Q1726" s="6">
        <f t="shared" si="132"/>
        <v>56000</v>
      </c>
      <c r="R1726" s="6">
        <v>1875</v>
      </c>
      <c r="S1726" s="6">
        <f t="shared" si="133"/>
        <v>26250</v>
      </c>
      <c r="T1726" s="5" t="s">
        <v>34</v>
      </c>
      <c r="X1726" s="5" t="s">
        <v>2056</v>
      </c>
      <c r="Y1726" s="5" t="s">
        <v>2040</v>
      </c>
      <c r="Z1726" s="5" t="s">
        <v>2043</v>
      </c>
      <c r="AA1726" s="5" t="s">
        <v>24</v>
      </c>
      <c r="AB1726" s="6">
        <v>14</v>
      </c>
      <c r="AC1726" s="6">
        <v>4000</v>
      </c>
      <c r="AD1726" s="6">
        <f t="shared" si="134"/>
        <v>56000</v>
      </c>
      <c r="AE1726" s="6">
        <v>1875</v>
      </c>
      <c r="AF1726" s="6">
        <f t="shared" si="135"/>
        <v>26250</v>
      </c>
    </row>
    <row r="1727" spans="1:32" x14ac:dyDescent="0.2">
      <c r="A1727" s="1">
        <v>2513</v>
      </c>
      <c r="B1727" s="5" t="s">
        <v>26</v>
      </c>
      <c r="C1727" s="4">
        <v>46009</v>
      </c>
      <c r="D1727" s="5" t="s">
        <v>27</v>
      </c>
      <c r="E1727" s="5" t="s">
        <v>2057</v>
      </c>
      <c r="F1727" s="5" t="s">
        <v>2058</v>
      </c>
      <c r="G1727" s="5" t="s">
        <v>2059</v>
      </c>
      <c r="H1727" s="5">
        <f t="shared" si="136"/>
        <v>28</v>
      </c>
      <c r="I1727" s="5"/>
      <c r="J1727" s="5" t="s">
        <v>2043</v>
      </c>
      <c r="K1727" s="5" t="s">
        <v>2043</v>
      </c>
      <c r="L1727" s="5" t="s">
        <v>2040</v>
      </c>
      <c r="M1727" s="5" t="s">
        <v>2043</v>
      </c>
      <c r="N1727" s="5" t="s">
        <v>24</v>
      </c>
      <c r="O1727" s="6">
        <v>32</v>
      </c>
      <c r="P1727" s="6">
        <v>3000</v>
      </c>
      <c r="Q1727" s="6">
        <f t="shared" si="132"/>
        <v>96000</v>
      </c>
      <c r="R1727" s="6">
        <v>1500</v>
      </c>
      <c r="S1727" s="6">
        <f t="shared" si="133"/>
        <v>48000</v>
      </c>
      <c r="T1727" s="5" t="s">
        <v>34</v>
      </c>
      <c r="X1727" s="5" t="s">
        <v>2059</v>
      </c>
      <c r="Y1727" s="5" t="s">
        <v>2040</v>
      </c>
      <c r="Z1727" s="5" t="s">
        <v>2043</v>
      </c>
      <c r="AA1727" s="5" t="s">
        <v>24</v>
      </c>
      <c r="AB1727" s="6">
        <v>32</v>
      </c>
      <c r="AC1727" s="6">
        <v>3000</v>
      </c>
      <c r="AD1727" s="6">
        <f t="shared" si="134"/>
        <v>96000</v>
      </c>
      <c r="AE1727" s="6">
        <v>1500</v>
      </c>
      <c r="AF1727" s="6">
        <f t="shared" si="135"/>
        <v>48000</v>
      </c>
    </row>
    <row r="1728" spans="1:32" x14ac:dyDescent="0.2">
      <c r="A1728" s="1">
        <v>2584</v>
      </c>
      <c r="B1728" s="4" t="s">
        <v>46</v>
      </c>
      <c r="C1728" s="4">
        <v>46009</v>
      </c>
      <c r="D1728" s="5" t="s">
        <v>67</v>
      </c>
      <c r="E1728" s="5" t="s">
        <v>2060</v>
      </c>
      <c r="F1728" s="5" t="s">
        <v>2061</v>
      </c>
      <c r="G1728" s="5" t="s">
        <v>2062</v>
      </c>
      <c r="H1728" s="5">
        <f t="shared" si="136"/>
        <v>29</v>
      </c>
      <c r="I1728" s="5"/>
      <c r="J1728" s="5" t="s">
        <v>2043</v>
      </c>
      <c r="K1728" s="5" t="s">
        <v>2043</v>
      </c>
      <c r="L1728" s="5" t="s">
        <v>2040</v>
      </c>
      <c r="M1728" s="5" t="s">
        <v>2043</v>
      </c>
      <c r="N1728" s="5" t="s">
        <v>24</v>
      </c>
      <c r="O1728" s="6">
        <v>20</v>
      </c>
      <c r="P1728" s="6">
        <v>2500</v>
      </c>
      <c r="Q1728" s="6">
        <f t="shared" si="132"/>
        <v>50000</v>
      </c>
      <c r="R1728" s="6">
        <v>2000</v>
      </c>
      <c r="S1728" s="6">
        <f t="shared" si="133"/>
        <v>40000</v>
      </c>
      <c r="T1728" s="5" t="s">
        <v>34</v>
      </c>
      <c r="X1728" s="5" t="s">
        <v>2062</v>
      </c>
      <c r="Y1728" s="5" t="s">
        <v>2040</v>
      </c>
      <c r="Z1728" s="5" t="s">
        <v>2043</v>
      </c>
      <c r="AA1728" s="5" t="s">
        <v>24</v>
      </c>
      <c r="AB1728" s="6">
        <v>20</v>
      </c>
      <c r="AC1728" s="6">
        <v>2500</v>
      </c>
      <c r="AD1728" s="6">
        <f t="shared" si="134"/>
        <v>50000</v>
      </c>
      <c r="AE1728" s="6">
        <v>2000</v>
      </c>
      <c r="AF1728" s="6">
        <f t="shared" si="135"/>
        <v>40000</v>
      </c>
    </row>
    <row r="1729" spans="1:32" x14ac:dyDescent="0.2">
      <c r="A1729" s="1">
        <v>664</v>
      </c>
      <c r="B1729" s="4" t="s">
        <v>85</v>
      </c>
      <c r="C1729" s="4">
        <v>45999</v>
      </c>
      <c r="D1729" s="5" t="s">
        <v>243</v>
      </c>
      <c r="E1729" s="5"/>
      <c r="F1729" s="5" t="s">
        <v>2063</v>
      </c>
      <c r="G1729" s="5" t="s">
        <v>2063</v>
      </c>
      <c r="H1729" s="5">
        <f t="shared" si="136"/>
        <v>13</v>
      </c>
      <c r="I1729" s="5"/>
      <c r="J1729" s="5" t="s">
        <v>2063</v>
      </c>
      <c r="K1729" s="5" t="s">
        <v>2063</v>
      </c>
      <c r="L1729" s="5" t="s">
        <v>2040</v>
      </c>
      <c r="M1729" s="5" t="s">
        <v>2063</v>
      </c>
      <c r="N1729" s="5" t="s">
        <v>24</v>
      </c>
      <c r="O1729" s="6">
        <v>3</v>
      </c>
      <c r="P1729" s="6">
        <v>2000</v>
      </c>
      <c r="Q1729" s="6">
        <f t="shared" si="132"/>
        <v>6000</v>
      </c>
      <c r="R1729" s="6"/>
      <c r="S1729" s="6">
        <f t="shared" si="133"/>
        <v>0</v>
      </c>
      <c r="T1729" s="5" t="s">
        <v>25</v>
      </c>
      <c r="X1729" s="5" t="s">
        <v>2063</v>
      </c>
      <c r="Y1729" s="5" t="s">
        <v>2040</v>
      </c>
      <c r="Z1729" s="5" t="s">
        <v>2063</v>
      </c>
      <c r="AA1729" s="5" t="s">
        <v>24</v>
      </c>
      <c r="AB1729" s="6">
        <v>3</v>
      </c>
      <c r="AC1729" s="6">
        <v>2000</v>
      </c>
      <c r="AD1729" s="6">
        <f t="shared" si="134"/>
        <v>6000</v>
      </c>
      <c r="AE1729" s="6"/>
      <c r="AF1729" s="6">
        <f t="shared" si="135"/>
        <v>0</v>
      </c>
    </row>
    <row r="1730" spans="1:32" x14ac:dyDescent="0.2">
      <c r="A1730" s="1">
        <v>740</v>
      </c>
      <c r="B1730" s="4" t="s">
        <v>85</v>
      </c>
      <c r="C1730" s="4">
        <v>45999</v>
      </c>
      <c r="D1730" s="5" t="s">
        <v>86</v>
      </c>
      <c r="E1730" s="5"/>
      <c r="F1730" s="5" t="s">
        <v>2063</v>
      </c>
      <c r="G1730" s="5" t="s">
        <v>2063</v>
      </c>
      <c r="H1730" s="5">
        <f t="shared" si="136"/>
        <v>13</v>
      </c>
      <c r="I1730" s="5"/>
      <c r="J1730" s="5" t="s">
        <v>2063</v>
      </c>
      <c r="K1730" s="5" t="s">
        <v>2063</v>
      </c>
      <c r="L1730" s="5" t="s">
        <v>2040</v>
      </c>
      <c r="M1730" s="5" t="s">
        <v>2063</v>
      </c>
      <c r="N1730" s="5" t="s">
        <v>24</v>
      </c>
      <c r="O1730" s="6">
        <v>1</v>
      </c>
      <c r="P1730" s="6">
        <v>2000</v>
      </c>
      <c r="Q1730" s="6">
        <f t="shared" si="132"/>
        <v>2000</v>
      </c>
      <c r="R1730" s="6"/>
      <c r="S1730" s="6">
        <f t="shared" si="133"/>
        <v>0</v>
      </c>
      <c r="T1730" s="5" t="s">
        <v>25</v>
      </c>
      <c r="X1730" s="5" t="s">
        <v>2063</v>
      </c>
      <c r="Y1730" s="5" t="s">
        <v>2040</v>
      </c>
      <c r="Z1730" s="5" t="s">
        <v>2063</v>
      </c>
      <c r="AA1730" s="5" t="s">
        <v>24</v>
      </c>
      <c r="AB1730" s="6">
        <v>1</v>
      </c>
      <c r="AC1730" s="6">
        <v>2000</v>
      </c>
      <c r="AD1730" s="6">
        <f t="shared" si="134"/>
        <v>2000</v>
      </c>
      <c r="AE1730" s="6"/>
      <c r="AF1730" s="6">
        <f t="shared" si="135"/>
        <v>0</v>
      </c>
    </row>
    <row r="1731" spans="1:32" x14ac:dyDescent="0.2">
      <c r="A1731" s="1">
        <v>750</v>
      </c>
      <c r="B1731" s="4" t="s">
        <v>85</v>
      </c>
      <c r="C1731" s="4">
        <v>45999</v>
      </c>
      <c r="D1731" s="5" t="s">
        <v>86</v>
      </c>
      <c r="E1731" s="5"/>
      <c r="F1731" s="5" t="s">
        <v>2063</v>
      </c>
      <c r="G1731" s="5" t="s">
        <v>2063</v>
      </c>
      <c r="H1731" s="5">
        <f t="shared" si="136"/>
        <v>13</v>
      </c>
      <c r="I1731" s="5"/>
      <c r="J1731" s="5" t="s">
        <v>2063</v>
      </c>
      <c r="K1731" s="5" t="s">
        <v>2063</v>
      </c>
      <c r="L1731" s="5" t="s">
        <v>2040</v>
      </c>
      <c r="M1731" s="5" t="s">
        <v>2063</v>
      </c>
      <c r="N1731" s="5" t="s">
        <v>24</v>
      </c>
      <c r="O1731" s="6">
        <v>1</v>
      </c>
      <c r="P1731" s="6">
        <v>2000</v>
      </c>
      <c r="Q1731" s="6">
        <f t="shared" si="132"/>
        <v>2000</v>
      </c>
      <c r="R1731" s="6"/>
      <c r="S1731" s="6">
        <f t="shared" si="133"/>
        <v>0</v>
      </c>
      <c r="T1731" s="5" t="s">
        <v>25</v>
      </c>
      <c r="X1731" s="5" t="s">
        <v>2063</v>
      </c>
      <c r="Y1731" s="5" t="s">
        <v>2040</v>
      </c>
      <c r="Z1731" s="5" t="s">
        <v>2063</v>
      </c>
      <c r="AA1731" s="5" t="s">
        <v>24</v>
      </c>
      <c r="AB1731" s="6">
        <v>1</v>
      </c>
      <c r="AC1731" s="6">
        <v>2000</v>
      </c>
      <c r="AD1731" s="6">
        <f t="shared" si="134"/>
        <v>2000</v>
      </c>
      <c r="AE1731" s="6"/>
      <c r="AF1731" s="6">
        <f t="shared" si="135"/>
        <v>0</v>
      </c>
    </row>
    <row r="1732" spans="1:32" x14ac:dyDescent="0.2">
      <c r="A1732" s="1">
        <v>306</v>
      </c>
      <c r="B1732" s="4" t="s">
        <v>48</v>
      </c>
      <c r="C1732" s="4">
        <v>45998</v>
      </c>
      <c r="D1732" s="5" t="s">
        <v>395</v>
      </c>
      <c r="E1732" s="5"/>
      <c r="F1732" s="5" t="s">
        <v>2063</v>
      </c>
      <c r="G1732" s="5" t="s">
        <v>2063</v>
      </c>
      <c r="H1732" s="5">
        <f t="shared" si="136"/>
        <v>13</v>
      </c>
      <c r="I1732" s="5"/>
      <c r="J1732" s="5" t="s">
        <v>2063</v>
      </c>
      <c r="K1732" s="5" t="s">
        <v>2063</v>
      </c>
      <c r="L1732" s="5" t="s">
        <v>2040</v>
      </c>
      <c r="M1732" s="5" t="s">
        <v>2063</v>
      </c>
      <c r="N1732" s="5" t="s">
        <v>24</v>
      </c>
      <c r="O1732" s="6">
        <v>1</v>
      </c>
      <c r="P1732" s="6">
        <v>2000</v>
      </c>
      <c r="Q1732" s="6">
        <f t="shared" si="132"/>
        <v>2000</v>
      </c>
      <c r="R1732" s="6"/>
      <c r="S1732" s="6">
        <f t="shared" si="133"/>
        <v>0</v>
      </c>
      <c r="T1732" s="5" t="s">
        <v>25</v>
      </c>
      <c r="X1732" s="5" t="s">
        <v>2063</v>
      </c>
      <c r="Y1732" s="5" t="s">
        <v>2040</v>
      </c>
      <c r="Z1732" s="5" t="s">
        <v>2063</v>
      </c>
      <c r="AA1732" s="5" t="s">
        <v>24</v>
      </c>
      <c r="AB1732" s="6">
        <v>1</v>
      </c>
      <c r="AC1732" s="6">
        <v>2000</v>
      </c>
      <c r="AD1732" s="6">
        <f t="shared" si="134"/>
        <v>2000</v>
      </c>
      <c r="AE1732" s="6"/>
      <c r="AF1732" s="6">
        <f t="shared" si="135"/>
        <v>0</v>
      </c>
    </row>
    <row r="1733" spans="1:32" x14ac:dyDescent="0.2">
      <c r="A1733" s="1">
        <v>326</v>
      </c>
      <c r="B1733" s="4" t="s">
        <v>48</v>
      </c>
      <c r="C1733" s="4">
        <v>45998</v>
      </c>
      <c r="D1733" s="5" t="s">
        <v>564</v>
      </c>
      <c r="E1733" s="5"/>
      <c r="F1733" s="5" t="s">
        <v>2064</v>
      </c>
      <c r="G1733" s="5" t="s">
        <v>2064</v>
      </c>
      <c r="H1733" s="5">
        <f t="shared" si="136"/>
        <v>17</v>
      </c>
      <c r="I1733" s="5"/>
      <c r="J1733" s="5" t="s">
        <v>2043</v>
      </c>
      <c r="K1733" s="5" t="s">
        <v>2043</v>
      </c>
      <c r="L1733" s="5" t="s">
        <v>2040</v>
      </c>
      <c r="M1733" s="5" t="s">
        <v>2043</v>
      </c>
      <c r="N1733" s="5" t="s">
        <v>24</v>
      </c>
      <c r="O1733" s="6">
        <v>2</v>
      </c>
      <c r="P1733" s="6">
        <v>2000</v>
      </c>
      <c r="Q1733" s="6">
        <f t="shared" si="132"/>
        <v>4000</v>
      </c>
      <c r="R1733" s="6"/>
      <c r="S1733" s="6">
        <f t="shared" si="133"/>
        <v>0</v>
      </c>
      <c r="T1733" s="5" t="s">
        <v>25</v>
      </c>
      <c r="X1733" s="5" t="s">
        <v>2064</v>
      </c>
      <c r="Y1733" s="5" t="s">
        <v>2040</v>
      </c>
      <c r="Z1733" s="5" t="s">
        <v>2043</v>
      </c>
      <c r="AA1733" s="5" t="s">
        <v>24</v>
      </c>
      <c r="AB1733" s="6">
        <v>2</v>
      </c>
      <c r="AC1733" s="6">
        <v>2000</v>
      </c>
      <c r="AD1733" s="6">
        <f t="shared" si="134"/>
        <v>4000</v>
      </c>
      <c r="AE1733" s="6"/>
      <c r="AF1733" s="6">
        <f t="shared" si="135"/>
        <v>0</v>
      </c>
    </row>
    <row r="1734" spans="1:32" x14ac:dyDescent="0.2">
      <c r="A1734" s="1">
        <v>1063</v>
      </c>
      <c r="B1734" s="4" t="s">
        <v>60</v>
      </c>
      <c r="C1734" s="4">
        <v>46003</v>
      </c>
      <c r="D1734" s="5" t="s">
        <v>60</v>
      </c>
      <c r="E1734" s="5"/>
      <c r="F1734" s="5" t="s">
        <v>2065</v>
      </c>
      <c r="G1734" s="5" t="s">
        <v>2065</v>
      </c>
      <c r="H1734" s="5">
        <f t="shared" si="136"/>
        <v>20</v>
      </c>
      <c r="I1734" s="5"/>
      <c r="J1734" s="5" t="s">
        <v>2043</v>
      </c>
      <c r="K1734" s="5" t="s">
        <v>2043</v>
      </c>
      <c r="L1734" s="5" t="s">
        <v>2040</v>
      </c>
      <c r="M1734" s="5" t="s">
        <v>2043</v>
      </c>
      <c r="N1734" s="5" t="s">
        <v>24</v>
      </c>
      <c r="O1734" s="6">
        <v>60</v>
      </c>
      <c r="P1734" s="6">
        <v>2000</v>
      </c>
      <c r="Q1734" s="6">
        <f t="shared" si="132"/>
        <v>120000</v>
      </c>
      <c r="R1734" s="6"/>
      <c r="S1734" s="6">
        <f t="shared" si="133"/>
        <v>0</v>
      </c>
      <c r="T1734" s="5" t="s">
        <v>25</v>
      </c>
      <c r="X1734" s="5" t="s">
        <v>2065</v>
      </c>
      <c r="Y1734" s="5" t="s">
        <v>2040</v>
      </c>
      <c r="Z1734" s="5" t="s">
        <v>2043</v>
      </c>
      <c r="AA1734" s="5" t="s">
        <v>24</v>
      </c>
      <c r="AB1734" s="6">
        <v>60</v>
      </c>
      <c r="AC1734" s="6">
        <v>2000</v>
      </c>
      <c r="AD1734" s="6">
        <f t="shared" si="134"/>
        <v>120000</v>
      </c>
      <c r="AE1734" s="6"/>
      <c r="AF1734" s="6">
        <f t="shared" si="135"/>
        <v>0</v>
      </c>
    </row>
    <row r="1735" spans="1:32" x14ac:dyDescent="0.2">
      <c r="A1735" s="1">
        <v>1103</v>
      </c>
      <c r="B1735" s="4" t="s">
        <v>60</v>
      </c>
      <c r="C1735" s="4">
        <v>46003</v>
      </c>
      <c r="D1735" s="5" t="s">
        <v>60</v>
      </c>
      <c r="E1735" s="5"/>
      <c r="F1735" s="5" t="s">
        <v>2065</v>
      </c>
      <c r="G1735" s="5" t="s">
        <v>2065</v>
      </c>
      <c r="H1735" s="5">
        <f t="shared" si="136"/>
        <v>20</v>
      </c>
      <c r="I1735" s="5"/>
      <c r="J1735" s="5" t="s">
        <v>2043</v>
      </c>
      <c r="K1735" s="5" t="s">
        <v>2043</v>
      </c>
      <c r="L1735" s="5" t="s">
        <v>2040</v>
      </c>
      <c r="M1735" s="5" t="s">
        <v>2043</v>
      </c>
      <c r="N1735" s="5" t="s">
        <v>24</v>
      </c>
      <c r="O1735" s="6">
        <v>30</v>
      </c>
      <c r="P1735" s="6">
        <v>2000</v>
      </c>
      <c r="Q1735" s="6">
        <f t="shared" si="132"/>
        <v>60000</v>
      </c>
      <c r="R1735" s="6"/>
      <c r="S1735" s="6">
        <f t="shared" si="133"/>
        <v>0</v>
      </c>
      <c r="T1735" s="5" t="s">
        <v>25</v>
      </c>
      <c r="X1735" s="5" t="s">
        <v>2065</v>
      </c>
      <c r="Y1735" s="5" t="s">
        <v>2040</v>
      </c>
      <c r="Z1735" s="5" t="s">
        <v>2043</v>
      </c>
      <c r="AA1735" s="5" t="s">
        <v>24</v>
      </c>
      <c r="AB1735" s="6">
        <v>30</v>
      </c>
      <c r="AC1735" s="6">
        <v>2000</v>
      </c>
      <c r="AD1735" s="6">
        <f t="shared" si="134"/>
        <v>60000</v>
      </c>
      <c r="AE1735" s="6"/>
      <c r="AF1735" s="6">
        <f t="shared" si="135"/>
        <v>0</v>
      </c>
    </row>
    <row r="1736" spans="1:32" x14ac:dyDescent="0.2">
      <c r="A1736" s="1">
        <v>2267</v>
      </c>
      <c r="B1736" s="4" t="s">
        <v>90</v>
      </c>
      <c r="C1736" s="4">
        <v>46006</v>
      </c>
      <c r="D1736" s="5" t="s">
        <v>121</v>
      </c>
      <c r="E1736" s="5" t="s">
        <v>2066</v>
      </c>
      <c r="F1736" s="5" t="s">
        <v>2067</v>
      </c>
      <c r="G1736" s="5" t="s">
        <v>2068</v>
      </c>
      <c r="H1736" s="5">
        <f t="shared" si="136"/>
        <v>25</v>
      </c>
      <c r="I1736" s="5"/>
      <c r="J1736" s="5" t="s">
        <v>2068</v>
      </c>
      <c r="K1736" s="5" t="s">
        <v>2068</v>
      </c>
      <c r="L1736" s="5" t="s">
        <v>2040</v>
      </c>
      <c r="M1736" s="5" t="s">
        <v>2068</v>
      </c>
      <c r="N1736" s="5" t="s">
        <v>24</v>
      </c>
      <c r="O1736" s="6">
        <v>1</v>
      </c>
      <c r="P1736" s="6">
        <v>7000</v>
      </c>
      <c r="Q1736" s="6">
        <f t="shared" si="132"/>
        <v>7000</v>
      </c>
      <c r="R1736" s="6">
        <v>5500</v>
      </c>
      <c r="S1736" s="6">
        <f t="shared" si="133"/>
        <v>5500</v>
      </c>
      <c r="T1736" s="5" t="s">
        <v>34</v>
      </c>
      <c r="X1736" s="5" t="s">
        <v>2068</v>
      </c>
      <c r="Y1736" s="5" t="s">
        <v>2040</v>
      </c>
      <c r="Z1736" s="5" t="s">
        <v>2068</v>
      </c>
      <c r="AA1736" s="5" t="s">
        <v>24</v>
      </c>
      <c r="AB1736" s="6">
        <v>1</v>
      </c>
      <c r="AC1736" s="6">
        <v>7000</v>
      </c>
      <c r="AD1736" s="6">
        <f t="shared" si="134"/>
        <v>7000</v>
      </c>
      <c r="AE1736" s="6">
        <v>5500</v>
      </c>
      <c r="AF1736" s="6">
        <f t="shared" si="135"/>
        <v>5500</v>
      </c>
    </row>
    <row r="1737" spans="1:32" x14ac:dyDescent="0.2">
      <c r="A1737" s="1">
        <v>2278</v>
      </c>
      <c r="B1737" s="4" t="s">
        <v>90</v>
      </c>
      <c r="C1737" s="4">
        <v>46007</v>
      </c>
      <c r="D1737" s="5" t="s">
        <v>183</v>
      </c>
      <c r="E1737" s="5" t="s">
        <v>2066</v>
      </c>
      <c r="F1737" s="5" t="s">
        <v>2067</v>
      </c>
      <c r="G1737" s="5" t="s">
        <v>2068</v>
      </c>
      <c r="H1737" s="5">
        <f t="shared" si="136"/>
        <v>25</v>
      </c>
      <c r="I1737" s="5"/>
      <c r="J1737" s="5" t="s">
        <v>2068</v>
      </c>
      <c r="K1737" s="5" t="s">
        <v>2068</v>
      </c>
      <c r="L1737" s="5" t="s">
        <v>2040</v>
      </c>
      <c r="M1737" s="5" t="s">
        <v>2068</v>
      </c>
      <c r="N1737" s="5" t="s">
        <v>24</v>
      </c>
      <c r="O1737" s="6">
        <v>1</v>
      </c>
      <c r="P1737" s="6">
        <v>7000</v>
      </c>
      <c r="Q1737" s="6">
        <f t="shared" ref="Q1737:Q1800" si="137">+IFERROR(O1737*P1737,0)</f>
        <v>7000</v>
      </c>
      <c r="R1737" s="6">
        <v>5500</v>
      </c>
      <c r="S1737" s="6">
        <f t="shared" ref="S1737:S1800" si="138">+IFERROR(O1737*R1737,0)</f>
        <v>5500</v>
      </c>
      <c r="T1737" s="5" t="s">
        <v>34</v>
      </c>
      <c r="X1737" s="5" t="s">
        <v>2068</v>
      </c>
      <c r="Y1737" s="5" t="s">
        <v>2040</v>
      </c>
      <c r="Z1737" s="5" t="s">
        <v>2068</v>
      </c>
      <c r="AA1737" s="5" t="s">
        <v>24</v>
      </c>
      <c r="AB1737" s="6">
        <v>1</v>
      </c>
      <c r="AC1737" s="6">
        <v>7000</v>
      </c>
      <c r="AD1737" s="6">
        <f t="shared" ref="AD1737:AD1800" si="139">+IFERROR(AB1737*AC1737,0)</f>
        <v>7000</v>
      </c>
      <c r="AE1737" s="6">
        <v>5500</v>
      </c>
      <c r="AF1737" s="6">
        <f t="shared" ref="AF1737:AF1800" si="140">+IFERROR(AB1737*AE1737,0)</f>
        <v>5500</v>
      </c>
    </row>
    <row r="1738" spans="1:32" x14ac:dyDescent="0.2">
      <c r="A1738" s="1">
        <v>2433</v>
      </c>
      <c r="B1738" s="4" t="s">
        <v>38</v>
      </c>
      <c r="C1738" s="4">
        <v>46007</v>
      </c>
      <c r="D1738" s="5" t="s">
        <v>1795</v>
      </c>
      <c r="E1738" s="5" t="s">
        <v>2066</v>
      </c>
      <c r="F1738" s="5" t="s">
        <v>2067</v>
      </c>
      <c r="G1738" s="5" t="s">
        <v>2068</v>
      </c>
      <c r="H1738" s="5">
        <f t="shared" ref="H1738:H1801" si="141">+LEN(G1738)</f>
        <v>25</v>
      </c>
      <c r="I1738" s="5"/>
      <c r="J1738" s="5" t="s">
        <v>2068</v>
      </c>
      <c r="K1738" s="5" t="s">
        <v>2068</v>
      </c>
      <c r="L1738" s="5" t="s">
        <v>2040</v>
      </c>
      <c r="M1738" s="5" t="s">
        <v>2068</v>
      </c>
      <c r="N1738" s="5" t="s">
        <v>24</v>
      </c>
      <c r="O1738" s="6">
        <v>1</v>
      </c>
      <c r="P1738" s="6">
        <v>7000</v>
      </c>
      <c r="Q1738" s="6">
        <f t="shared" si="137"/>
        <v>7000</v>
      </c>
      <c r="R1738" s="6">
        <v>5500</v>
      </c>
      <c r="S1738" s="6">
        <f t="shared" si="138"/>
        <v>5500</v>
      </c>
      <c r="T1738" s="5" t="s">
        <v>34</v>
      </c>
      <c r="X1738" s="5" t="s">
        <v>2068</v>
      </c>
      <c r="Y1738" s="5" t="s">
        <v>2040</v>
      </c>
      <c r="Z1738" s="5" t="s">
        <v>2068</v>
      </c>
      <c r="AA1738" s="5" t="s">
        <v>24</v>
      </c>
      <c r="AB1738" s="6">
        <v>1</v>
      </c>
      <c r="AC1738" s="6">
        <v>7000</v>
      </c>
      <c r="AD1738" s="6">
        <f t="shared" si="139"/>
        <v>7000</v>
      </c>
      <c r="AE1738" s="6">
        <v>5500</v>
      </c>
      <c r="AF1738" s="6">
        <f t="shared" si="140"/>
        <v>5500</v>
      </c>
    </row>
    <row r="1739" spans="1:32" x14ac:dyDescent="0.2">
      <c r="A1739" s="1">
        <v>2439</v>
      </c>
      <c r="B1739" s="4" t="s">
        <v>38</v>
      </c>
      <c r="C1739" s="4">
        <v>46007</v>
      </c>
      <c r="D1739" s="5" t="s">
        <v>618</v>
      </c>
      <c r="E1739" s="5" t="s">
        <v>2066</v>
      </c>
      <c r="F1739" s="5" t="s">
        <v>2067</v>
      </c>
      <c r="G1739" s="5" t="s">
        <v>2068</v>
      </c>
      <c r="H1739" s="5">
        <f t="shared" si="141"/>
        <v>25</v>
      </c>
      <c r="I1739" s="5"/>
      <c r="J1739" s="5" t="s">
        <v>2068</v>
      </c>
      <c r="K1739" s="5" t="s">
        <v>2068</v>
      </c>
      <c r="L1739" s="5" t="s">
        <v>2040</v>
      </c>
      <c r="M1739" s="5" t="s">
        <v>2068</v>
      </c>
      <c r="N1739" s="5" t="s">
        <v>24</v>
      </c>
      <c r="O1739" s="6">
        <v>1</v>
      </c>
      <c r="P1739" s="6">
        <v>7000</v>
      </c>
      <c r="Q1739" s="6">
        <f t="shared" si="137"/>
        <v>7000</v>
      </c>
      <c r="R1739" s="6">
        <v>5500</v>
      </c>
      <c r="S1739" s="6">
        <f t="shared" si="138"/>
        <v>5500</v>
      </c>
      <c r="T1739" s="5" t="s">
        <v>34</v>
      </c>
      <c r="X1739" s="5" t="s">
        <v>2068</v>
      </c>
      <c r="Y1739" s="5" t="s">
        <v>2040</v>
      </c>
      <c r="Z1739" s="5" t="s">
        <v>2068</v>
      </c>
      <c r="AA1739" s="5" t="s">
        <v>24</v>
      </c>
      <c r="AB1739" s="6">
        <v>1</v>
      </c>
      <c r="AC1739" s="6">
        <v>7000</v>
      </c>
      <c r="AD1739" s="6">
        <f t="shared" si="139"/>
        <v>7000</v>
      </c>
      <c r="AE1739" s="6">
        <v>5500</v>
      </c>
      <c r="AF1739" s="6">
        <f t="shared" si="140"/>
        <v>5500</v>
      </c>
    </row>
    <row r="1740" spans="1:32" x14ac:dyDescent="0.2">
      <c r="A1740" s="1">
        <v>2461</v>
      </c>
      <c r="B1740" s="4" t="s">
        <v>38</v>
      </c>
      <c r="C1740" s="4">
        <v>46007</v>
      </c>
      <c r="D1740" s="5" t="s">
        <v>453</v>
      </c>
      <c r="E1740" s="5" t="s">
        <v>2066</v>
      </c>
      <c r="F1740" s="5" t="s">
        <v>2067</v>
      </c>
      <c r="G1740" s="5" t="s">
        <v>2068</v>
      </c>
      <c r="H1740" s="5">
        <f t="shared" si="141"/>
        <v>25</v>
      </c>
      <c r="I1740" s="5"/>
      <c r="J1740" s="5" t="s">
        <v>2068</v>
      </c>
      <c r="K1740" s="5" t="s">
        <v>2068</v>
      </c>
      <c r="L1740" s="5" t="s">
        <v>2040</v>
      </c>
      <c r="M1740" s="5" t="s">
        <v>2068</v>
      </c>
      <c r="N1740" s="5" t="s">
        <v>24</v>
      </c>
      <c r="O1740" s="6">
        <v>1</v>
      </c>
      <c r="P1740" s="6">
        <v>7000</v>
      </c>
      <c r="Q1740" s="6">
        <f t="shared" si="137"/>
        <v>7000</v>
      </c>
      <c r="R1740" s="6">
        <v>5500</v>
      </c>
      <c r="S1740" s="6">
        <f t="shared" si="138"/>
        <v>5500</v>
      </c>
      <c r="T1740" s="5" t="s">
        <v>34</v>
      </c>
      <c r="X1740" s="5" t="s">
        <v>2068</v>
      </c>
      <c r="Y1740" s="5" t="s">
        <v>2040</v>
      </c>
      <c r="Z1740" s="5" t="s">
        <v>2068</v>
      </c>
      <c r="AA1740" s="5" t="s">
        <v>24</v>
      </c>
      <c r="AB1740" s="6">
        <v>1</v>
      </c>
      <c r="AC1740" s="6">
        <v>7000</v>
      </c>
      <c r="AD1740" s="6">
        <f t="shared" si="139"/>
        <v>7000</v>
      </c>
      <c r="AE1740" s="6">
        <v>5500</v>
      </c>
      <c r="AF1740" s="6">
        <f t="shared" si="140"/>
        <v>5500</v>
      </c>
    </row>
    <row r="1741" spans="1:32" x14ac:dyDescent="0.2">
      <c r="A1741" s="1">
        <v>2705</v>
      </c>
      <c r="B1741" s="4" t="s">
        <v>192</v>
      </c>
      <c r="C1741" s="4">
        <v>46009</v>
      </c>
      <c r="D1741" s="5" t="s">
        <v>636</v>
      </c>
      <c r="E1741" s="5" t="s">
        <v>2066</v>
      </c>
      <c r="F1741" s="5" t="s">
        <v>2067</v>
      </c>
      <c r="G1741" s="5" t="s">
        <v>2068</v>
      </c>
      <c r="H1741" s="5">
        <f t="shared" si="141"/>
        <v>25</v>
      </c>
      <c r="I1741" s="5"/>
      <c r="J1741" s="5" t="s">
        <v>2068</v>
      </c>
      <c r="K1741" s="5" t="s">
        <v>2068</v>
      </c>
      <c r="L1741" s="5" t="s">
        <v>2040</v>
      </c>
      <c r="M1741" s="5" t="s">
        <v>2068</v>
      </c>
      <c r="N1741" s="5" t="s">
        <v>24</v>
      </c>
      <c r="O1741" s="6">
        <v>13</v>
      </c>
      <c r="P1741" s="6">
        <v>7000</v>
      </c>
      <c r="Q1741" s="6">
        <f t="shared" si="137"/>
        <v>91000</v>
      </c>
      <c r="R1741" s="6">
        <v>5500</v>
      </c>
      <c r="S1741" s="6">
        <f t="shared" si="138"/>
        <v>71500</v>
      </c>
      <c r="T1741" s="5" t="s">
        <v>34</v>
      </c>
      <c r="X1741" s="5" t="s">
        <v>2068</v>
      </c>
      <c r="Y1741" s="5" t="s">
        <v>2040</v>
      </c>
      <c r="Z1741" s="5" t="s">
        <v>2068</v>
      </c>
      <c r="AA1741" s="5" t="s">
        <v>24</v>
      </c>
      <c r="AB1741" s="6">
        <v>13</v>
      </c>
      <c r="AC1741" s="6">
        <v>7000</v>
      </c>
      <c r="AD1741" s="6">
        <f t="shared" si="139"/>
        <v>91000</v>
      </c>
      <c r="AE1741" s="6">
        <v>5500</v>
      </c>
      <c r="AF1741" s="6">
        <f t="shared" si="140"/>
        <v>71500</v>
      </c>
    </row>
    <row r="1742" spans="1:32" x14ac:dyDescent="0.2">
      <c r="A1742" s="1">
        <v>2293</v>
      </c>
      <c r="B1742" s="4" t="s">
        <v>90</v>
      </c>
      <c r="C1742" s="4">
        <v>46007</v>
      </c>
      <c r="D1742" s="5" t="s">
        <v>47</v>
      </c>
      <c r="E1742" s="5" t="s">
        <v>2069</v>
      </c>
      <c r="F1742" s="5" t="s">
        <v>2070</v>
      </c>
      <c r="G1742" s="5" t="s">
        <v>2071</v>
      </c>
      <c r="H1742" s="5">
        <f t="shared" si="141"/>
        <v>22</v>
      </c>
      <c r="I1742" s="5"/>
      <c r="J1742" s="5" t="s">
        <v>2071</v>
      </c>
      <c r="K1742" s="5" t="s">
        <v>2071</v>
      </c>
      <c r="L1742" s="5" t="s">
        <v>2040</v>
      </c>
      <c r="M1742" s="5" t="s">
        <v>2071</v>
      </c>
      <c r="N1742" s="5" t="s">
        <v>24</v>
      </c>
      <c r="O1742" s="6">
        <v>2</v>
      </c>
      <c r="P1742" s="6">
        <v>17500</v>
      </c>
      <c r="Q1742" s="6">
        <f t="shared" si="137"/>
        <v>35000</v>
      </c>
      <c r="R1742" s="6">
        <v>12000</v>
      </c>
      <c r="S1742" s="6">
        <f t="shared" si="138"/>
        <v>24000</v>
      </c>
      <c r="T1742" s="5" t="s">
        <v>34</v>
      </c>
      <c r="X1742" s="5" t="s">
        <v>2071</v>
      </c>
      <c r="Y1742" s="5" t="s">
        <v>2040</v>
      </c>
      <c r="Z1742" s="5" t="s">
        <v>2071</v>
      </c>
      <c r="AA1742" s="5" t="s">
        <v>24</v>
      </c>
      <c r="AB1742" s="6">
        <v>2</v>
      </c>
      <c r="AC1742" s="6">
        <v>17500</v>
      </c>
      <c r="AD1742" s="6">
        <f t="shared" si="139"/>
        <v>35000</v>
      </c>
      <c r="AE1742" s="6">
        <v>12000</v>
      </c>
      <c r="AF1742" s="6">
        <f t="shared" si="140"/>
        <v>24000</v>
      </c>
    </row>
    <row r="1743" spans="1:32" x14ac:dyDescent="0.2">
      <c r="A1743" s="1">
        <v>2443</v>
      </c>
      <c r="B1743" s="4" t="s">
        <v>38</v>
      </c>
      <c r="C1743" s="4">
        <v>46007</v>
      </c>
      <c r="D1743" s="5" t="s">
        <v>39</v>
      </c>
      <c r="E1743" s="5" t="s">
        <v>2069</v>
      </c>
      <c r="F1743" s="5" t="s">
        <v>2070</v>
      </c>
      <c r="G1743" s="5" t="s">
        <v>2071</v>
      </c>
      <c r="H1743" s="5">
        <f t="shared" si="141"/>
        <v>22</v>
      </c>
      <c r="I1743" s="5"/>
      <c r="J1743" s="5" t="s">
        <v>2071</v>
      </c>
      <c r="K1743" s="5" t="s">
        <v>2071</v>
      </c>
      <c r="L1743" s="5" t="s">
        <v>2040</v>
      </c>
      <c r="M1743" s="5" t="s">
        <v>2071</v>
      </c>
      <c r="N1743" s="5" t="s">
        <v>24</v>
      </c>
      <c r="O1743" s="6">
        <v>5</v>
      </c>
      <c r="P1743" s="6">
        <v>17500</v>
      </c>
      <c r="Q1743" s="6">
        <f t="shared" si="137"/>
        <v>87500</v>
      </c>
      <c r="R1743" s="6">
        <v>12000</v>
      </c>
      <c r="S1743" s="6">
        <f t="shared" si="138"/>
        <v>60000</v>
      </c>
      <c r="T1743" s="5" t="s">
        <v>34</v>
      </c>
      <c r="X1743" s="5" t="s">
        <v>2071</v>
      </c>
      <c r="Y1743" s="5" t="s">
        <v>2040</v>
      </c>
      <c r="Z1743" s="5" t="s">
        <v>2071</v>
      </c>
      <c r="AA1743" s="5" t="s">
        <v>24</v>
      </c>
      <c r="AB1743" s="6">
        <v>5</v>
      </c>
      <c r="AC1743" s="6">
        <v>17500</v>
      </c>
      <c r="AD1743" s="6">
        <f t="shared" si="139"/>
        <v>87500</v>
      </c>
      <c r="AE1743" s="6">
        <v>12000</v>
      </c>
      <c r="AF1743" s="6">
        <f t="shared" si="140"/>
        <v>60000</v>
      </c>
    </row>
    <row r="1744" spans="1:32" x14ac:dyDescent="0.2">
      <c r="A1744" s="1">
        <v>2432</v>
      </c>
      <c r="B1744" s="4" t="s">
        <v>38</v>
      </c>
      <c r="C1744" s="4">
        <v>46007</v>
      </c>
      <c r="D1744" s="5" t="s">
        <v>1795</v>
      </c>
      <c r="E1744" s="5"/>
      <c r="F1744" s="5" t="s">
        <v>2072</v>
      </c>
      <c r="G1744" s="5" t="s">
        <v>2072</v>
      </c>
      <c r="H1744" s="5">
        <f t="shared" si="141"/>
        <v>21</v>
      </c>
      <c r="I1744" s="5"/>
      <c r="J1744" s="5" t="s">
        <v>2072</v>
      </c>
      <c r="K1744" s="5" t="s">
        <v>2072</v>
      </c>
      <c r="L1744" s="5" t="s">
        <v>2040</v>
      </c>
      <c r="M1744" s="5" t="s">
        <v>2072</v>
      </c>
      <c r="N1744" s="5" t="s">
        <v>24</v>
      </c>
      <c r="O1744" s="6">
        <v>1</v>
      </c>
      <c r="P1744" s="6">
        <v>5000</v>
      </c>
      <c r="Q1744" s="6">
        <f t="shared" si="137"/>
        <v>5000</v>
      </c>
      <c r="R1744" s="6" t="s">
        <v>25</v>
      </c>
      <c r="S1744" s="6">
        <f t="shared" si="138"/>
        <v>0</v>
      </c>
      <c r="T1744" s="5" t="s">
        <v>34</v>
      </c>
      <c r="X1744" s="5" t="s">
        <v>2072</v>
      </c>
      <c r="Y1744" s="5" t="s">
        <v>2040</v>
      </c>
      <c r="Z1744" s="5" t="s">
        <v>2072</v>
      </c>
      <c r="AA1744" s="5" t="s">
        <v>24</v>
      </c>
      <c r="AB1744" s="6">
        <v>1</v>
      </c>
      <c r="AC1744" s="6">
        <v>5000</v>
      </c>
      <c r="AD1744" s="6">
        <f t="shared" si="139"/>
        <v>5000</v>
      </c>
      <c r="AE1744" s="6" t="s">
        <v>25</v>
      </c>
      <c r="AF1744" s="6">
        <f t="shared" si="140"/>
        <v>0</v>
      </c>
    </row>
    <row r="1745" spans="1:32" x14ac:dyDescent="0.2">
      <c r="A1745" s="1">
        <v>2463</v>
      </c>
      <c r="B1745" s="4" t="s">
        <v>38</v>
      </c>
      <c r="C1745" s="4">
        <v>46007</v>
      </c>
      <c r="D1745" s="5" t="s">
        <v>546</v>
      </c>
      <c r="E1745" s="5"/>
      <c r="F1745" s="5" t="s">
        <v>2072</v>
      </c>
      <c r="G1745" s="5" t="s">
        <v>2072</v>
      </c>
      <c r="H1745" s="5">
        <f t="shared" si="141"/>
        <v>21</v>
      </c>
      <c r="I1745" s="5"/>
      <c r="J1745" s="5" t="s">
        <v>2072</v>
      </c>
      <c r="K1745" s="5" t="s">
        <v>2072</v>
      </c>
      <c r="L1745" s="5" t="s">
        <v>2040</v>
      </c>
      <c r="M1745" s="5" t="s">
        <v>2072</v>
      </c>
      <c r="N1745" s="5" t="s">
        <v>24</v>
      </c>
      <c r="O1745" s="6">
        <v>1</v>
      </c>
      <c r="P1745" s="6">
        <v>5000</v>
      </c>
      <c r="Q1745" s="6">
        <f t="shared" si="137"/>
        <v>5000</v>
      </c>
      <c r="R1745" s="6" t="s">
        <v>25</v>
      </c>
      <c r="S1745" s="6">
        <f t="shared" si="138"/>
        <v>0</v>
      </c>
      <c r="T1745" s="5" t="s">
        <v>34</v>
      </c>
      <c r="X1745" s="5" t="s">
        <v>2072</v>
      </c>
      <c r="Y1745" s="5" t="s">
        <v>2040</v>
      </c>
      <c r="Z1745" s="5" t="s">
        <v>2072</v>
      </c>
      <c r="AA1745" s="5" t="s">
        <v>24</v>
      </c>
      <c r="AB1745" s="6">
        <v>1</v>
      </c>
      <c r="AC1745" s="6">
        <v>5000</v>
      </c>
      <c r="AD1745" s="6">
        <f t="shared" si="139"/>
        <v>5000</v>
      </c>
      <c r="AE1745" s="6" t="s">
        <v>25</v>
      </c>
      <c r="AF1745" s="6">
        <f t="shared" si="140"/>
        <v>0</v>
      </c>
    </row>
    <row r="1746" spans="1:32" x14ac:dyDescent="0.2">
      <c r="A1746" s="1">
        <v>2481</v>
      </c>
      <c r="B1746" s="4" t="s">
        <v>38</v>
      </c>
      <c r="C1746" s="4">
        <v>46008</v>
      </c>
      <c r="D1746" s="5" t="s">
        <v>433</v>
      </c>
      <c r="E1746" s="5" t="s">
        <v>2073</v>
      </c>
      <c r="F1746" s="5" t="s">
        <v>2074</v>
      </c>
      <c r="G1746" s="5" t="s">
        <v>2075</v>
      </c>
      <c r="H1746" s="5">
        <f t="shared" si="141"/>
        <v>31</v>
      </c>
      <c r="I1746" s="5"/>
      <c r="J1746" s="5" t="s">
        <v>2076</v>
      </c>
      <c r="K1746" s="5" t="s">
        <v>2076</v>
      </c>
      <c r="L1746" s="5" t="s">
        <v>2040</v>
      </c>
      <c r="M1746" s="5" t="s">
        <v>2076</v>
      </c>
      <c r="N1746" s="5" t="s">
        <v>24</v>
      </c>
      <c r="O1746" s="6">
        <v>1</v>
      </c>
      <c r="P1746" s="6">
        <v>3000</v>
      </c>
      <c r="Q1746" s="6">
        <f t="shared" si="137"/>
        <v>3000</v>
      </c>
      <c r="R1746" s="6">
        <v>1600</v>
      </c>
      <c r="S1746" s="6">
        <f t="shared" si="138"/>
        <v>1600</v>
      </c>
      <c r="T1746" s="5" t="s">
        <v>34</v>
      </c>
      <c r="X1746" s="5" t="s">
        <v>2075</v>
      </c>
      <c r="Y1746" s="5" t="s">
        <v>2040</v>
      </c>
      <c r="Z1746" s="5" t="s">
        <v>2076</v>
      </c>
      <c r="AA1746" s="5" t="s">
        <v>24</v>
      </c>
      <c r="AB1746" s="6">
        <v>1</v>
      </c>
      <c r="AC1746" s="6">
        <v>3000</v>
      </c>
      <c r="AD1746" s="6">
        <f t="shared" si="139"/>
        <v>3000</v>
      </c>
      <c r="AE1746" s="6">
        <v>1600</v>
      </c>
      <c r="AF1746" s="6">
        <f t="shared" si="140"/>
        <v>1600</v>
      </c>
    </row>
    <row r="1747" spans="1:32" x14ac:dyDescent="0.2">
      <c r="A1747" s="1">
        <v>2591</v>
      </c>
      <c r="B1747" s="4" t="s">
        <v>46</v>
      </c>
      <c r="C1747" s="4">
        <v>46009</v>
      </c>
      <c r="D1747" s="5" t="s">
        <v>594</v>
      </c>
      <c r="E1747" s="5" t="s">
        <v>2073</v>
      </c>
      <c r="F1747" s="5" t="s">
        <v>2074</v>
      </c>
      <c r="G1747" s="5" t="s">
        <v>2075</v>
      </c>
      <c r="H1747" s="5">
        <f t="shared" si="141"/>
        <v>31</v>
      </c>
      <c r="I1747" s="5"/>
      <c r="J1747" s="5" t="s">
        <v>2076</v>
      </c>
      <c r="K1747" s="5" t="s">
        <v>2076</v>
      </c>
      <c r="L1747" s="5" t="s">
        <v>2040</v>
      </c>
      <c r="M1747" s="5" t="s">
        <v>2076</v>
      </c>
      <c r="N1747" s="5" t="s">
        <v>24</v>
      </c>
      <c r="O1747" s="6">
        <v>10</v>
      </c>
      <c r="P1747" s="6">
        <v>3000</v>
      </c>
      <c r="Q1747" s="6">
        <f t="shared" si="137"/>
        <v>30000</v>
      </c>
      <c r="R1747" s="6">
        <v>1600</v>
      </c>
      <c r="S1747" s="6">
        <f t="shared" si="138"/>
        <v>16000</v>
      </c>
      <c r="T1747" s="5" t="s">
        <v>34</v>
      </c>
      <c r="X1747" s="5" t="s">
        <v>2075</v>
      </c>
      <c r="Y1747" s="5" t="s">
        <v>2040</v>
      </c>
      <c r="Z1747" s="5" t="s">
        <v>2076</v>
      </c>
      <c r="AA1747" s="5" t="s">
        <v>24</v>
      </c>
      <c r="AB1747" s="6">
        <v>10</v>
      </c>
      <c r="AC1747" s="6">
        <v>3000</v>
      </c>
      <c r="AD1747" s="6">
        <f t="shared" si="139"/>
        <v>30000</v>
      </c>
      <c r="AE1747" s="6">
        <v>1600</v>
      </c>
      <c r="AF1747" s="6">
        <f t="shared" si="140"/>
        <v>16000</v>
      </c>
    </row>
    <row r="1748" spans="1:32" x14ac:dyDescent="0.2">
      <c r="A1748" s="1">
        <v>1687</v>
      </c>
      <c r="B1748" s="4" t="s">
        <v>52</v>
      </c>
      <c r="C1748" s="4">
        <v>46000</v>
      </c>
      <c r="D1748" s="5" t="s">
        <v>632</v>
      </c>
      <c r="E1748" s="5"/>
      <c r="F1748" s="5" t="s">
        <v>2077</v>
      </c>
      <c r="G1748" s="5" t="s">
        <v>2077</v>
      </c>
      <c r="H1748" s="5">
        <f t="shared" si="141"/>
        <v>10</v>
      </c>
      <c r="I1748" s="5"/>
      <c r="J1748" s="5" t="s">
        <v>2078</v>
      </c>
      <c r="K1748" s="5" t="s">
        <v>2078</v>
      </c>
      <c r="L1748" s="5" t="s">
        <v>2040</v>
      </c>
      <c r="M1748" s="5" t="s">
        <v>2078</v>
      </c>
      <c r="N1748" s="5" t="s">
        <v>24</v>
      </c>
      <c r="O1748" s="6">
        <v>3</v>
      </c>
      <c r="P1748" s="6">
        <v>100</v>
      </c>
      <c r="Q1748" s="6">
        <f t="shared" si="137"/>
        <v>300</v>
      </c>
      <c r="R1748" s="6"/>
      <c r="S1748" s="6">
        <f t="shared" si="138"/>
        <v>0</v>
      </c>
      <c r="T1748" s="5" t="s">
        <v>25</v>
      </c>
      <c r="X1748" s="5" t="s">
        <v>2077</v>
      </c>
      <c r="Y1748" s="5" t="s">
        <v>2040</v>
      </c>
      <c r="Z1748" s="5" t="s">
        <v>2078</v>
      </c>
      <c r="AA1748" s="5" t="s">
        <v>24</v>
      </c>
      <c r="AB1748" s="6">
        <v>3</v>
      </c>
      <c r="AC1748" s="6">
        <v>100</v>
      </c>
      <c r="AD1748" s="6">
        <f t="shared" si="139"/>
        <v>300</v>
      </c>
      <c r="AE1748" s="6"/>
      <c r="AF1748" s="6">
        <f t="shared" si="140"/>
        <v>0</v>
      </c>
    </row>
    <row r="1749" spans="1:32" x14ac:dyDescent="0.2">
      <c r="A1749" s="1">
        <v>2205</v>
      </c>
      <c r="B1749" s="4" t="s">
        <v>90</v>
      </c>
      <c r="C1749" s="4">
        <v>46006</v>
      </c>
      <c r="D1749" s="5" t="s">
        <v>364</v>
      </c>
      <c r="E1749" s="5" t="s">
        <v>2079</v>
      </c>
      <c r="F1749" s="5" t="s">
        <v>2080</v>
      </c>
      <c r="G1749" s="5" t="s">
        <v>2080</v>
      </c>
      <c r="H1749" s="5">
        <f t="shared" si="141"/>
        <v>32</v>
      </c>
      <c r="I1749" s="5"/>
      <c r="J1749" s="5" t="s">
        <v>2081</v>
      </c>
      <c r="K1749" s="5" t="s">
        <v>2081</v>
      </c>
      <c r="L1749" s="5" t="s">
        <v>2040</v>
      </c>
      <c r="M1749" s="5" t="s">
        <v>2081</v>
      </c>
      <c r="N1749" s="5" t="s">
        <v>24</v>
      </c>
      <c r="O1749" s="6">
        <f>16*12</f>
        <v>192</v>
      </c>
      <c r="P1749" s="6">
        <v>500</v>
      </c>
      <c r="Q1749" s="6">
        <f t="shared" si="137"/>
        <v>96000</v>
      </c>
      <c r="R1749" s="6">
        <v>200</v>
      </c>
      <c r="S1749" s="6">
        <f t="shared" si="138"/>
        <v>38400</v>
      </c>
      <c r="T1749" s="5" t="s">
        <v>34</v>
      </c>
      <c r="X1749" s="5" t="s">
        <v>2080</v>
      </c>
      <c r="Y1749" s="5" t="s">
        <v>2040</v>
      </c>
      <c r="Z1749" s="5" t="s">
        <v>2081</v>
      </c>
      <c r="AA1749" s="5" t="s">
        <v>24</v>
      </c>
      <c r="AB1749" s="6">
        <f>16*12</f>
        <v>192</v>
      </c>
      <c r="AC1749" s="6">
        <v>500</v>
      </c>
      <c r="AD1749" s="6">
        <f t="shared" si="139"/>
        <v>96000</v>
      </c>
      <c r="AE1749" s="6">
        <v>200</v>
      </c>
      <c r="AF1749" s="6">
        <f t="shared" si="140"/>
        <v>38400</v>
      </c>
    </row>
    <row r="1750" spans="1:32" x14ac:dyDescent="0.2">
      <c r="A1750" s="1">
        <v>2255</v>
      </c>
      <c r="B1750" s="4" t="s">
        <v>90</v>
      </c>
      <c r="C1750" s="4">
        <v>46006</v>
      </c>
      <c r="D1750" s="5" t="s">
        <v>1319</v>
      </c>
      <c r="E1750" s="5" t="s">
        <v>2079</v>
      </c>
      <c r="F1750" s="5" t="s">
        <v>2080</v>
      </c>
      <c r="G1750" s="5" t="s">
        <v>2080</v>
      </c>
      <c r="H1750" s="5">
        <f t="shared" si="141"/>
        <v>32</v>
      </c>
      <c r="I1750" s="5"/>
      <c r="J1750" s="5" t="s">
        <v>2081</v>
      </c>
      <c r="K1750" s="5" t="s">
        <v>2081</v>
      </c>
      <c r="L1750" s="5" t="s">
        <v>2040</v>
      </c>
      <c r="M1750" s="5" t="s">
        <v>2081</v>
      </c>
      <c r="N1750" s="5" t="s">
        <v>24</v>
      </c>
      <c r="O1750" s="6">
        <v>2</v>
      </c>
      <c r="P1750" s="6">
        <v>500</v>
      </c>
      <c r="Q1750" s="6">
        <f t="shared" si="137"/>
        <v>1000</v>
      </c>
      <c r="R1750" s="6">
        <v>200</v>
      </c>
      <c r="S1750" s="6">
        <f t="shared" si="138"/>
        <v>400</v>
      </c>
      <c r="T1750" s="5" t="s">
        <v>34</v>
      </c>
      <c r="X1750" s="5" t="s">
        <v>2080</v>
      </c>
      <c r="Y1750" s="5" t="s">
        <v>2040</v>
      </c>
      <c r="Z1750" s="5" t="s">
        <v>2081</v>
      </c>
      <c r="AA1750" s="5" t="s">
        <v>24</v>
      </c>
      <c r="AB1750" s="6">
        <v>2</v>
      </c>
      <c r="AC1750" s="6">
        <v>500</v>
      </c>
      <c r="AD1750" s="6">
        <f t="shared" si="139"/>
        <v>1000</v>
      </c>
      <c r="AE1750" s="6">
        <v>200</v>
      </c>
      <c r="AF1750" s="6">
        <f t="shared" si="140"/>
        <v>400</v>
      </c>
    </row>
    <row r="1751" spans="1:32" x14ac:dyDescent="0.2">
      <c r="A1751" s="1">
        <v>2273</v>
      </c>
      <c r="B1751" s="4" t="s">
        <v>90</v>
      </c>
      <c r="C1751" s="4">
        <v>46006</v>
      </c>
      <c r="D1751" s="5" t="s">
        <v>121</v>
      </c>
      <c r="E1751" s="5" t="s">
        <v>2079</v>
      </c>
      <c r="F1751" s="5" t="s">
        <v>2080</v>
      </c>
      <c r="G1751" s="5" t="s">
        <v>2080</v>
      </c>
      <c r="H1751" s="5">
        <f t="shared" si="141"/>
        <v>32</v>
      </c>
      <c r="I1751" s="5"/>
      <c r="J1751" s="5" t="s">
        <v>2081</v>
      </c>
      <c r="K1751" s="5" t="s">
        <v>2081</v>
      </c>
      <c r="L1751" s="5" t="s">
        <v>2040</v>
      </c>
      <c r="M1751" s="5" t="s">
        <v>2081</v>
      </c>
      <c r="N1751" s="5" t="s">
        <v>24</v>
      </c>
      <c r="O1751" s="6">
        <v>1</v>
      </c>
      <c r="P1751" s="6">
        <v>500</v>
      </c>
      <c r="Q1751" s="6">
        <f t="shared" si="137"/>
        <v>500</v>
      </c>
      <c r="R1751" s="6">
        <v>200</v>
      </c>
      <c r="S1751" s="6">
        <f t="shared" si="138"/>
        <v>200</v>
      </c>
      <c r="T1751" s="5" t="s">
        <v>34</v>
      </c>
      <c r="X1751" s="5" t="s">
        <v>2080</v>
      </c>
      <c r="Y1751" s="5" t="s">
        <v>2040</v>
      </c>
      <c r="Z1751" s="5" t="s">
        <v>2081</v>
      </c>
      <c r="AA1751" s="5" t="s">
        <v>24</v>
      </c>
      <c r="AB1751" s="6">
        <v>1</v>
      </c>
      <c r="AC1751" s="6">
        <v>500</v>
      </c>
      <c r="AD1751" s="6">
        <f t="shared" si="139"/>
        <v>500</v>
      </c>
      <c r="AE1751" s="6">
        <v>200</v>
      </c>
      <c r="AF1751" s="6">
        <f t="shared" si="140"/>
        <v>200</v>
      </c>
    </row>
    <row r="1752" spans="1:32" x14ac:dyDescent="0.2">
      <c r="A1752" s="1">
        <v>2276</v>
      </c>
      <c r="B1752" s="4" t="s">
        <v>90</v>
      </c>
      <c r="C1752" s="4">
        <v>46007</v>
      </c>
      <c r="D1752" s="5" t="s">
        <v>183</v>
      </c>
      <c r="E1752" s="5" t="s">
        <v>2079</v>
      </c>
      <c r="F1752" s="5" t="s">
        <v>2080</v>
      </c>
      <c r="G1752" s="5" t="s">
        <v>2080</v>
      </c>
      <c r="H1752" s="5">
        <f t="shared" si="141"/>
        <v>32</v>
      </c>
      <c r="I1752" s="5"/>
      <c r="J1752" s="5" t="s">
        <v>2081</v>
      </c>
      <c r="K1752" s="5" t="s">
        <v>2081</v>
      </c>
      <c r="L1752" s="5" t="s">
        <v>2040</v>
      </c>
      <c r="M1752" s="5" t="s">
        <v>2081</v>
      </c>
      <c r="N1752" s="5" t="s">
        <v>24</v>
      </c>
      <c r="O1752" s="6">
        <v>1</v>
      </c>
      <c r="P1752" s="6">
        <v>500</v>
      </c>
      <c r="Q1752" s="6">
        <f t="shared" si="137"/>
        <v>500</v>
      </c>
      <c r="R1752" s="6">
        <v>200</v>
      </c>
      <c r="S1752" s="6">
        <f t="shared" si="138"/>
        <v>200</v>
      </c>
      <c r="T1752" s="5" t="s">
        <v>34</v>
      </c>
      <c r="X1752" s="5" t="s">
        <v>2080</v>
      </c>
      <c r="Y1752" s="5" t="s">
        <v>2040</v>
      </c>
      <c r="Z1752" s="5" t="s">
        <v>2081</v>
      </c>
      <c r="AA1752" s="5" t="s">
        <v>24</v>
      </c>
      <c r="AB1752" s="6">
        <v>1</v>
      </c>
      <c r="AC1752" s="6">
        <v>500</v>
      </c>
      <c r="AD1752" s="6">
        <f t="shared" si="139"/>
        <v>500</v>
      </c>
      <c r="AE1752" s="6">
        <v>200</v>
      </c>
      <c r="AF1752" s="6">
        <f t="shared" si="140"/>
        <v>200</v>
      </c>
    </row>
    <row r="1753" spans="1:32" x14ac:dyDescent="0.2">
      <c r="A1753" s="1">
        <v>2334</v>
      </c>
      <c r="B1753" s="4" t="s">
        <v>90</v>
      </c>
      <c r="C1753" s="4">
        <v>46007</v>
      </c>
      <c r="D1753" s="5" t="s">
        <v>336</v>
      </c>
      <c r="E1753" s="5" t="s">
        <v>2079</v>
      </c>
      <c r="F1753" s="5" t="s">
        <v>2080</v>
      </c>
      <c r="G1753" s="5" t="s">
        <v>2080</v>
      </c>
      <c r="H1753" s="5">
        <f t="shared" si="141"/>
        <v>32</v>
      </c>
      <c r="I1753" s="5"/>
      <c r="J1753" s="5" t="s">
        <v>2081</v>
      </c>
      <c r="K1753" s="5" t="s">
        <v>2081</v>
      </c>
      <c r="L1753" s="5" t="s">
        <v>2040</v>
      </c>
      <c r="M1753" s="5" t="s">
        <v>2081</v>
      </c>
      <c r="N1753" s="5" t="s">
        <v>24</v>
      </c>
      <c r="O1753" s="6">
        <v>1</v>
      </c>
      <c r="P1753" s="6">
        <v>500</v>
      </c>
      <c r="Q1753" s="6">
        <f t="shared" si="137"/>
        <v>500</v>
      </c>
      <c r="R1753" s="6">
        <v>200</v>
      </c>
      <c r="S1753" s="6">
        <f t="shared" si="138"/>
        <v>200</v>
      </c>
      <c r="T1753" s="5" t="s">
        <v>34</v>
      </c>
      <c r="X1753" s="5" t="s">
        <v>2080</v>
      </c>
      <c r="Y1753" s="5" t="s">
        <v>2040</v>
      </c>
      <c r="Z1753" s="5" t="s">
        <v>2081</v>
      </c>
      <c r="AA1753" s="5" t="s">
        <v>24</v>
      </c>
      <c r="AB1753" s="6">
        <v>1</v>
      </c>
      <c r="AC1753" s="6">
        <v>500</v>
      </c>
      <c r="AD1753" s="6">
        <f t="shared" si="139"/>
        <v>500</v>
      </c>
      <c r="AE1753" s="6">
        <v>200</v>
      </c>
      <c r="AF1753" s="6">
        <f t="shared" si="140"/>
        <v>200</v>
      </c>
    </row>
    <row r="1754" spans="1:32" x14ac:dyDescent="0.2">
      <c r="A1754" s="1">
        <v>2441</v>
      </c>
      <c r="B1754" s="4" t="s">
        <v>38</v>
      </c>
      <c r="C1754" s="4">
        <v>46007</v>
      </c>
      <c r="D1754" s="5" t="s">
        <v>618</v>
      </c>
      <c r="E1754" s="5" t="s">
        <v>2079</v>
      </c>
      <c r="F1754" s="5" t="s">
        <v>2080</v>
      </c>
      <c r="G1754" s="5" t="s">
        <v>2080</v>
      </c>
      <c r="H1754" s="5">
        <f t="shared" si="141"/>
        <v>32</v>
      </c>
      <c r="I1754" s="5"/>
      <c r="J1754" s="5" t="s">
        <v>2081</v>
      </c>
      <c r="K1754" s="5" t="s">
        <v>2081</v>
      </c>
      <c r="L1754" s="5" t="s">
        <v>2040</v>
      </c>
      <c r="M1754" s="5" t="s">
        <v>2081</v>
      </c>
      <c r="N1754" s="5" t="s">
        <v>24</v>
      </c>
      <c r="O1754" s="6">
        <v>4</v>
      </c>
      <c r="P1754" s="6">
        <v>500</v>
      </c>
      <c r="Q1754" s="6">
        <f t="shared" si="137"/>
        <v>2000</v>
      </c>
      <c r="R1754" s="6">
        <v>200</v>
      </c>
      <c r="S1754" s="6">
        <f t="shared" si="138"/>
        <v>800</v>
      </c>
      <c r="T1754" s="5" t="s">
        <v>34</v>
      </c>
      <c r="X1754" s="5" t="s">
        <v>2080</v>
      </c>
      <c r="Y1754" s="5" t="s">
        <v>2040</v>
      </c>
      <c r="Z1754" s="5" t="s">
        <v>2081</v>
      </c>
      <c r="AA1754" s="5" t="s">
        <v>24</v>
      </c>
      <c r="AB1754" s="6">
        <v>4</v>
      </c>
      <c r="AC1754" s="6">
        <v>500</v>
      </c>
      <c r="AD1754" s="6">
        <f t="shared" si="139"/>
        <v>2000</v>
      </c>
      <c r="AE1754" s="6">
        <v>200</v>
      </c>
      <c r="AF1754" s="6">
        <f t="shared" si="140"/>
        <v>800</v>
      </c>
    </row>
    <row r="1755" spans="1:32" x14ac:dyDescent="0.2">
      <c r="A1755" s="1">
        <v>2666</v>
      </c>
      <c r="B1755" s="4" t="s">
        <v>452</v>
      </c>
      <c r="C1755" s="4">
        <v>46009</v>
      </c>
      <c r="D1755" s="5" t="s">
        <v>1138</v>
      </c>
      <c r="E1755" s="5" t="s">
        <v>2079</v>
      </c>
      <c r="F1755" s="5" t="s">
        <v>2080</v>
      </c>
      <c r="G1755" s="5" t="s">
        <v>2080</v>
      </c>
      <c r="H1755" s="5">
        <f t="shared" si="141"/>
        <v>32</v>
      </c>
      <c r="I1755" s="5"/>
      <c r="J1755" s="5" t="s">
        <v>2081</v>
      </c>
      <c r="K1755" s="5" t="s">
        <v>2081</v>
      </c>
      <c r="L1755" s="5" t="s">
        <v>2040</v>
      </c>
      <c r="M1755" s="5" t="s">
        <v>2081</v>
      </c>
      <c r="N1755" s="5" t="s">
        <v>24</v>
      </c>
      <c r="O1755" s="6">
        <v>72</v>
      </c>
      <c r="P1755" s="6">
        <v>500</v>
      </c>
      <c r="Q1755" s="6">
        <f t="shared" si="137"/>
        <v>36000</v>
      </c>
      <c r="R1755" s="6">
        <v>200</v>
      </c>
      <c r="S1755" s="6">
        <f t="shared" si="138"/>
        <v>14400</v>
      </c>
      <c r="T1755" s="5" t="s">
        <v>34</v>
      </c>
      <c r="X1755" s="5" t="s">
        <v>2080</v>
      </c>
      <c r="Y1755" s="5" t="s">
        <v>2040</v>
      </c>
      <c r="Z1755" s="5" t="s">
        <v>2081</v>
      </c>
      <c r="AA1755" s="5" t="s">
        <v>24</v>
      </c>
      <c r="AB1755" s="6">
        <v>72</v>
      </c>
      <c r="AC1755" s="6">
        <v>500</v>
      </c>
      <c r="AD1755" s="6">
        <f t="shared" si="139"/>
        <v>36000</v>
      </c>
      <c r="AE1755" s="6">
        <v>200</v>
      </c>
      <c r="AF1755" s="6">
        <f t="shared" si="140"/>
        <v>14400</v>
      </c>
    </row>
    <row r="1756" spans="1:32" x14ac:dyDescent="0.2">
      <c r="A1756" s="1">
        <v>2702</v>
      </c>
      <c r="B1756" s="4" t="s">
        <v>192</v>
      </c>
      <c r="C1756" s="4">
        <v>46009</v>
      </c>
      <c r="D1756" s="5" t="s">
        <v>235</v>
      </c>
      <c r="E1756" s="5" t="s">
        <v>2079</v>
      </c>
      <c r="F1756" s="5" t="s">
        <v>2080</v>
      </c>
      <c r="G1756" s="5" t="s">
        <v>2080</v>
      </c>
      <c r="H1756" s="5">
        <f t="shared" si="141"/>
        <v>32</v>
      </c>
      <c r="I1756" s="5"/>
      <c r="J1756" s="5" t="s">
        <v>2081</v>
      </c>
      <c r="K1756" s="5" t="s">
        <v>2081</v>
      </c>
      <c r="L1756" s="5" t="s">
        <v>2040</v>
      </c>
      <c r="M1756" s="5" t="s">
        <v>2081</v>
      </c>
      <c r="N1756" s="5" t="s">
        <v>24</v>
      </c>
      <c r="O1756" s="6">
        <v>64</v>
      </c>
      <c r="P1756" s="6">
        <v>500</v>
      </c>
      <c r="Q1756" s="6">
        <f t="shared" si="137"/>
        <v>32000</v>
      </c>
      <c r="R1756" s="6">
        <v>200</v>
      </c>
      <c r="S1756" s="6">
        <f t="shared" si="138"/>
        <v>12800</v>
      </c>
      <c r="T1756" s="5" t="s">
        <v>34</v>
      </c>
      <c r="X1756" s="5" t="s">
        <v>2080</v>
      </c>
      <c r="Y1756" s="5" t="s">
        <v>2040</v>
      </c>
      <c r="Z1756" s="5" t="s">
        <v>2081</v>
      </c>
      <c r="AA1756" s="5" t="s">
        <v>24</v>
      </c>
      <c r="AB1756" s="6">
        <v>64</v>
      </c>
      <c r="AC1756" s="6">
        <v>500</v>
      </c>
      <c r="AD1756" s="6">
        <f t="shared" si="139"/>
        <v>32000</v>
      </c>
      <c r="AE1756" s="6">
        <v>200</v>
      </c>
      <c r="AF1756" s="6">
        <f t="shared" si="140"/>
        <v>12800</v>
      </c>
    </row>
    <row r="1757" spans="1:32" x14ac:dyDescent="0.2">
      <c r="A1757" s="1">
        <v>2206</v>
      </c>
      <c r="B1757" s="4" t="s">
        <v>90</v>
      </c>
      <c r="C1757" s="4">
        <v>46006</v>
      </c>
      <c r="D1757" s="5" t="s">
        <v>364</v>
      </c>
      <c r="E1757" s="5" t="s">
        <v>2082</v>
      </c>
      <c r="F1757" s="5" t="s">
        <v>2083</v>
      </c>
      <c r="G1757" s="5" t="s">
        <v>2083</v>
      </c>
      <c r="H1757" s="5">
        <f t="shared" si="141"/>
        <v>32</v>
      </c>
      <c r="I1757" s="5"/>
      <c r="J1757" s="5" t="s">
        <v>2081</v>
      </c>
      <c r="K1757" s="5" t="s">
        <v>2081</v>
      </c>
      <c r="L1757" s="5" t="s">
        <v>2040</v>
      </c>
      <c r="M1757" s="5" t="s">
        <v>2081</v>
      </c>
      <c r="N1757" s="5" t="s">
        <v>24</v>
      </c>
      <c r="O1757" s="6">
        <f>12*6</f>
        <v>72</v>
      </c>
      <c r="P1757" s="6">
        <v>750</v>
      </c>
      <c r="Q1757" s="6">
        <f t="shared" si="137"/>
        <v>54000</v>
      </c>
      <c r="R1757" s="6">
        <v>349</v>
      </c>
      <c r="S1757" s="6">
        <f t="shared" si="138"/>
        <v>25128</v>
      </c>
      <c r="T1757" s="5" t="s">
        <v>34</v>
      </c>
      <c r="X1757" s="5" t="s">
        <v>2083</v>
      </c>
      <c r="Y1757" s="5" t="s">
        <v>2040</v>
      </c>
      <c r="Z1757" s="5" t="s">
        <v>2081</v>
      </c>
      <c r="AA1757" s="5" t="s">
        <v>24</v>
      </c>
      <c r="AB1757" s="6">
        <f>12*6</f>
        <v>72</v>
      </c>
      <c r="AC1757" s="6">
        <v>750</v>
      </c>
      <c r="AD1757" s="6">
        <f t="shared" si="139"/>
        <v>54000</v>
      </c>
      <c r="AE1757" s="6">
        <v>349</v>
      </c>
      <c r="AF1757" s="6">
        <f t="shared" si="140"/>
        <v>25128</v>
      </c>
    </row>
    <row r="1758" spans="1:32" x14ac:dyDescent="0.2">
      <c r="A1758" s="1">
        <v>2321</v>
      </c>
      <c r="B1758" s="4" t="s">
        <v>90</v>
      </c>
      <c r="C1758" s="4">
        <v>46007</v>
      </c>
      <c r="D1758" s="5" t="s">
        <v>49</v>
      </c>
      <c r="E1758" s="5" t="s">
        <v>2082</v>
      </c>
      <c r="F1758" s="5" t="s">
        <v>2083</v>
      </c>
      <c r="G1758" s="5" t="s">
        <v>2083</v>
      </c>
      <c r="H1758" s="5">
        <f t="shared" si="141"/>
        <v>32</v>
      </c>
      <c r="I1758" s="5"/>
      <c r="J1758" s="5" t="s">
        <v>2081</v>
      </c>
      <c r="K1758" s="5" t="s">
        <v>2081</v>
      </c>
      <c r="L1758" s="5" t="s">
        <v>2040</v>
      </c>
      <c r="M1758" s="5" t="s">
        <v>2081</v>
      </c>
      <c r="N1758" s="5" t="s">
        <v>24</v>
      </c>
      <c r="O1758" s="6">
        <v>1</v>
      </c>
      <c r="P1758" s="6">
        <v>750</v>
      </c>
      <c r="Q1758" s="6">
        <f t="shared" si="137"/>
        <v>750</v>
      </c>
      <c r="R1758" s="6">
        <v>349</v>
      </c>
      <c r="S1758" s="6">
        <f t="shared" si="138"/>
        <v>349</v>
      </c>
      <c r="T1758" s="5" t="s">
        <v>34</v>
      </c>
      <c r="X1758" s="5" t="s">
        <v>2083</v>
      </c>
      <c r="Y1758" s="5" t="s">
        <v>2040</v>
      </c>
      <c r="Z1758" s="5" t="s">
        <v>2081</v>
      </c>
      <c r="AA1758" s="5" t="s">
        <v>24</v>
      </c>
      <c r="AB1758" s="6">
        <v>1</v>
      </c>
      <c r="AC1758" s="6">
        <v>750</v>
      </c>
      <c r="AD1758" s="6">
        <f t="shared" si="139"/>
        <v>750</v>
      </c>
      <c r="AE1758" s="6">
        <v>349</v>
      </c>
      <c r="AF1758" s="6">
        <f t="shared" si="140"/>
        <v>349</v>
      </c>
    </row>
    <row r="1759" spans="1:32" x14ac:dyDescent="0.2">
      <c r="A1759" s="1">
        <v>56</v>
      </c>
      <c r="B1759" s="4" t="s">
        <v>27</v>
      </c>
      <c r="C1759" s="4">
        <v>45998</v>
      </c>
      <c r="D1759" s="5" t="s">
        <v>35</v>
      </c>
      <c r="E1759" s="5"/>
      <c r="F1759" s="5" t="s">
        <v>2084</v>
      </c>
      <c r="G1759" s="5" t="s">
        <v>2084</v>
      </c>
      <c r="H1759" s="5">
        <f t="shared" si="141"/>
        <v>10</v>
      </c>
      <c r="I1759" s="5"/>
      <c r="J1759" s="5" t="s">
        <v>2078</v>
      </c>
      <c r="K1759" s="5" t="s">
        <v>2078</v>
      </c>
      <c r="L1759" s="5" t="s">
        <v>2040</v>
      </c>
      <c r="M1759" s="5" t="s">
        <v>2078</v>
      </c>
      <c r="N1759" s="5" t="s">
        <v>241</v>
      </c>
      <c r="O1759" s="6">
        <v>2</v>
      </c>
      <c r="P1759" s="6">
        <v>150</v>
      </c>
      <c r="Q1759" s="6">
        <f t="shared" si="137"/>
        <v>300</v>
      </c>
      <c r="R1759" s="6"/>
      <c r="S1759" s="6">
        <f t="shared" si="138"/>
        <v>0</v>
      </c>
      <c r="T1759" s="5" t="s">
        <v>25</v>
      </c>
      <c r="X1759" s="5" t="s">
        <v>2084</v>
      </c>
      <c r="Y1759" s="5" t="s">
        <v>2040</v>
      </c>
      <c r="Z1759" s="5" t="s">
        <v>2078</v>
      </c>
      <c r="AA1759" s="5" t="s">
        <v>241</v>
      </c>
      <c r="AB1759" s="6">
        <v>2</v>
      </c>
      <c r="AC1759" s="6">
        <v>150</v>
      </c>
      <c r="AD1759" s="6">
        <f t="shared" si="139"/>
        <v>300</v>
      </c>
      <c r="AE1759" s="6"/>
      <c r="AF1759" s="6">
        <f t="shared" si="140"/>
        <v>0</v>
      </c>
    </row>
    <row r="1760" spans="1:32" x14ac:dyDescent="0.2">
      <c r="A1760" s="1">
        <v>1685</v>
      </c>
      <c r="B1760" s="4" t="s">
        <v>52</v>
      </c>
      <c r="C1760" s="4">
        <v>46000</v>
      </c>
      <c r="D1760" s="5" t="s">
        <v>632</v>
      </c>
      <c r="E1760" s="5"/>
      <c r="F1760" s="5" t="s">
        <v>2084</v>
      </c>
      <c r="G1760" s="5" t="s">
        <v>2084</v>
      </c>
      <c r="H1760" s="5">
        <f t="shared" si="141"/>
        <v>10</v>
      </c>
      <c r="I1760" s="5"/>
      <c r="J1760" s="5" t="s">
        <v>2078</v>
      </c>
      <c r="K1760" s="5" t="s">
        <v>2078</v>
      </c>
      <c r="L1760" s="5" t="s">
        <v>2040</v>
      </c>
      <c r="M1760" s="5" t="s">
        <v>2078</v>
      </c>
      <c r="N1760" s="5" t="s">
        <v>24</v>
      </c>
      <c r="O1760" s="6">
        <v>22</v>
      </c>
      <c r="P1760" s="6">
        <v>150</v>
      </c>
      <c r="Q1760" s="6">
        <f t="shared" si="137"/>
        <v>3300</v>
      </c>
      <c r="R1760" s="6"/>
      <c r="S1760" s="6">
        <f t="shared" si="138"/>
        <v>0</v>
      </c>
      <c r="T1760" s="5" t="s">
        <v>25</v>
      </c>
      <c r="X1760" s="5" t="s">
        <v>2084</v>
      </c>
      <c r="Y1760" s="5" t="s">
        <v>2040</v>
      </c>
      <c r="Z1760" s="5" t="s">
        <v>2078</v>
      </c>
      <c r="AA1760" s="5" t="s">
        <v>24</v>
      </c>
      <c r="AB1760" s="6">
        <v>22</v>
      </c>
      <c r="AC1760" s="6">
        <v>150</v>
      </c>
      <c r="AD1760" s="6">
        <f t="shared" si="139"/>
        <v>3300</v>
      </c>
      <c r="AE1760" s="6"/>
      <c r="AF1760" s="6">
        <f t="shared" si="140"/>
        <v>0</v>
      </c>
    </row>
    <row r="1761" spans="1:32" x14ac:dyDescent="0.2">
      <c r="A1761" s="1">
        <v>1689</v>
      </c>
      <c r="B1761" s="4" t="s">
        <v>52</v>
      </c>
      <c r="C1761" s="4">
        <v>46000</v>
      </c>
      <c r="D1761" s="5" t="s">
        <v>632</v>
      </c>
      <c r="E1761" s="5"/>
      <c r="F1761" s="5" t="s">
        <v>2085</v>
      </c>
      <c r="G1761" s="5" t="s">
        <v>2085</v>
      </c>
      <c r="H1761" s="5">
        <f t="shared" si="141"/>
        <v>10</v>
      </c>
      <c r="I1761" s="5"/>
      <c r="J1761" s="5" t="s">
        <v>2078</v>
      </c>
      <c r="K1761" s="5" t="s">
        <v>2078</v>
      </c>
      <c r="L1761" s="5" t="s">
        <v>2040</v>
      </c>
      <c r="M1761" s="5" t="s">
        <v>2078</v>
      </c>
      <c r="N1761" s="5" t="s">
        <v>24</v>
      </c>
      <c r="O1761" s="6">
        <v>2</v>
      </c>
      <c r="P1761" s="6">
        <v>200</v>
      </c>
      <c r="Q1761" s="6">
        <f t="shared" si="137"/>
        <v>400</v>
      </c>
      <c r="R1761" s="6"/>
      <c r="S1761" s="6">
        <f t="shared" si="138"/>
        <v>0</v>
      </c>
      <c r="T1761" s="5" t="s">
        <v>25</v>
      </c>
      <c r="X1761" s="5" t="s">
        <v>2085</v>
      </c>
      <c r="Y1761" s="5" t="s">
        <v>2040</v>
      </c>
      <c r="Z1761" s="5" t="s">
        <v>2078</v>
      </c>
      <c r="AA1761" s="5" t="s">
        <v>24</v>
      </c>
      <c r="AB1761" s="6">
        <v>2</v>
      </c>
      <c r="AC1761" s="6">
        <v>200</v>
      </c>
      <c r="AD1761" s="6">
        <f t="shared" si="139"/>
        <v>400</v>
      </c>
      <c r="AE1761" s="6"/>
      <c r="AF1761" s="6">
        <f t="shared" si="140"/>
        <v>0</v>
      </c>
    </row>
    <row r="1762" spans="1:32" x14ac:dyDescent="0.2">
      <c r="A1762" s="1">
        <v>2254</v>
      </c>
      <c r="B1762" s="4" t="s">
        <v>90</v>
      </c>
      <c r="C1762" s="4">
        <v>46006</v>
      </c>
      <c r="D1762" s="5" t="s">
        <v>1319</v>
      </c>
      <c r="E1762" s="5" t="s">
        <v>2082</v>
      </c>
      <c r="F1762" s="5" t="s">
        <v>2086</v>
      </c>
      <c r="G1762" s="5" t="s">
        <v>2086</v>
      </c>
      <c r="H1762" s="5">
        <f t="shared" si="141"/>
        <v>32</v>
      </c>
      <c r="I1762" s="5"/>
      <c r="J1762" s="5" t="s">
        <v>2081</v>
      </c>
      <c r="K1762" s="5" t="s">
        <v>2081</v>
      </c>
      <c r="L1762" s="5" t="s">
        <v>2040</v>
      </c>
      <c r="M1762" s="5" t="s">
        <v>2081</v>
      </c>
      <c r="N1762" s="5" t="s">
        <v>24</v>
      </c>
      <c r="O1762" s="6">
        <v>1</v>
      </c>
      <c r="P1762" s="6">
        <v>750</v>
      </c>
      <c r="Q1762" s="6">
        <f t="shared" si="137"/>
        <v>750</v>
      </c>
      <c r="R1762" s="6">
        <v>349</v>
      </c>
      <c r="S1762" s="6">
        <f t="shared" si="138"/>
        <v>349</v>
      </c>
      <c r="T1762" s="5" t="s">
        <v>34</v>
      </c>
      <c r="X1762" s="5" t="s">
        <v>2086</v>
      </c>
      <c r="Y1762" s="5" t="s">
        <v>2040</v>
      </c>
      <c r="Z1762" s="5" t="s">
        <v>2081</v>
      </c>
      <c r="AA1762" s="5" t="s">
        <v>24</v>
      </c>
      <c r="AB1762" s="6">
        <v>1</v>
      </c>
      <c r="AC1762" s="6">
        <v>750</v>
      </c>
      <c r="AD1762" s="6">
        <f t="shared" si="139"/>
        <v>750</v>
      </c>
      <c r="AE1762" s="6">
        <v>349</v>
      </c>
      <c r="AF1762" s="6">
        <f t="shared" si="140"/>
        <v>349</v>
      </c>
    </row>
    <row r="1763" spans="1:32" x14ac:dyDescent="0.2">
      <c r="A1763" s="1">
        <v>2272</v>
      </c>
      <c r="B1763" s="4" t="s">
        <v>90</v>
      </c>
      <c r="C1763" s="4">
        <v>46006</v>
      </c>
      <c r="D1763" s="5" t="s">
        <v>121</v>
      </c>
      <c r="E1763" s="5" t="s">
        <v>2082</v>
      </c>
      <c r="F1763" s="5" t="s">
        <v>2086</v>
      </c>
      <c r="G1763" s="5" t="s">
        <v>2086</v>
      </c>
      <c r="H1763" s="5">
        <f t="shared" si="141"/>
        <v>32</v>
      </c>
      <c r="I1763" s="5"/>
      <c r="J1763" s="5" t="s">
        <v>2081</v>
      </c>
      <c r="K1763" s="5" t="s">
        <v>2081</v>
      </c>
      <c r="L1763" s="5" t="s">
        <v>2040</v>
      </c>
      <c r="M1763" s="5" t="s">
        <v>2081</v>
      </c>
      <c r="N1763" s="5" t="s">
        <v>24</v>
      </c>
      <c r="O1763" s="6">
        <v>2</v>
      </c>
      <c r="P1763" s="6">
        <v>750</v>
      </c>
      <c r="Q1763" s="6">
        <f t="shared" si="137"/>
        <v>1500</v>
      </c>
      <c r="R1763" s="6">
        <v>349</v>
      </c>
      <c r="S1763" s="6">
        <f t="shared" si="138"/>
        <v>698</v>
      </c>
      <c r="T1763" s="5" t="s">
        <v>34</v>
      </c>
      <c r="X1763" s="5" t="s">
        <v>2086</v>
      </c>
      <c r="Y1763" s="5" t="s">
        <v>2040</v>
      </c>
      <c r="Z1763" s="5" t="s">
        <v>2081</v>
      </c>
      <c r="AA1763" s="5" t="s">
        <v>24</v>
      </c>
      <c r="AB1763" s="6">
        <v>2</v>
      </c>
      <c r="AC1763" s="6">
        <v>750</v>
      </c>
      <c r="AD1763" s="6">
        <f t="shared" si="139"/>
        <v>1500</v>
      </c>
      <c r="AE1763" s="6">
        <v>349</v>
      </c>
      <c r="AF1763" s="6">
        <f t="shared" si="140"/>
        <v>698</v>
      </c>
    </row>
    <row r="1764" spans="1:32" x14ac:dyDescent="0.2">
      <c r="A1764" s="1">
        <v>2275</v>
      </c>
      <c r="B1764" s="4" t="s">
        <v>90</v>
      </c>
      <c r="C1764" s="4">
        <v>46007</v>
      </c>
      <c r="D1764" s="5" t="s">
        <v>183</v>
      </c>
      <c r="E1764" s="5" t="s">
        <v>2082</v>
      </c>
      <c r="F1764" s="5" t="s">
        <v>2086</v>
      </c>
      <c r="G1764" s="5" t="s">
        <v>2086</v>
      </c>
      <c r="H1764" s="5">
        <f t="shared" si="141"/>
        <v>32</v>
      </c>
      <c r="I1764" s="5"/>
      <c r="J1764" s="5" t="s">
        <v>2081</v>
      </c>
      <c r="K1764" s="5" t="s">
        <v>2081</v>
      </c>
      <c r="L1764" s="5" t="s">
        <v>2040</v>
      </c>
      <c r="M1764" s="5" t="s">
        <v>2081</v>
      </c>
      <c r="N1764" s="5" t="s">
        <v>24</v>
      </c>
      <c r="O1764" s="6">
        <v>10</v>
      </c>
      <c r="P1764" s="6">
        <v>750</v>
      </c>
      <c r="Q1764" s="6">
        <f t="shared" si="137"/>
        <v>7500</v>
      </c>
      <c r="R1764" s="6">
        <v>349</v>
      </c>
      <c r="S1764" s="6">
        <f t="shared" si="138"/>
        <v>3490</v>
      </c>
      <c r="T1764" s="5" t="s">
        <v>34</v>
      </c>
      <c r="X1764" s="5" t="s">
        <v>2086</v>
      </c>
      <c r="Y1764" s="5" t="s">
        <v>2040</v>
      </c>
      <c r="Z1764" s="5" t="s">
        <v>2081</v>
      </c>
      <c r="AA1764" s="5" t="s">
        <v>24</v>
      </c>
      <c r="AB1764" s="6">
        <v>10</v>
      </c>
      <c r="AC1764" s="6">
        <v>750</v>
      </c>
      <c r="AD1764" s="6">
        <f t="shared" si="139"/>
        <v>7500</v>
      </c>
      <c r="AE1764" s="6">
        <v>349</v>
      </c>
      <c r="AF1764" s="6">
        <f t="shared" si="140"/>
        <v>3490</v>
      </c>
    </row>
    <row r="1765" spans="1:32" x14ac:dyDescent="0.2">
      <c r="A1765" s="1">
        <v>2335</v>
      </c>
      <c r="B1765" s="4" t="s">
        <v>90</v>
      </c>
      <c r="C1765" s="4">
        <v>46007</v>
      </c>
      <c r="D1765" s="5" t="s">
        <v>336</v>
      </c>
      <c r="E1765" s="5" t="s">
        <v>2082</v>
      </c>
      <c r="F1765" s="5" t="s">
        <v>2086</v>
      </c>
      <c r="G1765" s="5" t="s">
        <v>2086</v>
      </c>
      <c r="H1765" s="5">
        <f t="shared" si="141"/>
        <v>32</v>
      </c>
      <c r="I1765" s="5"/>
      <c r="J1765" s="5" t="s">
        <v>2081</v>
      </c>
      <c r="K1765" s="5" t="s">
        <v>2081</v>
      </c>
      <c r="L1765" s="5" t="s">
        <v>2040</v>
      </c>
      <c r="M1765" s="5" t="s">
        <v>2081</v>
      </c>
      <c r="N1765" s="5" t="s">
        <v>24</v>
      </c>
      <c r="O1765" s="6">
        <v>2</v>
      </c>
      <c r="P1765" s="6">
        <v>750</v>
      </c>
      <c r="Q1765" s="6">
        <f t="shared" si="137"/>
        <v>1500</v>
      </c>
      <c r="R1765" s="6">
        <v>349</v>
      </c>
      <c r="S1765" s="6">
        <f t="shared" si="138"/>
        <v>698</v>
      </c>
      <c r="T1765" s="5" t="s">
        <v>34</v>
      </c>
      <c r="X1765" s="5" t="s">
        <v>2086</v>
      </c>
      <c r="Y1765" s="5" t="s">
        <v>2040</v>
      </c>
      <c r="Z1765" s="5" t="s">
        <v>2081</v>
      </c>
      <c r="AA1765" s="5" t="s">
        <v>24</v>
      </c>
      <c r="AB1765" s="6">
        <v>2</v>
      </c>
      <c r="AC1765" s="6">
        <v>750</v>
      </c>
      <c r="AD1765" s="6">
        <f t="shared" si="139"/>
        <v>1500</v>
      </c>
      <c r="AE1765" s="6">
        <v>349</v>
      </c>
      <c r="AF1765" s="6">
        <f t="shared" si="140"/>
        <v>698</v>
      </c>
    </row>
    <row r="1766" spans="1:32" x14ac:dyDescent="0.2">
      <c r="A1766" s="1">
        <v>2440</v>
      </c>
      <c r="B1766" s="4" t="s">
        <v>38</v>
      </c>
      <c r="C1766" s="4">
        <v>46007</v>
      </c>
      <c r="D1766" s="5" t="s">
        <v>618</v>
      </c>
      <c r="E1766" s="5" t="s">
        <v>2082</v>
      </c>
      <c r="F1766" s="5" t="s">
        <v>2086</v>
      </c>
      <c r="G1766" s="5" t="s">
        <v>2086</v>
      </c>
      <c r="H1766" s="5">
        <f t="shared" si="141"/>
        <v>32</v>
      </c>
      <c r="I1766" s="5"/>
      <c r="J1766" s="5" t="s">
        <v>2081</v>
      </c>
      <c r="K1766" s="5" t="s">
        <v>2081</v>
      </c>
      <c r="L1766" s="5" t="s">
        <v>2040</v>
      </c>
      <c r="M1766" s="5" t="s">
        <v>2081</v>
      </c>
      <c r="N1766" s="5" t="s">
        <v>24</v>
      </c>
      <c r="O1766" s="6">
        <v>9</v>
      </c>
      <c r="P1766" s="6">
        <v>750</v>
      </c>
      <c r="Q1766" s="6">
        <f t="shared" si="137"/>
        <v>6750</v>
      </c>
      <c r="R1766" s="6">
        <v>349</v>
      </c>
      <c r="S1766" s="6">
        <f t="shared" si="138"/>
        <v>3141</v>
      </c>
      <c r="T1766" s="5" t="s">
        <v>34</v>
      </c>
      <c r="X1766" s="5" t="s">
        <v>2086</v>
      </c>
      <c r="Y1766" s="5" t="s">
        <v>2040</v>
      </c>
      <c r="Z1766" s="5" t="s">
        <v>2081</v>
      </c>
      <c r="AA1766" s="5" t="s">
        <v>24</v>
      </c>
      <c r="AB1766" s="6">
        <v>9</v>
      </c>
      <c r="AC1766" s="6">
        <v>750</v>
      </c>
      <c r="AD1766" s="6">
        <f t="shared" si="139"/>
        <v>6750</v>
      </c>
      <c r="AE1766" s="6">
        <v>349</v>
      </c>
      <c r="AF1766" s="6">
        <f t="shared" si="140"/>
        <v>3141</v>
      </c>
    </row>
    <row r="1767" spans="1:32" x14ac:dyDescent="0.2">
      <c r="A1767" s="1">
        <v>2641</v>
      </c>
      <c r="B1767" s="4" t="s">
        <v>452</v>
      </c>
      <c r="C1767" s="4">
        <v>46009</v>
      </c>
      <c r="D1767" s="5" t="s">
        <v>1147</v>
      </c>
      <c r="E1767" s="5" t="s">
        <v>2082</v>
      </c>
      <c r="F1767" s="5" t="s">
        <v>2086</v>
      </c>
      <c r="G1767" s="5" t="s">
        <v>2086</v>
      </c>
      <c r="H1767" s="5">
        <f t="shared" si="141"/>
        <v>32</v>
      </c>
      <c r="I1767" s="5"/>
      <c r="J1767" s="5" t="s">
        <v>2081</v>
      </c>
      <c r="K1767" s="5" t="s">
        <v>2081</v>
      </c>
      <c r="L1767" s="5" t="s">
        <v>2040</v>
      </c>
      <c r="M1767" s="5" t="s">
        <v>2081</v>
      </c>
      <c r="N1767" s="5" t="s">
        <v>24</v>
      </c>
      <c r="O1767" s="6">
        <v>8</v>
      </c>
      <c r="P1767" s="6">
        <v>750</v>
      </c>
      <c r="Q1767" s="6">
        <f t="shared" si="137"/>
        <v>6000</v>
      </c>
      <c r="R1767" s="6">
        <v>349</v>
      </c>
      <c r="S1767" s="6">
        <f t="shared" si="138"/>
        <v>2792</v>
      </c>
      <c r="T1767" s="5" t="s">
        <v>34</v>
      </c>
      <c r="X1767" s="5" t="s">
        <v>2086</v>
      </c>
      <c r="Y1767" s="5" t="s">
        <v>2040</v>
      </c>
      <c r="Z1767" s="5" t="s">
        <v>2081</v>
      </c>
      <c r="AA1767" s="5" t="s">
        <v>24</v>
      </c>
      <c r="AB1767" s="6">
        <v>8</v>
      </c>
      <c r="AC1767" s="6">
        <v>750</v>
      </c>
      <c r="AD1767" s="6">
        <f t="shared" si="139"/>
        <v>6000</v>
      </c>
      <c r="AE1767" s="6">
        <v>349</v>
      </c>
      <c r="AF1767" s="6">
        <f t="shared" si="140"/>
        <v>2792</v>
      </c>
    </row>
    <row r="1768" spans="1:32" x14ac:dyDescent="0.2">
      <c r="A1768" s="1">
        <v>2663</v>
      </c>
      <c r="B1768" s="4" t="s">
        <v>452</v>
      </c>
      <c r="C1768" s="4">
        <v>46009</v>
      </c>
      <c r="D1768" s="5" t="s">
        <v>1138</v>
      </c>
      <c r="E1768" s="5" t="s">
        <v>2082</v>
      </c>
      <c r="F1768" s="5" t="s">
        <v>2086</v>
      </c>
      <c r="G1768" s="5" t="s">
        <v>2086</v>
      </c>
      <c r="H1768" s="5">
        <f t="shared" si="141"/>
        <v>32</v>
      </c>
      <c r="I1768" s="5"/>
      <c r="J1768" s="5" t="s">
        <v>2081</v>
      </c>
      <c r="K1768" s="5" t="s">
        <v>2081</v>
      </c>
      <c r="L1768" s="5" t="s">
        <v>2040</v>
      </c>
      <c r="M1768" s="5" t="s">
        <v>2081</v>
      </c>
      <c r="N1768" s="5" t="s">
        <v>24</v>
      </c>
      <c r="O1768" s="6">
        <v>36</v>
      </c>
      <c r="P1768" s="6">
        <v>750</v>
      </c>
      <c r="Q1768" s="6">
        <f t="shared" si="137"/>
        <v>27000</v>
      </c>
      <c r="R1768" s="6">
        <v>349</v>
      </c>
      <c r="S1768" s="6">
        <f t="shared" si="138"/>
        <v>12564</v>
      </c>
      <c r="T1768" s="5" t="s">
        <v>34</v>
      </c>
      <c r="X1768" s="5" t="s">
        <v>2086</v>
      </c>
      <c r="Y1768" s="5" t="s">
        <v>2040</v>
      </c>
      <c r="Z1768" s="5" t="s">
        <v>2081</v>
      </c>
      <c r="AA1768" s="5" t="s">
        <v>24</v>
      </c>
      <c r="AB1768" s="6">
        <v>36</v>
      </c>
      <c r="AC1768" s="6">
        <v>750</v>
      </c>
      <c r="AD1768" s="6">
        <f t="shared" si="139"/>
        <v>27000</v>
      </c>
      <c r="AE1768" s="6">
        <v>349</v>
      </c>
      <c r="AF1768" s="6">
        <f t="shared" si="140"/>
        <v>12564</v>
      </c>
    </row>
    <row r="1769" spans="1:32" x14ac:dyDescent="0.2">
      <c r="A1769" s="1">
        <v>2664</v>
      </c>
      <c r="B1769" s="4" t="s">
        <v>452</v>
      </c>
      <c r="C1769" s="4">
        <v>46009</v>
      </c>
      <c r="D1769" s="5" t="s">
        <v>1138</v>
      </c>
      <c r="E1769" s="5" t="s">
        <v>2082</v>
      </c>
      <c r="F1769" s="5" t="s">
        <v>2086</v>
      </c>
      <c r="G1769" s="5" t="s">
        <v>2086</v>
      </c>
      <c r="H1769" s="5">
        <f t="shared" si="141"/>
        <v>32</v>
      </c>
      <c r="I1769" s="5"/>
      <c r="J1769" s="5" t="s">
        <v>2081</v>
      </c>
      <c r="K1769" s="5" t="s">
        <v>2081</v>
      </c>
      <c r="L1769" s="5" t="s">
        <v>2040</v>
      </c>
      <c r="M1769" s="5" t="s">
        <v>2081</v>
      </c>
      <c r="N1769" s="5" t="s">
        <v>24</v>
      </c>
      <c r="O1769" s="6">
        <v>9</v>
      </c>
      <c r="P1769" s="6">
        <v>750</v>
      </c>
      <c r="Q1769" s="6">
        <f t="shared" si="137"/>
        <v>6750</v>
      </c>
      <c r="R1769" s="6">
        <v>349</v>
      </c>
      <c r="S1769" s="6">
        <f t="shared" si="138"/>
        <v>3141</v>
      </c>
      <c r="T1769" s="5" t="s">
        <v>34</v>
      </c>
      <c r="X1769" s="5" t="s">
        <v>2086</v>
      </c>
      <c r="Y1769" s="5" t="s">
        <v>2040</v>
      </c>
      <c r="Z1769" s="5" t="s">
        <v>2081</v>
      </c>
      <c r="AA1769" s="5" t="s">
        <v>24</v>
      </c>
      <c r="AB1769" s="6">
        <v>9</v>
      </c>
      <c r="AC1769" s="6">
        <v>750</v>
      </c>
      <c r="AD1769" s="6">
        <f t="shared" si="139"/>
        <v>6750</v>
      </c>
      <c r="AE1769" s="6">
        <v>349</v>
      </c>
      <c r="AF1769" s="6">
        <f t="shared" si="140"/>
        <v>3141</v>
      </c>
    </row>
    <row r="1770" spans="1:32" x14ac:dyDescent="0.2">
      <c r="A1770" s="1">
        <v>1688</v>
      </c>
      <c r="B1770" s="4" t="s">
        <v>52</v>
      </c>
      <c r="C1770" s="4">
        <v>46000</v>
      </c>
      <c r="D1770" s="5" t="s">
        <v>632</v>
      </c>
      <c r="E1770" s="5"/>
      <c r="F1770" s="5" t="s">
        <v>2087</v>
      </c>
      <c r="G1770" s="5" t="s">
        <v>2087</v>
      </c>
      <c r="H1770" s="5">
        <f t="shared" si="141"/>
        <v>10</v>
      </c>
      <c r="I1770" s="5"/>
      <c r="J1770" s="5" t="s">
        <v>2078</v>
      </c>
      <c r="K1770" s="5" t="s">
        <v>2078</v>
      </c>
      <c r="L1770" s="5" t="s">
        <v>2040</v>
      </c>
      <c r="M1770" s="5" t="s">
        <v>2078</v>
      </c>
      <c r="N1770" s="5" t="s">
        <v>24</v>
      </c>
      <c r="O1770" s="6">
        <v>2</v>
      </c>
      <c r="P1770" s="6">
        <v>300</v>
      </c>
      <c r="Q1770" s="6">
        <f t="shared" si="137"/>
        <v>600</v>
      </c>
      <c r="R1770" s="6"/>
      <c r="S1770" s="6">
        <f t="shared" si="138"/>
        <v>0</v>
      </c>
      <c r="T1770" s="5" t="s">
        <v>25</v>
      </c>
      <c r="X1770" s="5" t="s">
        <v>2087</v>
      </c>
      <c r="Y1770" s="5" t="s">
        <v>2040</v>
      </c>
      <c r="Z1770" s="5" t="s">
        <v>2078</v>
      </c>
      <c r="AA1770" s="5" t="s">
        <v>24</v>
      </c>
      <c r="AB1770" s="6">
        <v>2</v>
      </c>
      <c r="AC1770" s="6">
        <v>300</v>
      </c>
      <c r="AD1770" s="6">
        <f t="shared" si="139"/>
        <v>600</v>
      </c>
      <c r="AE1770" s="6"/>
      <c r="AF1770" s="6">
        <f t="shared" si="140"/>
        <v>0</v>
      </c>
    </row>
    <row r="1771" spans="1:32" x14ac:dyDescent="0.2">
      <c r="A1771" s="1">
        <v>1684</v>
      </c>
      <c r="B1771" s="4" t="s">
        <v>52</v>
      </c>
      <c r="C1771" s="4">
        <v>46000</v>
      </c>
      <c r="D1771" s="5" t="s">
        <v>632</v>
      </c>
      <c r="E1771" s="5"/>
      <c r="F1771" s="5" t="s">
        <v>2088</v>
      </c>
      <c r="G1771" s="5" t="s">
        <v>2088</v>
      </c>
      <c r="H1771" s="5">
        <f t="shared" si="141"/>
        <v>10</v>
      </c>
      <c r="I1771" s="5"/>
      <c r="J1771" s="5" t="s">
        <v>2078</v>
      </c>
      <c r="K1771" s="5" t="s">
        <v>2078</v>
      </c>
      <c r="L1771" s="5" t="s">
        <v>2040</v>
      </c>
      <c r="M1771" s="5" t="s">
        <v>2078</v>
      </c>
      <c r="N1771" s="5" t="s">
        <v>24</v>
      </c>
      <c r="O1771" s="6">
        <v>22</v>
      </c>
      <c r="P1771" s="6">
        <v>350</v>
      </c>
      <c r="Q1771" s="6">
        <f t="shared" si="137"/>
        <v>7700</v>
      </c>
      <c r="R1771" s="6"/>
      <c r="S1771" s="6">
        <f t="shared" si="138"/>
        <v>0</v>
      </c>
      <c r="T1771" s="5" t="s">
        <v>25</v>
      </c>
      <c r="X1771" s="5" t="s">
        <v>2088</v>
      </c>
      <c r="Y1771" s="5" t="s">
        <v>2040</v>
      </c>
      <c r="Z1771" s="5" t="s">
        <v>2078</v>
      </c>
      <c r="AA1771" s="5" t="s">
        <v>24</v>
      </c>
      <c r="AB1771" s="6">
        <v>22</v>
      </c>
      <c r="AC1771" s="6">
        <v>350</v>
      </c>
      <c r="AD1771" s="6">
        <f t="shared" si="139"/>
        <v>7700</v>
      </c>
      <c r="AE1771" s="6"/>
      <c r="AF1771" s="6">
        <f t="shared" si="140"/>
        <v>0</v>
      </c>
    </row>
    <row r="1772" spans="1:32" x14ac:dyDescent="0.2">
      <c r="A1772" s="1">
        <v>1686</v>
      </c>
      <c r="B1772" s="4" t="s">
        <v>52</v>
      </c>
      <c r="C1772" s="4">
        <v>46000</v>
      </c>
      <c r="D1772" s="5" t="s">
        <v>632</v>
      </c>
      <c r="E1772" s="5"/>
      <c r="F1772" s="5" t="s">
        <v>2089</v>
      </c>
      <c r="G1772" s="5" t="s">
        <v>2089</v>
      </c>
      <c r="H1772" s="5">
        <f t="shared" si="141"/>
        <v>10</v>
      </c>
      <c r="I1772" s="5"/>
      <c r="J1772" s="5" t="s">
        <v>2078</v>
      </c>
      <c r="K1772" s="5" t="s">
        <v>2078</v>
      </c>
      <c r="L1772" s="5" t="s">
        <v>2040</v>
      </c>
      <c r="M1772" s="5" t="s">
        <v>2078</v>
      </c>
      <c r="N1772" s="5" t="s">
        <v>24</v>
      </c>
      <c r="O1772" s="6">
        <v>5</v>
      </c>
      <c r="P1772" s="6">
        <v>400</v>
      </c>
      <c r="Q1772" s="6">
        <f t="shared" si="137"/>
        <v>2000</v>
      </c>
      <c r="R1772" s="6"/>
      <c r="S1772" s="6">
        <f t="shared" si="138"/>
        <v>0</v>
      </c>
      <c r="T1772" s="5" t="s">
        <v>25</v>
      </c>
      <c r="X1772" s="5" t="s">
        <v>2089</v>
      </c>
      <c r="Y1772" s="5" t="s">
        <v>2040</v>
      </c>
      <c r="Z1772" s="5" t="s">
        <v>2078</v>
      </c>
      <c r="AA1772" s="5" t="s">
        <v>24</v>
      </c>
      <c r="AB1772" s="6">
        <v>5</v>
      </c>
      <c r="AC1772" s="6">
        <v>400</v>
      </c>
      <c r="AD1772" s="6">
        <f t="shared" si="139"/>
        <v>2000</v>
      </c>
      <c r="AE1772" s="6"/>
      <c r="AF1772" s="6">
        <f t="shared" si="140"/>
        <v>0</v>
      </c>
    </row>
    <row r="1773" spans="1:32" x14ac:dyDescent="0.2">
      <c r="A1773" s="1">
        <v>2207</v>
      </c>
      <c r="B1773" s="4" t="s">
        <v>90</v>
      </c>
      <c r="C1773" s="4">
        <v>46006</v>
      </c>
      <c r="D1773" s="5" t="s">
        <v>364</v>
      </c>
      <c r="E1773" s="5" t="s">
        <v>2090</v>
      </c>
      <c r="F1773" s="5" t="s">
        <v>2091</v>
      </c>
      <c r="G1773" s="5" t="s">
        <v>2091</v>
      </c>
      <c r="H1773" s="5">
        <f t="shared" si="141"/>
        <v>39</v>
      </c>
      <c r="I1773" s="5"/>
      <c r="J1773" s="5" t="s">
        <v>2081</v>
      </c>
      <c r="K1773" s="5" t="s">
        <v>2081</v>
      </c>
      <c r="L1773" s="5" t="s">
        <v>2040</v>
      </c>
      <c r="M1773" s="5" t="s">
        <v>2081</v>
      </c>
      <c r="N1773" s="5" t="s">
        <v>761</v>
      </c>
      <c r="O1773" s="6">
        <v>8</v>
      </c>
      <c r="P1773" s="6">
        <v>5000</v>
      </c>
      <c r="Q1773" s="6">
        <f t="shared" si="137"/>
        <v>40000</v>
      </c>
      <c r="R1773" s="6">
        <v>2500</v>
      </c>
      <c r="S1773" s="6">
        <f t="shared" si="138"/>
        <v>20000</v>
      </c>
      <c r="T1773" s="5" t="s">
        <v>34</v>
      </c>
      <c r="X1773" s="5" t="s">
        <v>2091</v>
      </c>
      <c r="Y1773" s="5" t="s">
        <v>2040</v>
      </c>
      <c r="Z1773" s="5" t="s">
        <v>2081</v>
      </c>
      <c r="AA1773" s="5" t="s">
        <v>761</v>
      </c>
      <c r="AB1773" s="6">
        <v>8</v>
      </c>
      <c r="AC1773" s="6">
        <v>5000</v>
      </c>
      <c r="AD1773" s="6">
        <f t="shared" si="139"/>
        <v>40000</v>
      </c>
      <c r="AE1773" s="6">
        <v>2500</v>
      </c>
      <c r="AF1773" s="6">
        <f t="shared" si="140"/>
        <v>20000</v>
      </c>
    </row>
    <row r="1774" spans="1:32" x14ac:dyDescent="0.2">
      <c r="A1774" s="1">
        <v>2213</v>
      </c>
      <c r="B1774" s="4" t="s">
        <v>90</v>
      </c>
      <c r="C1774" s="4">
        <v>46006</v>
      </c>
      <c r="D1774" s="5" t="s">
        <v>395</v>
      </c>
      <c r="E1774" s="5" t="s">
        <v>2090</v>
      </c>
      <c r="F1774" s="5" t="s">
        <v>2091</v>
      </c>
      <c r="G1774" s="5" t="s">
        <v>2091</v>
      </c>
      <c r="H1774" s="5">
        <f t="shared" si="141"/>
        <v>39</v>
      </c>
      <c r="I1774" s="5"/>
      <c r="J1774" s="5" t="s">
        <v>2081</v>
      </c>
      <c r="K1774" s="5" t="s">
        <v>2081</v>
      </c>
      <c r="L1774" s="5" t="s">
        <v>2040</v>
      </c>
      <c r="M1774" s="5" t="s">
        <v>2081</v>
      </c>
      <c r="N1774" s="5" t="s">
        <v>761</v>
      </c>
      <c r="O1774" s="6">
        <v>1</v>
      </c>
      <c r="P1774" s="6">
        <v>5000</v>
      </c>
      <c r="Q1774" s="6">
        <f t="shared" si="137"/>
        <v>5000</v>
      </c>
      <c r="R1774" s="6">
        <v>2500</v>
      </c>
      <c r="S1774" s="6">
        <f t="shared" si="138"/>
        <v>2500</v>
      </c>
      <c r="T1774" s="5" t="s">
        <v>34</v>
      </c>
      <c r="X1774" s="5" t="s">
        <v>2091</v>
      </c>
      <c r="Y1774" s="5" t="s">
        <v>2040</v>
      </c>
      <c r="Z1774" s="5" t="s">
        <v>2081</v>
      </c>
      <c r="AA1774" s="5" t="s">
        <v>761</v>
      </c>
      <c r="AB1774" s="6">
        <v>1</v>
      </c>
      <c r="AC1774" s="6">
        <v>5000</v>
      </c>
      <c r="AD1774" s="6">
        <f t="shared" si="139"/>
        <v>5000</v>
      </c>
      <c r="AE1774" s="6">
        <v>2500</v>
      </c>
      <c r="AF1774" s="6">
        <f t="shared" si="140"/>
        <v>2500</v>
      </c>
    </row>
    <row r="1775" spans="1:32" x14ac:dyDescent="0.2">
      <c r="A1775" s="1">
        <v>2216</v>
      </c>
      <c r="B1775" s="4" t="s">
        <v>90</v>
      </c>
      <c r="C1775" s="4">
        <v>46006</v>
      </c>
      <c r="D1775" s="5" t="s">
        <v>397</v>
      </c>
      <c r="E1775" s="5" t="s">
        <v>2090</v>
      </c>
      <c r="F1775" s="5" t="s">
        <v>2091</v>
      </c>
      <c r="G1775" s="5" t="s">
        <v>2091</v>
      </c>
      <c r="H1775" s="5">
        <f t="shared" si="141"/>
        <v>39</v>
      </c>
      <c r="I1775" s="5"/>
      <c r="J1775" s="5" t="s">
        <v>2081</v>
      </c>
      <c r="K1775" s="5" t="s">
        <v>2081</v>
      </c>
      <c r="L1775" s="5" t="s">
        <v>2040</v>
      </c>
      <c r="M1775" s="5" t="s">
        <v>2081</v>
      </c>
      <c r="N1775" s="5" t="s">
        <v>761</v>
      </c>
      <c r="O1775" s="6">
        <v>1</v>
      </c>
      <c r="P1775" s="6">
        <v>5000</v>
      </c>
      <c r="Q1775" s="6">
        <f t="shared" si="137"/>
        <v>5000</v>
      </c>
      <c r="R1775" s="6">
        <v>2500</v>
      </c>
      <c r="S1775" s="6">
        <f t="shared" si="138"/>
        <v>2500</v>
      </c>
      <c r="T1775" s="5" t="s">
        <v>34</v>
      </c>
      <c r="X1775" s="5" t="s">
        <v>2091</v>
      </c>
      <c r="Y1775" s="5" t="s">
        <v>2040</v>
      </c>
      <c r="Z1775" s="5" t="s">
        <v>2081</v>
      </c>
      <c r="AA1775" s="5" t="s">
        <v>761</v>
      </c>
      <c r="AB1775" s="6">
        <v>1</v>
      </c>
      <c r="AC1775" s="6">
        <v>5000</v>
      </c>
      <c r="AD1775" s="6">
        <f t="shared" si="139"/>
        <v>5000</v>
      </c>
      <c r="AE1775" s="6">
        <v>2500</v>
      </c>
      <c r="AF1775" s="6">
        <f t="shared" si="140"/>
        <v>2500</v>
      </c>
    </row>
    <row r="1776" spans="1:32" x14ac:dyDescent="0.2">
      <c r="A1776" s="1">
        <v>2250</v>
      </c>
      <c r="B1776" s="4" t="s">
        <v>90</v>
      </c>
      <c r="C1776" s="4">
        <v>46006</v>
      </c>
      <c r="D1776" s="5" t="s">
        <v>321</v>
      </c>
      <c r="E1776" s="5" t="s">
        <v>2090</v>
      </c>
      <c r="F1776" s="5" t="s">
        <v>2091</v>
      </c>
      <c r="G1776" s="5" t="s">
        <v>2091</v>
      </c>
      <c r="H1776" s="5">
        <f t="shared" si="141"/>
        <v>39</v>
      </c>
      <c r="I1776" s="5"/>
      <c r="J1776" s="5" t="s">
        <v>2081</v>
      </c>
      <c r="K1776" s="5" t="s">
        <v>2081</v>
      </c>
      <c r="L1776" s="5" t="s">
        <v>2040</v>
      </c>
      <c r="M1776" s="5" t="s">
        <v>2081</v>
      </c>
      <c r="N1776" s="5" t="s">
        <v>761</v>
      </c>
      <c r="O1776" s="6">
        <v>1</v>
      </c>
      <c r="P1776" s="6">
        <v>5000</v>
      </c>
      <c r="Q1776" s="6">
        <f t="shared" si="137"/>
        <v>5000</v>
      </c>
      <c r="R1776" s="6">
        <v>2500</v>
      </c>
      <c r="S1776" s="6">
        <f t="shared" si="138"/>
        <v>2500</v>
      </c>
      <c r="T1776" s="5" t="s">
        <v>34</v>
      </c>
      <c r="X1776" s="5" t="s">
        <v>2091</v>
      </c>
      <c r="Y1776" s="5" t="s">
        <v>2040</v>
      </c>
      <c r="Z1776" s="5" t="s">
        <v>2081</v>
      </c>
      <c r="AA1776" s="5" t="s">
        <v>761</v>
      </c>
      <c r="AB1776" s="6">
        <v>1</v>
      </c>
      <c r="AC1776" s="6">
        <v>5000</v>
      </c>
      <c r="AD1776" s="6">
        <f t="shared" si="139"/>
        <v>5000</v>
      </c>
      <c r="AE1776" s="6">
        <v>2500</v>
      </c>
      <c r="AF1776" s="6">
        <f t="shared" si="140"/>
        <v>2500</v>
      </c>
    </row>
    <row r="1777" spans="1:32" x14ac:dyDescent="0.2">
      <c r="A1777" s="1">
        <v>2640</v>
      </c>
      <c r="B1777" s="4" t="s">
        <v>452</v>
      </c>
      <c r="C1777" s="4">
        <v>46009</v>
      </c>
      <c r="D1777" s="5" t="s">
        <v>1147</v>
      </c>
      <c r="E1777" s="5" t="s">
        <v>2090</v>
      </c>
      <c r="F1777" s="5" t="s">
        <v>2091</v>
      </c>
      <c r="G1777" s="5" t="s">
        <v>2091</v>
      </c>
      <c r="H1777" s="5">
        <f t="shared" si="141"/>
        <v>39</v>
      </c>
      <c r="I1777" s="5"/>
      <c r="J1777" s="5" t="s">
        <v>2081</v>
      </c>
      <c r="K1777" s="5" t="s">
        <v>2081</v>
      </c>
      <c r="L1777" s="5" t="s">
        <v>2040</v>
      </c>
      <c r="M1777" s="5" t="s">
        <v>2081</v>
      </c>
      <c r="N1777" s="5" t="s">
        <v>761</v>
      </c>
      <c r="O1777" s="6">
        <v>8</v>
      </c>
      <c r="P1777" s="6">
        <v>5000</v>
      </c>
      <c r="Q1777" s="6">
        <f t="shared" si="137"/>
        <v>40000</v>
      </c>
      <c r="R1777" s="6">
        <v>2500</v>
      </c>
      <c r="S1777" s="6">
        <f t="shared" si="138"/>
        <v>20000</v>
      </c>
      <c r="T1777" s="5" t="s">
        <v>34</v>
      </c>
      <c r="X1777" s="5" t="s">
        <v>2091</v>
      </c>
      <c r="Y1777" s="5" t="s">
        <v>2040</v>
      </c>
      <c r="Z1777" s="5" t="s">
        <v>2081</v>
      </c>
      <c r="AA1777" s="5" t="s">
        <v>761</v>
      </c>
      <c r="AB1777" s="6">
        <v>8</v>
      </c>
      <c r="AC1777" s="6">
        <v>5000</v>
      </c>
      <c r="AD1777" s="6">
        <f t="shared" si="139"/>
        <v>40000</v>
      </c>
      <c r="AE1777" s="6">
        <v>2500</v>
      </c>
      <c r="AF1777" s="6">
        <f t="shared" si="140"/>
        <v>20000</v>
      </c>
    </row>
    <row r="1778" spans="1:32" x14ac:dyDescent="0.2">
      <c r="A1778" s="1">
        <v>912</v>
      </c>
      <c r="B1778" s="5" t="s">
        <v>27</v>
      </c>
      <c r="C1778" s="4">
        <v>46002</v>
      </c>
      <c r="D1778" s="5" t="s">
        <v>27</v>
      </c>
      <c r="E1778" s="5"/>
      <c r="F1778" s="5" t="s">
        <v>2092</v>
      </c>
      <c r="G1778" s="5" t="s">
        <v>2092</v>
      </c>
      <c r="H1778" s="5">
        <f t="shared" si="141"/>
        <v>7</v>
      </c>
      <c r="I1778" s="5"/>
      <c r="J1778" s="5" t="s">
        <v>2092</v>
      </c>
      <c r="K1778" s="5" t="s">
        <v>2092</v>
      </c>
      <c r="L1778" s="5" t="s">
        <v>2093</v>
      </c>
      <c r="M1778" s="5" t="s">
        <v>2092</v>
      </c>
      <c r="N1778" s="5" t="s">
        <v>24</v>
      </c>
      <c r="O1778" s="6">
        <v>18</v>
      </c>
      <c r="P1778" s="6">
        <v>2500</v>
      </c>
      <c r="Q1778" s="6">
        <f t="shared" si="137"/>
        <v>45000</v>
      </c>
      <c r="R1778" s="6"/>
      <c r="S1778" s="6">
        <f t="shared" si="138"/>
        <v>0</v>
      </c>
      <c r="T1778" s="5" t="s">
        <v>25</v>
      </c>
      <c r="X1778" s="5" t="s">
        <v>2092</v>
      </c>
      <c r="Y1778" s="5" t="s">
        <v>2093</v>
      </c>
      <c r="Z1778" s="5" t="s">
        <v>2092</v>
      </c>
      <c r="AA1778" s="5" t="s">
        <v>24</v>
      </c>
      <c r="AB1778" s="6">
        <v>18</v>
      </c>
      <c r="AC1778" s="6">
        <v>2500</v>
      </c>
      <c r="AD1778" s="6">
        <f t="shared" si="139"/>
        <v>45000</v>
      </c>
      <c r="AE1778" s="6"/>
      <c r="AF1778" s="6">
        <f t="shared" si="140"/>
        <v>0</v>
      </c>
    </row>
    <row r="1779" spans="1:32" x14ac:dyDescent="0.2">
      <c r="A1779" s="1">
        <v>1465</v>
      </c>
      <c r="B1779" s="5" t="s">
        <v>116</v>
      </c>
      <c r="C1779" s="4">
        <v>46004</v>
      </c>
      <c r="D1779" s="5" t="s">
        <v>116</v>
      </c>
      <c r="E1779" s="5"/>
      <c r="F1779" s="5" t="s">
        <v>2094</v>
      </c>
      <c r="G1779" s="5" t="s">
        <v>2094</v>
      </c>
      <c r="H1779" s="5">
        <f t="shared" si="141"/>
        <v>8</v>
      </c>
      <c r="I1779" s="5"/>
      <c r="J1779" s="5" t="s">
        <v>2094</v>
      </c>
      <c r="K1779" s="5" t="s">
        <v>2094</v>
      </c>
      <c r="L1779" s="5" t="s">
        <v>2093</v>
      </c>
      <c r="M1779" s="5" t="s">
        <v>2094</v>
      </c>
      <c r="N1779" s="5" t="s">
        <v>24</v>
      </c>
      <c r="O1779" s="6">
        <v>6</v>
      </c>
      <c r="P1779" s="6">
        <v>2000</v>
      </c>
      <c r="Q1779" s="6">
        <f t="shared" si="137"/>
        <v>12000</v>
      </c>
      <c r="R1779" s="6"/>
      <c r="S1779" s="6">
        <f t="shared" si="138"/>
        <v>0</v>
      </c>
      <c r="T1779" s="5" t="s">
        <v>25</v>
      </c>
      <c r="X1779" s="5" t="s">
        <v>2094</v>
      </c>
      <c r="Y1779" s="5" t="s">
        <v>2093</v>
      </c>
      <c r="Z1779" s="5" t="s">
        <v>2094</v>
      </c>
      <c r="AA1779" s="5" t="s">
        <v>24</v>
      </c>
      <c r="AB1779" s="6">
        <v>6</v>
      </c>
      <c r="AC1779" s="6">
        <v>2000</v>
      </c>
      <c r="AD1779" s="6">
        <f t="shared" si="139"/>
        <v>12000</v>
      </c>
      <c r="AE1779" s="6"/>
      <c r="AF1779" s="6">
        <f t="shared" si="140"/>
        <v>0</v>
      </c>
    </row>
    <row r="1780" spans="1:32" x14ac:dyDescent="0.2">
      <c r="A1780" s="1">
        <v>1462</v>
      </c>
      <c r="B1780" s="5" t="s">
        <v>116</v>
      </c>
      <c r="C1780" s="4">
        <v>46004</v>
      </c>
      <c r="D1780" s="5" t="s">
        <v>116</v>
      </c>
      <c r="E1780" s="5"/>
      <c r="F1780" s="5" t="s">
        <v>2095</v>
      </c>
      <c r="G1780" s="5" t="s">
        <v>2095</v>
      </c>
      <c r="H1780" s="5">
        <f t="shared" si="141"/>
        <v>15</v>
      </c>
      <c r="I1780" s="5"/>
      <c r="J1780" s="5" t="s">
        <v>2095</v>
      </c>
      <c r="K1780" s="5" t="s">
        <v>2095</v>
      </c>
      <c r="L1780" s="5" t="s">
        <v>2093</v>
      </c>
      <c r="M1780" s="5" t="s">
        <v>2095</v>
      </c>
      <c r="N1780" s="5" t="s">
        <v>24</v>
      </c>
      <c r="O1780" s="6">
        <v>25</v>
      </c>
      <c r="P1780" s="6">
        <v>5000</v>
      </c>
      <c r="Q1780" s="6">
        <f t="shared" si="137"/>
        <v>125000</v>
      </c>
      <c r="R1780" s="6"/>
      <c r="S1780" s="6">
        <f t="shared" si="138"/>
        <v>0</v>
      </c>
      <c r="T1780" s="5" t="s">
        <v>25</v>
      </c>
      <c r="X1780" s="5" t="s">
        <v>2095</v>
      </c>
      <c r="Y1780" s="5" t="s">
        <v>2093</v>
      </c>
      <c r="Z1780" s="5" t="s">
        <v>2095</v>
      </c>
      <c r="AA1780" s="5" t="s">
        <v>24</v>
      </c>
      <c r="AB1780" s="6">
        <v>25</v>
      </c>
      <c r="AC1780" s="6">
        <v>5000</v>
      </c>
      <c r="AD1780" s="6">
        <f t="shared" si="139"/>
        <v>125000</v>
      </c>
      <c r="AE1780" s="6"/>
      <c r="AF1780" s="6">
        <f t="shared" si="140"/>
        <v>0</v>
      </c>
    </row>
    <row r="1781" spans="1:32" x14ac:dyDescent="0.2">
      <c r="A1781" s="1">
        <v>2096</v>
      </c>
      <c r="B1781" s="5" t="s">
        <v>247</v>
      </c>
      <c r="C1781" s="4">
        <v>46011</v>
      </c>
      <c r="D1781" s="5" t="s">
        <v>27</v>
      </c>
      <c r="E1781" s="5"/>
      <c r="F1781" s="5" t="s">
        <v>2096</v>
      </c>
      <c r="G1781" s="5" t="s">
        <v>2096</v>
      </c>
      <c r="H1781" s="5">
        <f t="shared" si="141"/>
        <v>16</v>
      </c>
      <c r="I1781" s="5"/>
      <c r="J1781" s="5" t="s">
        <v>2096</v>
      </c>
      <c r="K1781" s="5" t="s">
        <v>2096</v>
      </c>
      <c r="L1781" s="5" t="s">
        <v>2093</v>
      </c>
      <c r="M1781" s="5" t="s">
        <v>2096</v>
      </c>
      <c r="N1781" s="5" t="s">
        <v>24</v>
      </c>
      <c r="O1781" s="6">
        <v>10</v>
      </c>
      <c r="P1781" s="7">
        <v>5000</v>
      </c>
      <c r="Q1781" s="6">
        <f t="shared" si="137"/>
        <v>50000</v>
      </c>
      <c r="R1781" s="7">
        <v>1150</v>
      </c>
      <c r="S1781" s="6">
        <f t="shared" si="138"/>
        <v>11500</v>
      </c>
      <c r="T1781" s="5" t="s">
        <v>25</v>
      </c>
      <c r="X1781" s="5" t="s">
        <v>2096</v>
      </c>
      <c r="Y1781" s="5" t="s">
        <v>2093</v>
      </c>
      <c r="Z1781" s="5" t="s">
        <v>2096</v>
      </c>
      <c r="AA1781" s="5" t="s">
        <v>24</v>
      </c>
      <c r="AB1781" s="6">
        <v>10</v>
      </c>
      <c r="AC1781" s="7">
        <v>5000</v>
      </c>
      <c r="AD1781" s="6">
        <f t="shared" si="139"/>
        <v>50000</v>
      </c>
      <c r="AE1781" s="7">
        <v>1150</v>
      </c>
      <c r="AF1781" s="6">
        <f t="shared" si="140"/>
        <v>11500</v>
      </c>
    </row>
    <row r="1782" spans="1:32" x14ac:dyDescent="0.2">
      <c r="A1782" s="1">
        <v>2347</v>
      </c>
      <c r="B1782" s="4" t="s">
        <v>90</v>
      </c>
      <c r="C1782" s="4">
        <v>46007</v>
      </c>
      <c r="D1782" s="5" t="s">
        <v>329</v>
      </c>
      <c r="E1782" s="5" t="s">
        <v>2097</v>
      </c>
      <c r="F1782" s="5" t="s">
        <v>2098</v>
      </c>
      <c r="G1782" s="5" t="s">
        <v>2098</v>
      </c>
      <c r="H1782" s="5">
        <f t="shared" si="141"/>
        <v>32</v>
      </c>
      <c r="I1782" s="5"/>
      <c r="J1782" s="5" t="s">
        <v>2099</v>
      </c>
      <c r="K1782" s="5" t="s">
        <v>2099</v>
      </c>
      <c r="L1782" s="5" t="s">
        <v>2100</v>
      </c>
      <c r="M1782" s="5" t="s">
        <v>2099</v>
      </c>
      <c r="N1782" s="5" t="s">
        <v>24</v>
      </c>
      <c r="O1782" s="6">
        <v>1</v>
      </c>
      <c r="P1782" s="6">
        <v>12500</v>
      </c>
      <c r="Q1782" s="6">
        <f t="shared" si="137"/>
        <v>12500</v>
      </c>
      <c r="R1782" s="6">
        <v>10000</v>
      </c>
      <c r="S1782" s="6">
        <f t="shared" si="138"/>
        <v>10000</v>
      </c>
      <c r="T1782" s="5" t="s">
        <v>34</v>
      </c>
      <c r="X1782" s="5" t="s">
        <v>2098</v>
      </c>
      <c r="Y1782" s="5" t="s">
        <v>2100</v>
      </c>
      <c r="Z1782" s="5" t="s">
        <v>2099</v>
      </c>
      <c r="AA1782" s="5" t="s">
        <v>24</v>
      </c>
      <c r="AB1782" s="6">
        <v>1</v>
      </c>
      <c r="AC1782" s="6">
        <v>12500</v>
      </c>
      <c r="AD1782" s="6">
        <f t="shared" si="139"/>
        <v>12500</v>
      </c>
      <c r="AE1782" s="6">
        <v>10000</v>
      </c>
      <c r="AF1782" s="6">
        <f t="shared" si="140"/>
        <v>10000</v>
      </c>
    </row>
    <row r="1783" spans="1:32" x14ac:dyDescent="0.2">
      <c r="A1783" s="1">
        <v>2362</v>
      </c>
      <c r="B1783" s="4" t="s">
        <v>90</v>
      </c>
      <c r="C1783" s="4">
        <v>46007</v>
      </c>
      <c r="D1783" s="5" t="s">
        <v>684</v>
      </c>
      <c r="E1783" s="5" t="s">
        <v>2097</v>
      </c>
      <c r="F1783" s="5" t="s">
        <v>2098</v>
      </c>
      <c r="G1783" s="5" t="s">
        <v>2098</v>
      </c>
      <c r="H1783" s="5">
        <f t="shared" si="141"/>
        <v>32</v>
      </c>
      <c r="I1783" s="5"/>
      <c r="J1783" s="5" t="s">
        <v>2099</v>
      </c>
      <c r="K1783" s="5" t="s">
        <v>2099</v>
      </c>
      <c r="L1783" s="5" t="s">
        <v>2100</v>
      </c>
      <c r="M1783" s="5" t="s">
        <v>2099</v>
      </c>
      <c r="N1783" s="5" t="s">
        <v>24</v>
      </c>
      <c r="O1783" s="6">
        <v>2</v>
      </c>
      <c r="P1783" s="6">
        <v>12500</v>
      </c>
      <c r="Q1783" s="6">
        <f t="shared" si="137"/>
        <v>25000</v>
      </c>
      <c r="R1783" s="6">
        <v>10000</v>
      </c>
      <c r="S1783" s="6">
        <f t="shared" si="138"/>
        <v>20000</v>
      </c>
      <c r="T1783" s="5" t="s">
        <v>34</v>
      </c>
      <c r="X1783" s="5" t="s">
        <v>2098</v>
      </c>
      <c r="Y1783" s="5" t="s">
        <v>2100</v>
      </c>
      <c r="Z1783" s="5" t="s">
        <v>2099</v>
      </c>
      <c r="AA1783" s="5" t="s">
        <v>24</v>
      </c>
      <c r="AB1783" s="6">
        <v>2</v>
      </c>
      <c r="AC1783" s="6">
        <v>12500</v>
      </c>
      <c r="AD1783" s="6">
        <f t="shared" si="139"/>
        <v>25000</v>
      </c>
      <c r="AE1783" s="6">
        <v>10000</v>
      </c>
      <c r="AF1783" s="6">
        <f t="shared" si="140"/>
        <v>20000</v>
      </c>
    </row>
    <row r="1784" spans="1:32" x14ac:dyDescent="0.2">
      <c r="A1784" s="1">
        <v>2348</v>
      </c>
      <c r="B1784" s="4" t="s">
        <v>90</v>
      </c>
      <c r="C1784" s="4">
        <v>46007</v>
      </c>
      <c r="D1784" s="5" t="s">
        <v>329</v>
      </c>
      <c r="E1784" s="5" t="s">
        <v>2101</v>
      </c>
      <c r="F1784" s="5" t="s">
        <v>2102</v>
      </c>
      <c r="G1784" s="5" t="s">
        <v>2098</v>
      </c>
      <c r="H1784" s="5">
        <f t="shared" si="141"/>
        <v>32</v>
      </c>
      <c r="I1784" s="5"/>
      <c r="J1784" s="5" t="s">
        <v>2099</v>
      </c>
      <c r="K1784" s="5" t="s">
        <v>2099</v>
      </c>
      <c r="L1784" s="5" t="s">
        <v>2100</v>
      </c>
      <c r="M1784" s="5" t="s">
        <v>2099</v>
      </c>
      <c r="N1784" s="5" t="s">
        <v>24</v>
      </c>
      <c r="O1784" s="6">
        <v>3</v>
      </c>
      <c r="P1784" s="6">
        <v>15000</v>
      </c>
      <c r="Q1784" s="6">
        <f t="shared" si="137"/>
        <v>45000</v>
      </c>
      <c r="R1784" s="6">
        <v>8500</v>
      </c>
      <c r="S1784" s="6">
        <f t="shared" si="138"/>
        <v>25500</v>
      </c>
      <c r="T1784" s="5" t="s">
        <v>34</v>
      </c>
      <c r="X1784" s="5" t="s">
        <v>2098</v>
      </c>
      <c r="Y1784" s="5" t="s">
        <v>2100</v>
      </c>
      <c r="Z1784" s="5" t="s">
        <v>2099</v>
      </c>
      <c r="AA1784" s="5" t="s">
        <v>24</v>
      </c>
      <c r="AB1784" s="6">
        <v>3</v>
      </c>
      <c r="AC1784" s="6">
        <v>15000</v>
      </c>
      <c r="AD1784" s="6">
        <f t="shared" si="139"/>
        <v>45000</v>
      </c>
      <c r="AE1784" s="6">
        <v>8500</v>
      </c>
      <c r="AF1784" s="6">
        <f t="shared" si="140"/>
        <v>25500</v>
      </c>
    </row>
    <row r="1785" spans="1:32" x14ac:dyDescent="0.2">
      <c r="A1785" s="1">
        <v>2361</v>
      </c>
      <c r="B1785" s="4" t="s">
        <v>90</v>
      </c>
      <c r="C1785" s="4">
        <v>46007</v>
      </c>
      <c r="D1785" s="5" t="s">
        <v>684</v>
      </c>
      <c r="E1785" s="5" t="s">
        <v>2101</v>
      </c>
      <c r="F1785" s="5" t="s">
        <v>2102</v>
      </c>
      <c r="G1785" s="5" t="s">
        <v>2098</v>
      </c>
      <c r="H1785" s="5">
        <f t="shared" si="141"/>
        <v>32</v>
      </c>
      <c r="I1785" s="5"/>
      <c r="J1785" s="5" t="s">
        <v>2099</v>
      </c>
      <c r="K1785" s="5" t="s">
        <v>2099</v>
      </c>
      <c r="L1785" s="5" t="s">
        <v>2100</v>
      </c>
      <c r="M1785" s="5" t="s">
        <v>2099</v>
      </c>
      <c r="N1785" s="5" t="s">
        <v>24</v>
      </c>
      <c r="O1785" s="6">
        <v>1</v>
      </c>
      <c r="P1785" s="6">
        <v>15000</v>
      </c>
      <c r="Q1785" s="6">
        <f t="shared" si="137"/>
        <v>15000</v>
      </c>
      <c r="R1785" s="6">
        <v>8500</v>
      </c>
      <c r="S1785" s="6">
        <f t="shared" si="138"/>
        <v>8500</v>
      </c>
      <c r="T1785" s="5" t="s">
        <v>34</v>
      </c>
      <c r="X1785" s="5" t="s">
        <v>2098</v>
      </c>
      <c r="Y1785" s="5" t="s">
        <v>2100</v>
      </c>
      <c r="Z1785" s="5" t="s">
        <v>2099</v>
      </c>
      <c r="AA1785" s="5" t="s">
        <v>24</v>
      </c>
      <c r="AB1785" s="6">
        <v>1</v>
      </c>
      <c r="AC1785" s="6">
        <v>15000</v>
      </c>
      <c r="AD1785" s="6">
        <f t="shared" si="139"/>
        <v>15000</v>
      </c>
      <c r="AE1785" s="6">
        <v>8500</v>
      </c>
      <c r="AF1785" s="6">
        <f t="shared" si="140"/>
        <v>8500</v>
      </c>
    </row>
    <row r="1786" spans="1:32" x14ac:dyDescent="0.2">
      <c r="A1786" s="1">
        <v>2346</v>
      </c>
      <c r="B1786" s="4" t="s">
        <v>90</v>
      </c>
      <c r="C1786" s="4">
        <v>46007</v>
      </c>
      <c r="D1786" s="5" t="s">
        <v>329</v>
      </c>
      <c r="E1786" s="5" t="s">
        <v>2103</v>
      </c>
      <c r="F1786" s="5" t="s">
        <v>2104</v>
      </c>
      <c r="G1786" s="5" t="s">
        <v>2105</v>
      </c>
      <c r="H1786" s="5">
        <f t="shared" si="141"/>
        <v>41</v>
      </c>
      <c r="I1786" s="5"/>
      <c r="J1786" s="5" t="s">
        <v>2099</v>
      </c>
      <c r="K1786" s="5" t="s">
        <v>2099</v>
      </c>
      <c r="L1786" s="5" t="s">
        <v>2100</v>
      </c>
      <c r="M1786" s="5" t="s">
        <v>2099</v>
      </c>
      <c r="N1786" s="5" t="s">
        <v>24</v>
      </c>
      <c r="O1786" s="6">
        <v>3</v>
      </c>
      <c r="P1786" s="6">
        <v>15000</v>
      </c>
      <c r="Q1786" s="6">
        <f t="shared" si="137"/>
        <v>45000</v>
      </c>
      <c r="R1786" s="6">
        <v>12500</v>
      </c>
      <c r="S1786" s="6">
        <f t="shared" si="138"/>
        <v>37500</v>
      </c>
      <c r="T1786" s="5" t="s">
        <v>34</v>
      </c>
      <c r="X1786" s="5" t="s">
        <v>2105</v>
      </c>
      <c r="Y1786" s="5" t="s">
        <v>2100</v>
      </c>
      <c r="Z1786" s="5" t="s">
        <v>2099</v>
      </c>
      <c r="AA1786" s="5" t="s">
        <v>24</v>
      </c>
      <c r="AB1786" s="6">
        <v>3</v>
      </c>
      <c r="AC1786" s="6">
        <v>15000</v>
      </c>
      <c r="AD1786" s="6">
        <f t="shared" si="139"/>
        <v>45000</v>
      </c>
      <c r="AE1786" s="6">
        <v>12500</v>
      </c>
      <c r="AF1786" s="6">
        <f t="shared" si="140"/>
        <v>37500</v>
      </c>
    </row>
    <row r="1787" spans="1:32" x14ac:dyDescent="0.2">
      <c r="A1787" s="1">
        <v>315</v>
      </c>
      <c r="B1787" s="4" t="s">
        <v>48</v>
      </c>
      <c r="C1787" s="4">
        <v>45998</v>
      </c>
      <c r="D1787" s="5" t="s">
        <v>207</v>
      </c>
      <c r="E1787" s="5"/>
      <c r="F1787" s="5" t="s">
        <v>2106</v>
      </c>
      <c r="G1787" s="5" t="s">
        <v>2106</v>
      </c>
      <c r="H1787" s="5">
        <f t="shared" si="141"/>
        <v>34</v>
      </c>
      <c r="I1787" s="5"/>
      <c r="J1787" s="5" t="s">
        <v>2107</v>
      </c>
      <c r="K1787" s="5" t="s">
        <v>2107</v>
      </c>
      <c r="L1787" s="5" t="s">
        <v>2100</v>
      </c>
      <c r="M1787" s="5" t="s">
        <v>2107</v>
      </c>
      <c r="N1787" s="5" t="s">
        <v>24</v>
      </c>
      <c r="O1787" s="6">
        <v>1</v>
      </c>
      <c r="P1787" s="6">
        <v>10000</v>
      </c>
      <c r="Q1787" s="6">
        <f t="shared" si="137"/>
        <v>10000</v>
      </c>
      <c r="R1787" s="6"/>
      <c r="S1787" s="6">
        <f t="shared" si="138"/>
        <v>0</v>
      </c>
      <c r="T1787" s="5" t="s">
        <v>25</v>
      </c>
      <c r="X1787" s="5" t="s">
        <v>2106</v>
      </c>
      <c r="Y1787" s="5" t="s">
        <v>2100</v>
      </c>
      <c r="Z1787" s="5" t="s">
        <v>2107</v>
      </c>
      <c r="AA1787" s="5" t="s">
        <v>24</v>
      </c>
      <c r="AB1787" s="6">
        <v>1</v>
      </c>
      <c r="AC1787" s="6">
        <v>10000</v>
      </c>
      <c r="AD1787" s="6">
        <f t="shared" si="139"/>
        <v>10000</v>
      </c>
      <c r="AE1787" s="6"/>
      <c r="AF1787" s="6">
        <f t="shared" si="140"/>
        <v>0</v>
      </c>
    </row>
    <row r="1788" spans="1:32" x14ac:dyDescent="0.2">
      <c r="A1788" s="1">
        <v>500</v>
      </c>
      <c r="B1788" s="4" t="s">
        <v>105</v>
      </c>
      <c r="C1788" s="4">
        <v>45999</v>
      </c>
      <c r="D1788" s="5" t="s">
        <v>618</v>
      </c>
      <c r="E1788" s="5"/>
      <c r="F1788" s="5" t="s">
        <v>2106</v>
      </c>
      <c r="G1788" s="5" t="s">
        <v>2106</v>
      </c>
      <c r="H1788" s="5">
        <f t="shared" si="141"/>
        <v>34</v>
      </c>
      <c r="I1788" s="5"/>
      <c r="J1788" s="5" t="s">
        <v>2107</v>
      </c>
      <c r="K1788" s="5" t="s">
        <v>2107</v>
      </c>
      <c r="L1788" s="5" t="s">
        <v>2100</v>
      </c>
      <c r="M1788" s="5" t="s">
        <v>2107</v>
      </c>
      <c r="N1788" s="5" t="s">
        <v>24</v>
      </c>
      <c r="O1788" s="6">
        <v>2</v>
      </c>
      <c r="P1788" s="6">
        <v>10000</v>
      </c>
      <c r="Q1788" s="6">
        <f t="shared" si="137"/>
        <v>20000</v>
      </c>
      <c r="R1788" s="6"/>
      <c r="S1788" s="6">
        <f t="shared" si="138"/>
        <v>0</v>
      </c>
      <c r="T1788" s="5" t="s">
        <v>25</v>
      </c>
      <c r="X1788" s="5" t="s">
        <v>2106</v>
      </c>
      <c r="Y1788" s="5" t="s">
        <v>2100</v>
      </c>
      <c r="Z1788" s="5" t="s">
        <v>2107</v>
      </c>
      <c r="AA1788" s="5" t="s">
        <v>24</v>
      </c>
      <c r="AB1788" s="6">
        <v>2</v>
      </c>
      <c r="AC1788" s="6">
        <v>10000</v>
      </c>
      <c r="AD1788" s="6">
        <f t="shared" si="139"/>
        <v>20000</v>
      </c>
      <c r="AE1788" s="6"/>
      <c r="AF1788" s="6">
        <f t="shared" si="140"/>
        <v>0</v>
      </c>
    </row>
    <row r="1789" spans="1:32" x14ac:dyDescent="0.2">
      <c r="A1789" s="1">
        <v>450</v>
      </c>
      <c r="B1789" s="4" t="s">
        <v>105</v>
      </c>
      <c r="C1789" s="4">
        <v>45999</v>
      </c>
      <c r="D1789" s="5" t="s">
        <v>132</v>
      </c>
      <c r="E1789" s="5"/>
      <c r="F1789" s="5" t="s">
        <v>2108</v>
      </c>
      <c r="G1789" s="5" t="s">
        <v>2108</v>
      </c>
      <c r="H1789" s="5">
        <f t="shared" si="141"/>
        <v>22</v>
      </c>
      <c r="I1789" s="5"/>
      <c r="J1789" s="5" t="s">
        <v>2109</v>
      </c>
      <c r="K1789" s="5" t="s">
        <v>2109</v>
      </c>
      <c r="L1789" s="5" t="s">
        <v>2100</v>
      </c>
      <c r="M1789" s="5" t="s">
        <v>2109</v>
      </c>
      <c r="N1789" s="5" t="s">
        <v>24</v>
      </c>
      <c r="O1789" s="6">
        <v>1</v>
      </c>
      <c r="P1789" s="6">
        <v>3000</v>
      </c>
      <c r="Q1789" s="6">
        <f t="shared" si="137"/>
        <v>3000</v>
      </c>
      <c r="R1789" s="6"/>
      <c r="S1789" s="6">
        <f t="shared" si="138"/>
        <v>0</v>
      </c>
      <c r="T1789" s="5" t="s">
        <v>25</v>
      </c>
      <c r="X1789" s="5" t="s">
        <v>2108</v>
      </c>
      <c r="Y1789" s="5" t="s">
        <v>2100</v>
      </c>
      <c r="Z1789" s="5" t="s">
        <v>2109</v>
      </c>
      <c r="AA1789" s="5" t="s">
        <v>24</v>
      </c>
      <c r="AB1789" s="6">
        <v>1</v>
      </c>
      <c r="AC1789" s="6">
        <v>3000</v>
      </c>
      <c r="AD1789" s="6">
        <f t="shared" si="139"/>
        <v>3000</v>
      </c>
      <c r="AE1789" s="6"/>
      <c r="AF1789" s="6">
        <f t="shared" si="140"/>
        <v>0</v>
      </c>
    </row>
    <row r="1790" spans="1:32" x14ac:dyDescent="0.2">
      <c r="A1790" s="1">
        <v>1682</v>
      </c>
      <c r="B1790" s="4" t="s">
        <v>52</v>
      </c>
      <c r="C1790" s="4">
        <v>46000</v>
      </c>
      <c r="D1790" s="5" t="s">
        <v>325</v>
      </c>
      <c r="E1790" s="5"/>
      <c r="F1790" s="5" t="s">
        <v>2110</v>
      </c>
      <c r="G1790" s="5" t="s">
        <v>2110</v>
      </c>
      <c r="H1790" s="5">
        <f t="shared" si="141"/>
        <v>20</v>
      </c>
      <c r="I1790" s="5"/>
      <c r="J1790" s="5" t="s">
        <v>2109</v>
      </c>
      <c r="K1790" s="5" t="s">
        <v>2109</v>
      </c>
      <c r="L1790" s="5" t="s">
        <v>2100</v>
      </c>
      <c r="M1790" s="5" t="s">
        <v>2109</v>
      </c>
      <c r="N1790" s="5" t="s">
        <v>24</v>
      </c>
      <c r="O1790" s="6">
        <v>1</v>
      </c>
      <c r="P1790" s="6">
        <v>3000</v>
      </c>
      <c r="Q1790" s="6">
        <f t="shared" si="137"/>
        <v>3000</v>
      </c>
      <c r="R1790" s="6"/>
      <c r="S1790" s="6">
        <f t="shared" si="138"/>
        <v>0</v>
      </c>
      <c r="T1790" s="5" t="s">
        <v>25</v>
      </c>
      <c r="X1790" s="5" t="s">
        <v>2110</v>
      </c>
      <c r="Y1790" s="5" t="s">
        <v>2100</v>
      </c>
      <c r="Z1790" s="5" t="s">
        <v>2109</v>
      </c>
      <c r="AA1790" s="5" t="s">
        <v>24</v>
      </c>
      <c r="AB1790" s="6">
        <v>1</v>
      </c>
      <c r="AC1790" s="6">
        <v>3000</v>
      </c>
      <c r="AD1790" s="6">
        <f t="shared" si="139"/>
        <v>3000</v>
      </c>
      <c r="AE1790" s="6"/>
      <c r="AF1790" s="6">
        <f t="shared" si="140"/>
        <v>0</v>
      </c>
    </row>
    <row r="1791" spans="1:32" x14ac:dyDescent="0.2">
      <c r="A1791" s="1">
        <v>614</v>
      </c>
      <c r="B1791" s="4" t="s">
        <v>85</v>
      </c>
      <c r="C1791" s="4">
        <v>45999</v>
      </c>
      <c r="D1791" s="5" t="s">
        <v>843</v>
      </c>
      <c r="E1791" s="5"/>
      <c r="F1791" s="5" t="s">
        <v>2111</v>
      </c>
      <c r="G1791" s="5" t="s">
        <v>2111</v>
      </c>
      <c r="H1791" s="5">
        <f t="shared" si="141"/>
        <v>27</v>
      </c>
      <c r="I1791" s="5"/>
      <c r="J1791" s="5" t="s">
        <v>2109</v>
      </c>
      <c r="K1791" s="5" t="s">
        <v>2109</v>
      </c>
      <c r="L1791" s="5" t="s">
        <v>2100</v>
      </c>
      <c r="M1791" s="5" t="s">
        <v>2109</v>
      </c>
      <c r="N1791" s="5" t="s">
        <v>24</v>
      </c>
      <c r="O1791" s="6">
        <v>1</v>
      </c>
      <c r="P1791" s="6">
        <v>3000</v>
      </c>
      <c r="Q1791" s="6">
        <f t="shared" si="137"/>
        <v>3000</v>
      </c>
      <c r="R1791" s="6"/>
      <c r="S1791" s="6">
        <f t="shared" si="138"/>
        <v>0</v>
      </c>
      <c r="T1791" s="5" t="s">
        <v>25</v>
      </c>
      <c r="X1791" s="5" t="s">
        <v>2111</v>
      </c>
      <c r="Y1791" s="5" t="s">
        <v>2100</v>
      </c>
      <c r="Z1791" s="5" t="s">
        <v>2109</v>
      </c>
      <c r="AA1791" s="5" t="s">
        <v>24</v>
      </c>
      <c r="AB1791" s="6">
        <v>1</v>
      </c>
      <c r="AC1791" s="6">
        <v>3000</v>
      </c>
      <c r="AD1791" s="6">
        <f t="shared" si="139"/>
        <v>3000</v>
      </c>
      <c r="AE1791" s="6"/>
      <c r="AF1791" s="6">
        <f t="shared" si="140"/>
        <v>0</v>
      </c>
    </row>
    <row r="1792" spans="1:32" x14ac:dyDescent="0.2">
      <c r="A1792" s="1">
        <v>320</v>
      </c>
      <c r="B1792" s="4" t="s">
        <v>48</v>
      </c>
      <c r="C1792" s="4">
        <v>45998</v>
      </c>
      <c r="D1792" s="5" t="s">
        <v>207</v>
      </c>
      <c r="E1792" s="5"/>
      <c r="F1792" s="5" t="s">
        <v>2112</v>
      </c>
      <c r="G1792" s="5" t="s">
        <v>2112</v>
      </c>
      <c r="H1792" s="5">
        <f t="shared" si="141"/>
        <v>27</v>
      </c>
      <c r="I1792" s="5"/>
      <c r="J1792" s="5" t="s">
        <v>2109</v>
      </c>
      <c r="K1792" s="5" t="s">
        <v>2109</v>
      </c>
      <c r="L1792" s="5" t="s">
        <v>2100</v>
      </c>
      <c r="M1792" s="5" t="s">
        <v>2109</v>
      </c>
      <c r="N1792" s="5" t="s">
        <v>24</v>
      </c>
      <c r="O1792" s="6">
        <v>1</v>
      </c>
      <c r="P1792" s="6">
        <v>3000</v>
      </c>
      <c r="Q1792" s="6">
        <f t="shared" si="137"/>
        <v>3000</v>
      </c>
      <c r="R1792" s="6"/>
      <c r="S1792" s="6">
        <f t="shared" si="138"/>
        <v>0</v>
      </c>
      <c r="T1792" s="5" t="s">
        <v>25</v>
      </c>
      <c r="X1792" s="5" t="s">
        <v>2112</v>
      </c>
      <c r="Y1792" s="5" t="s">
        <v>2100</v>
      </c>
      <c r="Z1792" s="5" t="s">
        <v>2109</v>
      </c>
      <c r="AA1792" s="5" t="s">
        <v>24</v>
      </c>
      <c r="AB1792" s="6">
        <v>1</v>
      </c>
      <c r="AC1792" s="6">
        <v>3000</v>
      </c>
      <c r="AD1792" s="6">
        <f t="shared" si="139"/>
        <v>3000</v>
      </c>
      <c r="AE1792" s="6"/>
      <c r="AF1792" s="6">
        <f t="shared" si="140"/>
        <v>0</v>
      </c>
    </row>
    <row r="1793" spans="1:32" x14ac:dyDescent="0.2">
      <c r="A1793" s="1">
        <v>1476</v>
      </c>
      <c r="B1793" s="5" t="s">
        <v>116</v>
      </c>
      <c r="C1793" s="4">
        <v>46004</v>
      </c>
      <c r="D1793" s="5" t="s">
        <v>116</v>
      </c>
      <c r="E1793" s="5"/>
      <c r="F1793" s="5" t="s">
        <v>2113</v>
      </c>
      <c r="G1793" s="5" t="s">
        <v>2113</v>
      </c>
      <c r="H1793" s="5">
        <f t="shared" si="141"/>
        <v>14</v>
      </c>
      <c r="I1793" s="5"/>
      <c r="J1793" s="5" t="s">
        <v>2113</v>
      </c>
      <c r="K1793" s="5" t="s">
        <v>2113</v>
      </c>
      <c r="L1793" s="5" t="s">
        <v>2114</v>
      </c>
      <c r="M1793" s="5" t="s">
        <v>2113</v>
      </c>
      <c r="N1793" s="5" t="s">
        <v>24</v>
      </c>
      <c r="O1793" s="6">
        <v>1</v>
      </c>
      <c r="P1793" s="6">
        <v>7500</v>
      </c>
      <c r="Q1793" s="6">
        <f t="shared" si="137"/>
        <v>7500</v>
      </c>
      <c r="R1793" s="6"/>
      <c r="S1793" s="6">
        <f t="shared" si="138"/>
        <v>0</v>
      </c>
      <c r="T1793" s="5" t="s">
        <v>25</v>
      </c>
      <c r="X1793" s="5" t="s">
        <v>2113</v>
      </c>
      <c r="Y1793" s="5" t="s">
        <v>2114</v>
      </c>
      <c r="Z1793" s="5" t="s">
        <v>2113</v>
      </c>
      <c r="AA1793" s="5" t="s">
        <v>24</v>
      </c>
      <c r="AB1793" s="6">
        <v>1</v>
      </c>
      <c r="AC1793" s="6">
        <v>7500</v>
      </c>
      <c r="AD1793" s="6">
        <f t="shared" si="139"/>
        <v>7500</v>
      </c>
      <c r="AE1793" s="6"/>
      <c r="AF1793" s="6">
        <f t="shared" si="140"/>
        <v>0</v>
      </c>
    </row>
    <row r="1794" spans="1:32" x14ac:dyDescent="0.2">
      <c r="A1794" s="1">
        <v>910</v>
      </c>
      <c r="B1794" s="5" t="s">
        <v>27</v>
      </c>
      <c r="C1794" s="4">
        <v>46002</v>
      </c>
      <c r="D1794" s="5" t="s">
        <v>27</v>
      </c>
      <c r="E1794" s="5"/>
      <c r="F1794" s="5" t="s">
        <v>2115</v>
      </c>
      <c r="G1794" s="5" t="s">
        <v>2115</v>
      </c>
      <c r="H1794" s="5">
        <f t="shared" si="141"/>
        <v>17</v>
      </c>
      <c r="I1794" s="5"/>
      <c r="J1794" s="5" t="s">
        <v>2113</v>
      </c>
      <c r="K1794" s="5" t="s">
        <v>2113</v>
      </c>
      <c r="L1794" s="5" t="s">
        <v>2114</v>
      </c>
      <c r="M1794" s="5" t="s">
        <v>2113</v>
      </c>
      <c r="N1794" s="5" t="s">
        <v>24</v>
      </c>
      <c r="O1794" s="6">
        <v>3</v>
      </c>
      <c r="P1794" s="6">
        <v>7500</v>
      </c>
      <c r="Q1794" s="6">
        <f t="shared" si="137"/>
        <v>22500</v>
      </c>
      <c r="R1794" s="6"/>
      <c r="S1794" s="6">
        <f t="shared" si="138"/>
        <v>0</v>
      </c>
      <c r="T1794" s="5" t="s">
        <v>25</v>
      </c>
      <c r="X1794" s="5" t="s">
        <v>2115</v>
      </c>
      <c r="Y1794" s="5" t="s">
        <v>2114</v>
      </c>
      <c r="Z1794" s="5" t="s">
        <v>2113</v>
      </c>
      <c r="AA1794" s="5" t="s">
        <v>24</v>
      </c>
      <c r="AB1794" s="6">
        <v>3</v>
      </c>
      <c r="AC1794" s="6">
        <v>7500</v>
      </c>
      <c r="AD1794" s="6">
        <f t="shared" si="139"/>
        <v>22500</v>
      </c>
      <c r="AE1794" s="6"/>
      <c r="AF1794" s="6">
        <f t="shared" si="140"/>
        <v>0</v>
      </c>
    </row>
    <row r="1795" spans="1:32" x14ac:dyDescent="0.2">
      <c r="A1795" s="1">
        <v>816</v>
      </c>
      <c r="B1795" s="4" t="s">
        <v>85</v>
      </c>
      <c r="C1795" s="4">
        <v>46000</v>
      </c>
      <c r="D1795" s="5" t="s">
        <v>636</v>
      </c>
      <c r="E1795" s="5"/>
      <c r="F1795" s="5" t="s">
        <v>2116</v>
      </c>
      <c r="G1795" s="5" t="s">
        <v>2116</v>
      </c>
      <c r="H1795" s="5">
        <f t="shared" si="141"/>
        <v>13</v>
      </c>
      <c r="I1795" s="5"/>
      <c r="J1795" s="5" t="s">
        <v>2116</v>
      </c>
      <c r="K1795" s="5" t="s">
        <v>2116</v>
      </c>
      <c r="L1795" s="5" t="s">
        <v>2117</v>
      </c>
      <c r="M1795" s="5" t="s">
        <v>2116</v>
      </c>
      <c r="N1795" s="5" t="s">
        <v>24</v>
      </c>
      <c r="O1795" s="6">
        <v>5</v>
      </c>
      <c r="P1795" s="6">
        <v>3000</v>
      </c>
      <c r="Q1795" s="6">
        <f t="shared" si="137"/>
        <v>15000</v>
      </c>
      <c r="R1795" s="6"/>
      <c r="S1795" s="6">
        <f t="shared" si="138"/>
        <v>0</v>
      </c>
      <c r="T1795" s="5" t="s">
        <v>25</v>
      </c>
      <c r="X1795" s="5" t="s">
        <v>2116</v>
      </c>
      <c r="Y1795" s="5" t="s">
        <v>2117</v>
      </c>
      <c r="Z1795" s="5" t="s">
        <v>2116</v>
      </c>
      <c r="AA1795" s="5" t="s">
        <v>24</v>
      </c>
      <c r="AB1795" s="6">
        <v>5</v>
      </c>
      <c r="AC1795" s="6">
        <v>3000</v>
      </c>
      <c r="AD1795" s="6">
        <f t="shared" si="139"/>
        <v>15000</v>
      </c>
      <c r="AE1795" s="6"/>
      <c r="AF1795" s="6">
        <f t="shared" si="140"/>
        <v>0</v>
      </c>
    </row>
    <row r="1796" spans="1:32" x14ac:dyDescent="0.2">
      <c r="A1796" s="1">
        <v>97</v>
      </c>
      <c r="B1796" s="4" t="s">
        <v>27</v>
      </c>
      <c r="C1796" s="4">
        <v>45998</v>
      </c>
      <c r="D1796" s="5" t="s">
        <v>35</v>
      </c>
      <c r="E1796" s="5"/>
      <c r="F1796" s="5" t="s">
        <v>2118</v>
      </c>
      <c r="G1796" s="5" t="s">
        <v>2118</v>
      </c>
      <c r="H1796" s="5">
        <f t="shared" si="141"/>
        <v>11</v>
      </c>
      <c r="I1796" s="5"/>
      <c r="J1796" s="5" t="s">
        <v>1994</v>
      </c>
      <c r="K1796" s="5" t="s">
        <v>1994</v>
      </c>
      <c r="L1796" s="5" t="s">
        <v>1995</v>
      </c>
      <c r="M1796" s="5" t="s">
        <v>1994</v>
      </c>
      <c r="N1796" s="5" t="s">
        <v>2119</v>
      </c>
      <c r="O1796" s="6">
        <v>6</v>
      </c>
      <c r="P1796" s="6">
        <v>1000</v>
      </c>
      <c r="Q1796" s="6">
        <f t="shared" si="137"/>
        <v>6000</v>
      </c>
      <c r="R1796" s="6"/>
      <c r="S1796" s="6">
        <f t="shared" si="138"/>
        <v>0</v>
      </c>
      <c r="T1796" s="5" t="s">
        <v>25</v>
      </c>
      <c r="X1796" s="5" t="s">
        <v>2118</v>
      </c>
      <c r="Y1796" s="5" t="s">
        <v>1995</v>
      </c>
      <c r="Z1796" s="5" t="s">
        <v>1994</v>
      </c>
      <c r="AA1796" s="5" t="s">
        <v>2119</v>
      </c>
      <c r="AB1796" s="6">
        <v>6</v>
      </c>
      <c r="AC1796" s="6">
        <v>1000</v>
      </c>
      <c r="AD1796" s="6">
        <f t="shared" si="139"/>
        <v>6000</v>
      </c>
      <c r="AE1796" s="6"/>
      <c r="AF1796" s="6">
        <f t="shared" si="140"/>
        <v>0</v>
      </c>
    </row>
    <row r="1797" spans="1:32" x14ac:dyDescent="0.2">
      <c r="A1797" s="1">
        <v>98</v>
      </c>
      <c r="B1797" s="4" t="s">
        <v>27</v>
      </c>
      <c r="C1797" s="4">
        <v>45998</v>
      </c>
      <c r="D1797" s="5" t="s">
        <v>35</v>
      </c>
      <c r="E1797" s="5"/>
      <c r="F1797" s="5" t="s">
        <v>2120</v>
      </c>
      <c r="G1797" s="5" t="s">
        <v>2120</v>
      </c>
      <c r="H1797" s="5">
        <f t="shared" si="141"/>
        <v>12</v>
      </c>
      <c r="I1797" s="5"/>
      <c r="J1797" s="5" t="s">
        <v>1994</v>
      </c>
      <c r="K1797" s="5" t="s">
        <v>1994</v>
      </c>
      <c r="L1797" s="5" t="s">
        <v>1995</v>
      </c>
      <c r="M1797" s="5" t="s">
        <v>1994</v>
      </c>
      <c r="N1797" s="5" t="s">
        <v>2119</v>
      </c>
      <c r="O1797" s="6">
        <v>14</v>
      </c>
      <c r="P1797" s="6">
        <v>1000</v>
      </c>
      <c r="Q1797" s="6">
        <f t="shared" si="137"/>
        <v>14000</v>
      </c>
      <c r="R1797" s="6"/>
      <c r="S1797" s="6">
        <f t="shared" si="138"/>
        <v>0</v>
      </c>
      <c r="T1797" s="5" t="s">
        <v>25</v>
      </c>
      <c r="X1797" s="5" t="s">
        <v>2120</v>
      </c>
      <c r="Y1797" s="5" t="s">
        <v>1995</v>
      </c>
      <c r="Z1797" s="5" t="s">
        <v>1994</v>
      </c>
      <c r="AA1797" s="5" t="s">
        <v>2119</v>
      </c>
      <c r="AB1797" s="6">
        <v>14</v>
      </c>
      <c r="AC1797" s="6">
        <v>1000</v>
      </c>
      <c r="AD1797" s="6">
        <f t="shared" si="139"/>
        <v>14000</v>
      </c>
      <c r="AE1797" s="6"/>
      <c r="AF1797" s="6">
        <f t="shared" si="140"/>
        <v>0</v>
      </c>
    </row>
    <row r="1798" spans="1:32" x14ac:dyDescent="0.2">
      <c r="A1798" s="1">
        <v>96</v>
      </c>
      <c r="B1798" s="4" t="s">
        <v>27</v>
      </c>
      <c r="C1798" s="4">
        <v>45998</v>
      </c>
      <c r="D1798" s="5" t="s">
        <v>35</v>
      </c>
      <c r="E1798" s="5"/>
      <c r="F1798" s="5" t="s">
        <v>2121</v>
      </c>
      <c r="G1798" s="5" t="s">
        <v>2121</v>
      </c>
      <c r="H1798" s="5">
        <f t="shared" si="141"/>
        <v>12</v>
      </c>
      <c r="I1798" s="5"/>
      <c r="J1798" s="5" t="s">
        <v>1994</v>
      </c>
      <c r="K1798" s="5" t="s">
        <v>1994</v>
      </c>
      <c r="L1798" s="5" t="s">
        <v>1995</v>
      </c>
      <c r="M1798" s="5" t="s">
        <v>1994</v>
      </c>
      <c r="N1798" s="5" t="s">
        <v>2119</v>
      </c>
      <c r="O1798" s="6">
        <v>3</v>
      </c>
      <c r="P1798" s="6">
        <v>1000</v>
      </c>
      <c r="Q1798" s="6">
        <f t="shared" si="137"/>
        <v>3000</v>
      </c>
      <c r="R1798" s="6"/>
      <c r="S1798" s="6">
        <f t="shared" si="138"/>
        <v>0</v>
      </c>
      <c r="T1798" s="5" t="s">
        <v>25</v>
      </c>
      <c r="X1798" s="5" t="s">
        <v>2121</v>
      </c>
      <c r="Y1798" s="5" t="s">
        <v>1995</v>
      </c>
      <c r="Z1798" s="5" t="s">
        <v>1994</v>
      </c>
      <c r="AA1798" s="5" t="s">
        <v>2119</v>
      </c>
      <c r="AB1798" s="6">
        <v>3</v>
      </c>
      <c r="AC1798" s="6">
        <v>1000</v>
      </c>
      <c r="AD1798" s="6">
        <f t="shared" si="139"/>
        <v>3000</v>
      </c>
      <c r="AE1798" s="6"/>
      <c r="AF1798" s="6">
        <f t="shared" si="140"/>
        <v>0</v>
      </c>
    </row>
    <row r="1799" spans="1:32" x14ac:dyDescent="0.2">
      <c r="A1799" s="1">
        <v>62</v>
      </c>
      <c r="B1799" s="4" t="s">
        <v>27</v>
      </c>
      <c r="C1799" s="4">
        <v>45998</v>
      </c>
      <c r="D1799" s="5" t="s">
        <v>35</v>
      </c>
      <c r="E1799" s="5"/>
      <c r="F1799" s="5" t="s">
        <v>2122</v>
      </c>
      <c r="G1799" s="5" t="s">
        <v>2122</v>
      </c>
      <c r="H1799" s="5">
        <f t="shared" si="141"/>
        <v>10</v>
      </c>
      <c r="I1799" s="5"/>
      <c r="J1799" s="5" t="s">
        <v>1994</v>
      </c>
      <c r="K1799" s="5" t="s">
        <v>1994</v>
      </c>
      <c r="L1799" s="5" t="s">
        <v>1995</v>
      </c>
      <c r="M1799" s="5" t="s">
        <v>1994</v>
      </c>
      <c r="N1799" s="5" t="s">
        <v>2119</v>
      </c>
      <c r="O1799" s="6">
        <v>42</v>
      </c>
      <c r="P1799" s="6">
        <v>1000</v>
      </c>
      <c r="Q1799" s="6">
        <f t="shared" si="137"/>
        <v>42000</v>
      </c>
      <c r="R1799" s="6"/>
      <c r="S1799" s="6">
        <f t="shared" si="138"/>
        <v>0</v>
      </c>
      <c r="T1799" s="5" t="s">
        <v>25</v>
      </c>
      <c r="X1799" s="5" t="s">
        <v>2122</v>
      </c>
      <c r="Y1799" s="5" t="s">
        <v>1995</v>
      </c>
      <c r="Z1799" s="5" t="s">
        <v>1994</v>
      </c>
      <c r="AA1799" s="5" t="s">
        <v>2119</v>
      </c>
      <c r="AB1799" s="6">
        <v>42</v>
      </c>
      <c r="AC1799" s="6">
        <v>1000</v>
      </c>
      <c r="AD1799" s="6">
        <f t="shared" si="139"/>
        <v>42000</v>
      </c>
      <c r="AE1799" s="6"/>
      <c r="AF1799" s="6">
        <f t="shared" si="140"/>
        <v>0</v>
      </c>
    </row>
    <row r="1800" spans="1:32" x14ac:dyDescent="0.2">
      <c r="A1800" s="1">
        <v>91</v>
      </c>
      <c r="B1800" s="4" t="s">
        <v>27</v>
      </c>
      <c r="C1800" s="4">
        <v>45998</v>
      </c>
      <c r="D1800" s="5" t="s">
        <v>35</v>
      </c>
      <c r="E1800" s="5"/>
      <c r="F1800" s="5" t="s">
        <v>2122</v>
      </c>
      <c r="G1800" s="5" t="s">
        <v>2122</v>
      </c>
      <c r="H1800" s="5">
        <f t="shared" si="141"/>
        <v>10</v>
      </c>
      <c r="I1800" s="5"/>
      <c r="J1800" s="5" t="s">
        <v>1994</v>
      </c>
      <c r="K1800" s="5" t="s">
        <v>1994</v>
      </c>
      <c r="L1800" s="5" t="s">
        <v>1995</v>
      </c>
      <c r="M1800" s="5" t="s">
        <v>1994</v>
      </c>
      <c r="N1800" s="5" t="s">
        <v>2119</v>
      </c>
      <c r="O1800" s="6">
        <v>12</v>
      </c>
      <c r="P1800" s="6">
        <v>1000</v>
      </c>
      <c r="Q1800" s="6">
        <f t="shared" si="137"/>
        <v>12000</v>
      </c>
      <c r="R1800" s="6"/>
      <c r="S1800" s="6">
        <f t="shared" si="138"/>
        <v>0</v>
      </c>
      <c r="T1800" s="5" t="s">
        <v>25</v>
      </c>
      <c r="X1800" s="5" t="s">
        <v>2122</v>
      </c>
      <c r="Y1800" s="5" t="s">
        <v>1995</v>
      </c>
      <c r="Z1800" s="5" t="s">
        <v>1994</v>
      </c>
      <c r="AA1800" s="5" t="s">
        <v>2119</v>
      </c>
      <c r="AB1800" s="6">
        <v>12</v>
      </c>
      <c r="AC1800" s="6">
        <v>1000</v>
      </c>
      <c r="AD1800" s="6">
        <f t="shared" si="139"/>
        <v>12000</v>
      </c>
      <c r="AE1800" s="6"/>
      <c r="AF1800" s="6">
        <f t="shared" si="140"/>
        <v>0</v>
      </c>
    </row>
    <row r="1801" spans="1:32" x14ac:dyDescent="0.2">
      <c r="A1801" s="1">
        <v>31</v>
      </c>
      <c r="B1801" s="4" t="s">
        <v>27</v>
      </c>
      <c r="C1801" s="4">
        <v>45998</v>
      </c>
      <c r="D1801" s="5" t="s">
        <v>35</v>
      </c>
      <c r="E1801" s="5"/>
      <c r="F1801" s="5" t="s">
        <v>2123</v>
      </c>
      <c r="G1801" s="5" t="s">
        <v>2123</v>
      </c>
      <c r="H1801" s="5">
        <f t="shared" si="141"/>
        <v>11</v>
      </c>
      <c r="I1801" s="5"/>
      <c r="J1801" s="5" t="s">
        <v>1994</v>
      </c>
      <c r="K1801" s="5" t="s">
        <v>1994</v>
      </c>
      <c r="L1801" s="5" t="s">
        <v>1995</v>
      </c>
      <c r="M1801" s="5" t="s">
        <v>1994</v>
      </c>
      <c r="N1801" s="5" t="s">
        <v>2119</v>
      </c>
      <c r="O1801" s="6">
        <v>13</v>
      </c>
      <c r="P1801" s="6">
        <v>1000</v>
      </c>
      <c r="Q1801" s="6">
        <f t="shared" ref="Q1801:Q1864" si="142">+IFERROR(O1801*P1801,0)</f>
        <v>13000</v>
      </c>
      <c r="R1801" s="6"/>
      <c r="S1801" s="6">
        <f t="shared" ref="S1801:S1864" si="143">+IFERROR(O1801*R1801,0)</f>
        <v>0</v>
      </c>
      <c r="T1801" s="5" t="s">
        <v>25</v>
      </c>
      <c r="X1801" s="5" t="s">
        <v>2123</v>
      </c>
      <c r="Y1801" s="5" t="s">
        <v>1995</v>
      </c>
      <c r="Z1801" s="5" t="s">
        <v>1994</v>
      </c>
      <c r="AA1801" s="5" t="s">
        <v>2119</v>
      </c>
      <c r="AB1801" s="6">
        <v>13</v>
      </c>
      <c r="AC1801" s="6">
        <v>1000</v>
      </c>
      <c r="AD1801" s="6">
        <f t="shared" ref="AD1801:AD1864" si="144">+IFERROR(AB1801*AC1801,0)</f>
        <v>13000</v>
      </c>
      <c r="AE1801" s="6"/>
      <c r="AF1801" s="6">
        <f t="shared" ref="AF1801:AF1864" si="145">+IFERROR(AB1801*AE1801,0)</f>
        <v>0</v>
      </c>
    </row>
    <row r="1802" spans="1:32" x14ac:dyDescent="0.2">
      <c r="A1802" s="1">
        <v>94</v>
      </c>
      <c r="B1802" s="4" t="s">
        <v>27</v>
      </c>
      <c r="C1802" s="4">
        <v>45998</v>
      </c>
      <c r="D1802" s="5" t="s">
        <v>35</v>
      </c>
      <c r="E1802" s="5"/>
      <c r="F1802" s="5" t="s">
        <v>2123</v>
      </c>
      <c r="G1802" s="5" t="s">
        <v>2123</v>
      </c>
      <c r="H1802" s="5">
        <f t="shared" ref="H1802:H1865" si="146">+LEN(G1802)</f>
        <v>11</v>
      </c>
      <c r="I1802" s="5"/>
      <c r="J1802" s="5" t="s">
        <v>1994</v>
      </c>
      <c r="K1802" s="5" t="s">
        <v>1994</v>
      </c>
      <c r="L1802" s="5" t="s">
        <v>1995</v>
      </c>
      <c r="M1802" s="5" t="s">
        <v>1994</v>
      </c>
      <c r="N1802" s="5" t="s">
        <v>2119</v>
      </c>
      <c r="O1802" s="6">
        <v>7</v>
      </c>
      <c r="P1802" s="6">
        <v>1000</v>
      </c>
      <c r="Q1802" s="6">
        <f t="shared" si="142"/>
        <v>7000</v>
      </c>
      <c r="R1802" s="6"/>
      <c r="S1802" s="6">
        <f t="shared" si="143"/>
        <v>0</v>
      </c>
      <c r="T1802" s="5" t="s">
        <v>25</v>
      </c>
      <c r="X1802" s="5" t="s">
        <v>2123</v>
      </c>
      <c r="Y1802" s="5" t="s">
        <v>1995</v>
      </c>
      <c r="Z1802" s="5" t="s">
        <v>1994</v>
      </c>
      <c r="AA1802" s="5" t="s">
        <v>2119</v>
      </c>
      <c r="AB1802" s="6">
        <v>7</v>
      </c>
      <c r="AC1802" s="6">
        <v>1000</v>
      </c>
      <c r="AD1802" s="6">
        <f t="shared" si="144"/>
        <v>7000</v>
      </c>
      <c r="AE1802" s="6"/>
      <c r="AF1802" s="6">
        <f t="shared" si="145"/>
        <v>0</v>
      </c>
    </row>
    <row r="1803" spans="1:32" x14ac:dyDescent="0.2">
      <c r="A1803" s="1">
        <v>400</v>
      </c>
      <c r="B1803" s="4" t="s">
        <v>48</v>
      </c>
      <c r="C1803" s="4">
        <v>45998</v>
      </c>
      <c r="D1803" s="5" t="s">
        <v>49</v>
      </c>
      <c r="E1803" s="5"/>
      <c r="F1803" s="5" t="s">
        <v>2124</v>
      </c>
      <c r="G1803" s="5" t="s">
        <v>2124</v>
      </c>
      <c r="H1803" s="5">
        <f t="shared" si="146"/>
        <v>11</v>
      </c>
      <c r="I1803" s="5"/>
      <c r="J1803" s="5" t="s">
        <v>1994</v>
      </c>
      <c r="K1803" s="5" t="s">
        <v>1994</v>
      </c>
      <c r="L1803" s="5" t="s">
        <v>1995</v>
      </c>
      <c r="M1803" s="5" t="s">
        <v>1994</v>
      </c>
      <c r="N1803" s="5" t="s">
        <v>2125</v>
      </c>
      <c r="O1803" s="6">
        <v>21</v>
      </c>
      <c r="P1803" s="6">
        <v>1500</v>
      </c>
      <c r="Q1803" s="6">
        <f t="shared" si="142"/>
        <v>31500</v>
      </c>
      <c r="R1803" s="6"/>
      <c r="S1803" s="6">
        <f t="shared" si="143"/>
        <v>0</v>
      </c>
      <c r="T1803" s="5" t="s">
        <v>25</v>
      </c>
      <c r="X1803" s="5" t="s">
        <v>2124</v>
      </c>
      <c r="Y1803" s="5" t="s">
        <v>1995</v>
      </c>
      <c r="Z1803" s="5" t="s">
        <v>1994</v>
      </c>
      <c r="AA1803" s="5" t="s">
        <v>2125</v>
      </c>
      <c r="AB1803" s="6">
        <v>21</v>
      </c>
      <c r="AC1803" s="6">
        <v>1500</v>
      </c>
      <c r="AD1803" s="6">
        <f t="shared" si="144"/>
        <v>31500</v>
      </c>
      <c r="AE1803" s="6"/>
      <c r="AF1803" s="6">
        <f t="shared" si="145"/>
        <v>0</v>
      </c>
    </row>
    <row r="1804" spans="1:32" x14ac:dyDescent="0.2">
      <c r="A1804" s="1">
        <v>399</v>
      </c>
      <c r="B1804" s="4" t="s">
        <v>48</v>
      </c>
      <c r="C1804" s="4">
        <v>45998</v>
      </c>
      <c r="D1804" s="5" t="s">
        <v>49</v>
      </c>
      <c r="E1804" s="5"/>
      <c r="F1804" s="5" t="s">
        <v>2126</v>
      </c>
      <c r="G1804" s="5" t="s">
        <v>2126</v>
      </c>
      <c r="H1804" s="5">
        <f t="shared" si="146"/>
        <v>11</v>
      </c>
      <c r="I1804" s="5"/>
      <c r="J1804" s="5" t="s">
        <v>1994</v>
      </c>
      <c r="K1804" s="5" t="s">
        <v>1994</v>
      </c>
      <c r="L1804" s="5" t="s">
        <v>1995</v>
      </c>
      <c r="M1804" s="5" t="s">
        <v>1994</v>
      </c>
      <c r="N1804" s="5" t="s">
        <v>2125</v>
      </c>
      <c r="O1804" s="6">
        <v>13</v>
      </c>
      <c r="P1804" s="6">
        <v>1500</v>
      </c>
      <c r="Q1804" s="6">
        <f t="shared" si="142"/>
        <v>19500</v>
      </c>
      <c r="R1804" s="6"/>
      <c r="S1804" s="6">
        <f t="shared" si="143"/>
        <v>0</v>
      </c>
      <c r="T1804" s="5" t="s">
        <v>25</v>
      </c>
      <c r="X1804" s="5" t="s">
        <v>2126</v>
      </c>
      <c r="Y1804" s="5" t="s">
        <v>1995</v>
      </c>
      <c r="Z1804" s="5" t="s">
        <v>1994</v>
      </c>
      <c r="AA1804" s="5" t="s">
        <v>2125</v>
      </c>
      <c r="AB1804" s="6">
        <v>13</v>
      </c>
      <c r="AC1804" s="6">
        <v>1500</v>
      </c>
      <c r="AD1804" s="6">
        <f t="shared" si="144"/>
        <v>19500</v>
      </c>
      <c r="AE1804" s="6"/>
      <c r="AF1804" s="6">
        <f t="shared" si="145"/>
        <v>0</v>
      </c>
    </row>
    <row r="1805" spans="1:32" x14ac:dyDescent="0.2">
      <c r="A1805" s="1">
        <v>398</v>
      </c>
      <c r="B1805" s="4" t="s">
        <v>48</v>
      </c>
      <c r="C1805" s="4">
        <v>45998</v>
      </c>
      <c r="D1805" s="5" t="s">
        <v>49</v>
      </c>
      <c r="E1805" s="5"/>
      <c r="F1805" s="5" t="s">
        <v>2127</v>
      </c>
      <c r="G1805" s="5" t="s">
        <v>2127</v>
      </c>
      <c r="H1805" s="5">
        <f t="shared" si="146"/>
        <v>11</v>
      </c>
      <c r="I1805" s="5"/>
      <c r="J1805" s="5" t="s">
        <v>1994</v>
      </c>
      <c r="K1805" s="5" t="s">
        <v>1994</v>
      </c>
      <c r="L1805" s="5" t="s">
        <v>1995</v>
      </c>
      <c r="M1805" s="5" t="s">
        <v>1994</v>
      </c>
      <c r="N1805" s="5" t="s">
        <v>2125</v>
      </c>
      <c r="O1805" s="6">
        <v>15</v>
      </c>
      <c r="P1805" s="6">
        <v>1500</v>
      </c>
      <c r="Q1805" s="6">
        <f t="shared" si="142"/>
        <v>22500</v>
      </c>
      <c r="R1805" s="6"/>
      <c r="S1805" s="6">
        <f t="shared" si="143"/>
        <v>0</v>
      </c>
      <c r="T1805" s="5" t="s">
        <v>25</v>
      </c>
      <c r="X1805" s="5" t="s">
        <v>2127</v>
      </c>
      <c r="Y1805" s="5" t="s">
        <v>1995</v>
      </c>
      <c r="Z1805" s="5" t="s">
        <v>1994</v>
      </c>
      <c r="AA1805" s="5" t="s">
        <v>2125</v>
      </c>
      <c r="AB1805" s="6">
        <v>15</v>
      </c>
      <c r="AC1805" s="6">
        <v>1500</v>
      </c>
      <c r="AD1805" s="6">
        <f t="shared" si="144"/>
        <v>22500</v>
      </c>
      <c r="AE1805" s="6"/>
      <c r="AF1805" s="6">
        <f t="shared" si="145"/>
        <v>0</v>
      </c>
    </row>
    <row r="1806" spans="1:32" x14ac:dyDescent="0.2">
      <c r="A1806" s="1">
        <v>397</v>
      </c>
      <c r="B1806" s="4" t="s">
        <v>48</v>
      </c>
      <c r="C1806" s="4">
        <v>45998</v>
      </c>
      <c r="D1806" s="5" t="s">
        <v>49</v>
      </c>
      <c r="E1806" s="5"/>
      <c r="F1806" s="5" t="s">
        <v>2128</v>
      </c>
      <c r="G1806" s="5" t="s">
        <v>2128</v>
      </c>
      <c r="H1806" s="5">
        <f t="shared" si="146"/>
        <v>12</v>
      </c>
      <c r="I1806" s="5"/>
      <c r="J1806" s="5" t="s">
        <v>1994</v>
      </c>
      <c r="K1806" s="5" t="s">
        <v>1994</v>
      </c>
      <c r="L1806" s="5" t="s">
        <v>1995</v>
      </c>
      <c r="M1806" s="5" t="s">
        <v>1994</v>
      </c>
      <c r="N1806" s="5" t="s">
        <v>2125</v>
      </c>
      <c r="O1806" s="6">
        <v>15</v>
      </c>
      <c r="P1806" s="6">
        <v>1500</v>
      </c>
      <c r="Q1806" s="6">
        <f t="shared" si="142"/>
        <v>22500</v>
      </c>
      <c r="R1806" s="6"/>
      <c r="S1806" s="6">
        <f t="shared" si="143"/>
        <v>0</v>
      </c>
      <c r="T1806" s="5" t="s">
        <v>25</v>
      </c>
      <c r="X1806" s="5" t="s">
        <v>2128</v>
      </c>
      <c r="Y1806" s="5" t="s">
        <v>1995</v>
      </c>
      <c r="Z1806" s="5" t="s">
        <v>1994</v>
      </c>
      <c r="AA1806" s="5" t="s">
        <v>2125</v>
      </c>
      <c r="AB1806" s="6">
        <v>15</v>
      </c>
      <c r="AC1806" s="6">
        <v>1500</v>
      </c>
      <c r="AD1806" s="6">
        <f t="shared" si="144"/>
        <v>22500</v>
      </c>
      <c r="AE1806" s="6"/>
      <c r="AF1806" s="6">
        <f t="shared" si="145"/>
        <v>0</v>
      </c>
    </row>
    <row r="1807" spans="1:32" x14ac:dyDescent="0.2">
      <c r="A1807" s="1">
        <v>417</v>
      </c>
      <c r="B1807" s="4" t="s">
        <v>48</v>
      </c>
      <c r="C1807" s="4">
        <v>45998</v>
      </c>
      <c r="D1807" s="5" t="s">
        <v>825</v>
      </c>
      <c r="E1807" s="5"/>
      <c r="F1807" s="5" t="s">
        <v>2038</v>
      </c>
      <c r="G1807" s="5" t="s">
        <v>2038</v>
      </c>
      <c r="H1807" s="5">
        <f t="shared" si="146"/>
        <v>14</v>
      </c>
      <c r="I1807" s="5"/>
      <c r="J1807" s="5" t="s">
        <v>1994</v>
      </c>
      <c r="K1807" s="5" t="s">
        <v>1994</v>
      </c>
      <c r="L1807" s="5" t="s">
        <v>1995</v>
      </c>
      <c r="M1807" s="5" t="s">
        <v>1994</v>
      </c>
      <c r="N1807" s="5" t="s">
        <v>237</v>
      </c>
      <c r="O1807" s="6">
        <v>1</v>
      </c>
      <c r="P1807" s="6">
        <v>1500</v>
      </c>
      <c r="Q1807" s="6">
        <f t="shared" si="142"/>
        <v>1500</v>
      </c>
      <c r="R1807" s="6"/>
      <c r="S1807" s="6">
        <f t="shared" si="143"/>
        <v>0</v>
      </c>
      <c r="T1807" s="5" t="s">
        <v>25</v>
      </c>
      <c r="X1807" s="5" t="s">
        <v>2038</v>
      </c>
      <c r="Y1807" s="5" t="s">
        <v>1995</v>
      </c>
      <c r="Z1807" s="5" t="s">
        <v>1994</v>
      </c>
      <c r="AA1807" s="5" t="s">
        <v>237</v>
      </c>
      <c r="AB1807" s="6">
        <v>1</v>
      </c>
      <c r="AC1807" s="6">
        <v>1500</v>
      </c>
      <c r="AD1807" s="6">
        <f t="shared" si="144"/>
        <v>1500</v>
      </c>
      <c r="AE1807" s="6"/>
      <c r="AF1807" s="6">
        <f t="shared" si="145"/>
        <v>0</v>
      </c>
    </row>
    <row r="1808" spans="1:32" x14ac:dyDescent="0.2">
      <c r="A1808" s="1">
        <v>311</v>
      </c>
      <c r="B1808" s="4" t="s">
        <v>48</v>
      </c>
      <c r="C1808" s="4">
        <v>45998</v>
      </c>
      <c r="D1808" s="5" t="s">
        <v>397</v>
      </c>
      <c r="E1808" s="5"/>
      <c r="F1808" s="5" t="s">
        <v>2129</v>
      </c>
      <c r="G1808" s="5" t="s">
        <v>2129</v>
      </c>
      <c r="H1808" s="5">
        <f t="shared" si="146"/>
        <v>14</v>
      </c>
      <c r="I1808" s="5"/>
      <c r="J1808" s="5" t="s">
        <v>2130</v>
      </c>
      <c r="K1808" s="5" t="s">
        <v>2130</v>
      </c>
      <c r="L1808" s="5" t="s">
        <v>2131</v>
      </c>
      <c r="M1808" s="5" t="s">
        <v>2130</v>
      </c>
      <c r="N1808" s="5" t="s">
        <v>24</v>
      </c>
      <c r="O1808" s="6">
        <v>1</v>
      </c>
      <c r="P1808" s="6">
        <v>5000</v>
      </c>
      <c r="Q1808" s="6">
        <f t="shared" si="142"/>
        <v>5000</v>
      </c>
      <c r="R1808" s="6"/>
      <c r="S1808" s="6">
        <f t="shared" si="143"/>
        <v>0</v>
      </c>
      <c r="T1808" s="5" t="s">
        <v>25</v>
      </c>
      <c r="X1808" s="5" t="s">
        <v>2129</v>
      </c>
      <c r="Y1808" s="5" t="s">
        <v>2131</v>
      </c>
      <c r="Z1808" s="5" t="s">
        <v>2130</v>
      </c>
      <c r="AA1808" s="5" t="s">
        <v>24</v>
      </c>
      <c r="AB1808" s="6">
        <v>1</v>
      </c>
      <c r="AC1808" s="6">
        <v>5000</v>
      </c>
      <c r="AD1808" s="6">
        <f t="shared" si="144"/>
        <v>5000</v>
      </c>
      <c r="AE1808" s="6"/>
      <c r="AF1808" s="6">
        <f t="shared" si="145"/>
        <v>0</v>
      </c>
    </row>
    <row r="1809" spans="1:32" x14ac:dyDescent="0.2">
      <c r="A1809" s="1">
        <v>2611</v>
      </c>
      <c r="B1809" s="4" t="s">
        <v>46</v>
      </c>
      <c r="C1809" s="4">
        <v>46009</v>
      </c>
      <c r="D1809" s="5" t="s">
        <v>395</v>
      </c>
      <c r="E1809" s="5" t="s">
        <v>2132</v>
      </c>
      <c r="F1809" s="5" t="s">
        <v>2133</v>
      </c>
      <c r="G1809" s="5" t="s">
        <v>2133</v>
      </c>
      <c r="H1809" s="5">
        <f t="shared" si="146"/>
        <v>30</v>
      </c>
      <c r="I1809" s="5"/>
      <c r="J1809" s="5" t="s">
        <v>2134</v>
      </c>
      <c r="K1809" s="5" t="s">
        <v>2134</v>
      </c>
      <c r="L1809" s="5" t="s">
        <v>2135</v>
      </c>
      <c r="M1809" s="5" t="s">
        <v>2134</v>
      </c>
      <c r="N1809" s="5" t="s">
        <v>24</v>
      </c>
      <c r="O1809" s="6">
        <v>3</v>
      </c>
      <c r="P1809" s="6">
        <v>40000</v>
      </c>
      <c r="Q1809" s="6">
        <f t="shared" si="142"/>
        <v>120000</v>
      </c>
      <c r="R1809" s="6">
        <v>32500</v>
      </c>
      <c r="S1809" s="6">
        <f t="shared" si="143"/>
        <v>97500</v>
      </c>
      <c r="T1809" s="5" t="s">
        <v>34</v>
      </c>
      <c r="X1809" s="5" t="s">
        <v>2133</v>
      </c>
      <c r="Y1809" s="5" t="s">
        <v>2135</v>
      </c>
      <c r="Z1809" s="5" t="s">
        <v>2134</v>
      </c>
      <c r="AA1809" s="5" t="s">
        <v>24</v>
      </c>
      <c r="AB1809" s="6">
        <v>3</v>
      </c>
      <c r="AC1809" s="6">
        <v>40000</v>
      </c>
      <c r="AD1809" s="6">
        <f t="shared" si="144"/>
        <v>120000</v>
      </c>
      <c r="AE1809" s="6">
        <v>32500</v>
      </c>
      <c r="AF1809" s="6">
        <f t="shared" si="145"/>
        <v>97500</v>
      </c>
    </row>
    <row r="1810" spans="1:32" x14ac:dyDescent="0.2">
      <c r="A1810" s="1">
        <v>2257</v>
      </c>
      <c r="B1810" s="4" t="s">
        <v>90</v>
      </c>
      <c r="C1810" s="4">
        <v>46006</v>
      </c>
      <c r="D1810" s="5" t="s">
        <v>1319</v>
      </c>
      <c r="E1810" s="5" t="s">
        <v>2136</v>
      </c>
      <c r="F1810" s="5" t="s">
        <v>2137</v>
      </c>
      <c r="G1810" s="5" t="s">
        <v>2138</v>
      </c>
      <c r="H1810" s="5">
        <f t="shared" si="146"/>
        <v>33</v>
      </c>
      <c r="I1810" s="5"/>
      <c r="J1810" s="5" t="s">
        <v>2134</v>
      </c>
      <c r="K1810" s="5" t="s">
        <v>2134</v>
      </c>
      <c r="L1810" s="5" t="s">
        <v>2135</v>
      </c>
      <c r="M1810" s="5" t="s">
        <v>2134</v>
      </c>
      <c r="N1810" s="5" t="s">
        <v>24</v>
      </c>
      <c r="O1810" s="6">
        <v>1</v>
      </c>
      <c r="P1810" s="6">
        <v>60000</v>
      </c>
      <c r="Q1810" s="6">
        <f t="shared" si="142"/>
        <v>60000</v>
      </c>
      <c r="R1810" s="6">
        <v>45000</v>
      </c>
      <c r="S1810" s="6">
        <f t="shared" si="143"/>
        <v>45000</v>
      </c>
      <c r="T1810" s="5" t="s">
        <v>34</v>
      </c>
      <c r="X1810" s="5" t="s">
        <v>2138</v>
      </c>
      <c r="Y1810" s="5" t="s">
        <v>2135</v>
      </c>
      <c r="Z1810" s="5" t="s">
        <v>2134</v>
      </c>
      <c r="AA1810" s="5" t="s">
        <v>24</v>
      </c>
      <c r="AB1810" s="6">
        <v>1</v>
      </c>
      <c r="AC1810" s="6">
        <v>60000</v>
      </c>
      <c r="AD1810" s="6">
        <f t="shared" si="144"/>
        <v>60000</v>
      </c>
      <c r="AE1810" s="6">
        <v>45000</v>
      </c>
      <c r="AF1810" s="6">
        <f t="shared" si="145"/>
        <v>45000</v>
      </c>
    </row>
    <row r="1811" spans="1:32" x14ac:dyDescent="0.2">
      <c r="A1811" s="1">
        <v>1573</v>
      </c>
      <c r="B1811" s="5" t="s">
        <v>2139</v>
      </c>
      <c r="C1811" s="4">
        <v>46008</v>
      </c>
      <c r="D1811" s="5" t="s">
        <v>2139</v>
      </c>
      <c r="E1811" s="5"/>
      <c r="F1811" s="5" t="s">
        <v>2140</v>
      </c>
      <c r="G1811" s="5" t="s">
        <v>2140</v>
      </c>
      <c r="H1811" s="5">
        <f t="shared" si="146"/>
        <v>21</v>
      </c>
      <c r="I1811" s="5"/>
      <c r="J1811" s="5" t="s">
        <v>2141</v>
      </c>
      <c r="K1811" s="5" t="s">
        <v>2141</v>
      </c>
      <c r="L1811" s="5" t="s">
        <v>2135</v>
      </c>
      <c r="M1811" s="5" t="s">
        <v>2141</v>
      </c>
      <c r="N1811" s="5" t="s">
        <v>51</v>
      </c>
      <c r="O1811" s="6">
        <v>25</v>
      </c>
      <c r="P1811" s="6">
        <v>250</v>
      </c>
      <c r="Q1811" s="6">
        <f t="shared" si="142"/>
        <v>6250</v>
      </c>
      <c r="R1811" s="6"/>
      <c r="S1811" s="6">
        <f t="shared" si="143"/>
        <v>0</v>
      </c>
      <c r="T1811" s="5" t="s">
        <v>25</v>
      </c>
      <c r="X1811" s="5" t="s">
        <v>2140</v>
      </c>
      <c r="Y1811" s="5" t="s">
        <v>2135</v>
      </c>
      <c r="Z1811" s="5" t="s">
        <v>2141</v>
      </c>
      <c r="AA1811" s="5" t="s">
        <v>51</v>
      </c>
      <c r="AB1811" s="6">
        <v>25</v>
      </c>
      <c r="AC1811" s="6">
        <v>250</v>
      </c>
      <c r="AD1811" s="6">
        <f t="shared" si="144"/>
        <v>6250</v>
      </c>
      <c r="AE1811" s="6"/>
      <c r="AF1811" s="6">
        <f t="shared" si="145"/>
        <v>0</v>
      </c>
    </row>
    <row r="1812" spans="1:32" x14ac:dyDescent="0.2">
      <c r="A1812" s="1">
        <v>1575</v>
      </c>
      <c r="B1812" s="5" t="s">
        <v>2139</v>
      </c>
      <c r="C1812" s="4">
        <v>46008</v>
      </c>
      <c r="D1812" s="5" t="s">
        <v>2139</v>
      </c>
      <c r="E1812" s="5"/>
      <c r="F1812" s="5" t="s">
        <v>2142</v>
      </c>
      <c r="G1812" s="5" t="s">
        <v>2142</v>
      </c>
      <c r="H1812" s="5">
        <f t="shared" si="146"/>
        <v>21</v>
      </c>
      <c r="I1812" s="5"/>
      <c r="J1812" s="5" t="s">
        <v>2141</v>
      </c>
      <c r="K1812" s="5" t="s">
        <v>2141</v>
      </c>
      <c r="L1812" s="5" t="s">
        <v>2135</v>
      </c>
      <c r="M1812" s="5" t="s">
        <v>2141</v>
      </c>
      <c r="N1812" s="5" t="s">
        <v>24</v>
      </c>
      <c r="O1812" s="6">
        <v>20</v>
      </c>
      <c r="P1812" s="6">
        <v>400</v>
      </c>
      <c r="Q1812" s="6">
        <f t="shared" si="142"/>
        <v>8000</v>
      </c>
      <c r="R1812" s="6"/>
      <c r="S1812" s="6">
        <f t="shared" si="143"/>
        <v>0</v>
      </c>
      <c r="T1812" s="5" t="s">
        <v>25</v>
      </c>
      <c r="X1812" s="5" t="s">
        <v>2142</v>
      </c>
      <c r="Y1812" s="5" t="s">
        <v>2135</v>
      </c>
      <c r="Z1812" s="5" t="s">
        <v>2141</v>
      </c>
      <c r="AA1812" s="5" t="s">
        <v>24</v>
      </c>
      <c r="AB1812" s="6">
        <v>20</v>
      </c>
      <c r="AC1812" s="6">
        <v>400</v>
      </c>
      <c r="AD1812" s="6">
        <f t="shared" si="144"/>
        <v>8000</v>
      </c>
      <c r="AE1812" s="6"/>
      <c r="AF1812" s="6">
        <f t="shared" si="145"/>
        <v>0</v>
      </c>
    </row>
    <row r="1813" spans="1:32" x14ac:dyDescent="0.2">
      <c r="A1813" s="1">
        <v>1574</v>
      </c>
      <c r="B1813" s="5" t="s">
        <v>2139</v>
      </c>
      <c r="C1813" s="4">
        <v>46008</v>
      </c>
      <c r="D1813" s="5" t="s">
        <v>2139</v>
      </c>
      <c r="E1813" s="5"/>
      <c r="F1813" s="5" t="s">
        <v>2143</v>
      </c>
      <c r="G1813" s="5" t="s">
        <v>2143</v>
      </c>
      <c r="H1813" s="5">
        <f t="shared" si="146"/>
        <v>21</v>
      </c>
      <c r="I1813" s="5"/>
      <c r="J1813" s="5" t="s">
        <v>2141</v>
      </c>
      <c r="K1813" s="5" t="s">
        <v>2141</v>
      </c>
      <c r="L1813" s="5" t="s">
        <v>2135</v>
      </c>
      <c r="M1813" s="5" t="s">
        <v>2141</v>
      </c>
      <c r="N1813" s="5" t="s">
        <v>51</v>
      </c>
      <c r="O1813" s="6">
        <v>150</v>
      </c>
      <c r="P1813" s="6">
        <v>400</v>
      </c>
      <c r="Q1813" s="6">
        <f t="shared" si="142"/>
        <v>60000</v>
      </c>
      <c r="R1813" s="6"/>
      <c r="S1813" s="6">
        <f t="shared" si="143"/>
        <v>0</v>
      </c>
      <c r="T1813" s="5" t="s">
        <v>25</v>
      </c>
      <c r="X1813" s="5" t="s">
        <v>2143</v>
      </c>
      <c r="Y1813" s="5" t="s">
        <v>2135</v>
      </c>
      <c r="Z1813" s="5" t="s">
        <v>2141</v>
      </c>
      <c r="AA1813" s="5" t="s">
        <v>51</v>
      </c>
      <c r="AB1813" s="6">
        <v>150</v>
      </c>
      <c r="AC1813" s="6">
        <v>400</v>
      </c>
      <c r="AD1813" s="6">
        <f t="shared" si="144"/>
        <v>60000</v>
      </c>
      <c r="AE1813" s="6"/>
      <c r="AF1813" s="6">
        <f t="shared" si="145"/>
        <v>0</v>
      </c>
    </row>
    <row r="1814" spans="1:32" x14ac:dyDescent="0.2">
      <c r="A1814" s="1">
        <v>1704</v>
      </c>
      <c r="B1814" s="4" t="s">
        <v>52</v>
      </c>
      <c r="C1814" s="4">
        <v>46000</v>
      </c>
      <c r="D1814" s="5" t="s">
        <v>563</v>
      </c>
      <c r="E1814" s="5"/>
      <c r="F1814" s="5" t="s">
        <v>2144</v>
      </c>
      <c r="G1814" s="5" t="s">
        <v>2144</v>
      </c>
      <c r="H1814" s="5">
        <f t="shared" si="146"/>
        <v>20</v>
      </c>
      <c r="I1814" s="5"/>
      <c r="J1814" s="5" t="s">
        <v>2012</v>
      </c>
      <c r="K1814" s="5" t="s">
        <v>2012</v>
      </c>
      <c r="L1814" s="5" t="s">
        <v>2010</v>
      </c>
      <c r="M1814" s="5" t="s">
        <v>2012</v>
      </c>
      <c r="N1814" s="5" t="s">
        <v>64</v>
      </c>
      <c r="O1814" s="6">
        <v>156</v>
      </c>
      <c r="P1814" s="6">
        <v>500</v>
      </c>
      <c r="Q1814" s="6">
        <f t="shared" si="142"/>
        <v>78000</v>
      </c>
      <c r="R1814" s="6"/>
      <c r="S1814" s="6">
        <f t="shared" si="143"/>
        <v>0</v>
      </c>
      <c r="T1814" s="5" t="s">
        <v>25</v>
      </c>
      <c r="X1814" s="5" t="s">
        <v>2144</v>
      </c>
      <c r="Y1814" s="5" t="s">
        <v>2010</v>
      </c>
      <c r="Z1814" s="5" t="s">
        <v>2012</v>
      </c>
      <c r="AA1814" s="5" t="s">
        <v>64</v>
      </c>
      <c r="AB1814" s="6">
        <v>156</v>
      </c>
      <c r="AC1814" s="6">
        <v>500</v>
      </c>
      <c r="AD1814" s="6">
        <f t="shared" si="144"/>
        <v>78000</v>
      </c>
      <c r="AE1814" s="6"/>
      <c r="AF1814" s="6">
        <f t="shared" si="145"/>
        <v>0</v>
      </c>
    </row>
    <row r="1815" spans="1:32" x14ac:dyDescent="0.2">
      <c r="A1815" s="1">
        <v>1368</v>
      </c>
      <c r="B1815" s="4" t="s">
        <v>20</v>
      </c>
      <c r="C1815" s="4">
        <v>46004</v>
      </c>
      <c r="D1815" s="5" t="s">
        <v>20</v>
      </c>
      <c r="E1815" s="5"/>
      <c r="F1815" s="5" t="s">
        <v>2145</v>
      </c>
      <c r="G1815" s="5" t="s">
        <v>2145</v>
      </c>
      <c r="H1815" s="5">
        <f t="shared" si="146"/>
        <v>16</v>
      </c>
      <c r="I1815" s="5"/>
      <c r="J1815" s="5" t="s">
        <v>2146</v>
      </c>
      <c r="K1815" s="5" t="s">
        <v>2146</v>
      </c>
      <c r="L1815" s="5" t="s">
        <v>2010</v>
      </c>
      <c r="M1815" s="5" t="s">
        <v>2146</v>
      </c>
      <c r="N1815" s="5" t="s">
        <v>64</v>
      </c>
      <c r="O1815" s="6">
        <v>48</v>
      </c>
      <c r="P1815" s="6">
        <v>150</v>
      </c>
      <c r="Q1815" s="6">
        <f t="shared" si="142"/>
        <v>7200</v>
      </c>
      <c r="R1815" s="6"/>
      <c r="S1815" s="6">
        <f t="shared" si="143"/>
        <v>0</v>
      </c>
      <c r="T1815" s="5" t="s">
        <v>25</v>
      </c>
      <c r="X1815" s="5" t="s">
        <v>2145</v>
      </c>
      <c r="Y1815" s="5" t="s">
        <v>2010</v>
      </c>
      <c r="Z1815" s="5" t="s">
        <v>2146</v>
      </c>
      <c r="AA1815" s="5" t="s">
        <v>64</v>
      </c>
      <c r="AB1815" s="6">
        <v>48</v>
      </c>
      <c r="AC1815" s="6">
        <v>150</v>
      </c>
      <c r="AD1815" s="6">
        <f t="shared" si="144"/>
        <v>7200</v>
      </c>
      <c r="AE1815" s="6"/>
      <c r="AF1815" s="6">
        <f t="shared" si="145"/>
        <v>0</v>
      </c>
    </row>
    <row r="1816" spans="1:32" x14ac:dyDescent="0.2">
      <c r="A1816" s="1">
        <v>1705</v>
      </c>
      <c r="B1816" s="4" t="s">
        <v>52</v>
      </c>
      <c r="C1816" s="4">
        <v>46000</v>
      </c>
      <c r="D1816" s="5" t="s">
        <v>563</v>
      </c>
      <c r="E1816" s="5"/>
      <c r="F1816" s="5" t="s">
        <v>2147</v>
      </c>
      <c r="G1816" s="5" t="s">
        <v>2147</v>
      </c>
      <c r="H1816" s="5">
        <f t="shared" si="146"/>
        <v>20</v>
      </c>
      <c r="I1816" s="5"/>
      <c r="J1816" s="5" t="s">
        <v>2012</v>
      </c>
      <c r="K1816" s="5" t="s">
        <v>2012</v>
      </c>
      <c r="L1816" s="5" t="s">
        <v>2010</v>
      </c>
      <c r="M1816" s="5" t="s">
        <v>2012</v>
      </c>
      <c r="N1816" s="5" t="s">
        <v>64</v>
      </c>
      <c r="O1816" s="6">
        <v>199</v>
      </c>
      <c r="P1816" s="6">
        <v>400</v>
      </c>
      <c r="Q1816" s="6">
        <f t="shared" si="142"/>
        <v>79600</v>
      </c>
      <c r="R1816" s="6"/>
      <c r="S1816" s="6">
        <f t="shared" si="143"/>
        <v>0</v>
      </c>
      <c r="T1816" s="5" t="s">
        <v>25</v>
      </c>
      <c r="X1816" s="5" t="s">
        <v>2147</v>
      </c>
      <c r="Y1816" s="5" t="s">
        <v>2010</v>
      </c>
      <c r="Z1816" s="5" t="s">
        <v>2012</v>
      </c>
      <c r="AA1816" s="5" t="s">
        <v>64</v>
      </c>
      <c r="AB1816" s="6">
        <v>199</v>
      </c>
      <c r="AC1816" s="6">
        <v>400</v>
      </c>
      <c r="AD1816" s="6">
        <f t="shared" si="144"/>
        <v>79600</v>
      </c>
      <c r="AE1816" s="6"/>
      <c r="AF1816" s="6">
        <f t="shared" si="145"/>
        <v>0</v>
      </c>
    </row>
    <row r="1817" spans="1:32" x14ac:dyDescent="0.2">
      <c r="A1817" s="1">
        <v>1706</v>
      </c>
      <c r="B1817" s="4" t="s">
        <v>52</v>
      </c>
      <c r="C1817" s="4">
        <v>46000</v>
      </c>
      <c r="D1817" s="5" t="s">
        <v>563</v>
      </c>
      <c r="E1817" s="5"/>
      <c r="F1817" s="5" t="s">
        <v>2148</v>
      </c>
      <c r="G1817" s="5" t="s">
        <v>2148</v>
      </c>
      <c r="H1817" s="5">
        <f t="shared" si="146"/>
        <v>19</v>
      </c>
      <c r="I1817" s="5"/>
      <c r="J1817" s="5" t="s">
        <v>2149</v>
      </c>
      <c r="K1817" s="5" t="s">
        <v>2149</v>
      </c>
      <c r="L1817" s="5" t="s">
        <v>2150</v>
      </c>
      <c r="M1817" s="5" t="s">
        <v>2149</v>
      </c>
      <c r="N1817" s="5" t="s">
        <v>64</v>
      </c>
      <c r="O1817" s="6">
        <v>175</v>
      </c>
      <c r="P1817" s="6">
        <v>300</v>
      </c>
      <c r="Q1817" s="6">
        <f t="shared" si="142"/>
        <v>52500</v>
      </c>
      <c r="R1817" s="6"/>
      <c r="S1817" s="6">
        <f t="shared" si="143"/>
        <v>0</v>
      </c>
      <c r="T1817" s="5" t="s">
        <v>25</v>
      </c>
      <c r="X1817" s="5" t="s">
        <v>2148</v>
      </c>
      <c r="Y1817" s="5" t="s">
        <v>2150</v>
      </c>
      <c r="Z1817" s="5" t="s">
        <v>2149</v>
      </c>
      <c r="AA1817" s="5" t="s">
        <v>64</v>
      </c>
      <c r="AB1817" s="6">
        <v>175</v>
      </c>
      <c r="AC1817" s="6">
        <v>300</v>
      </c>
      <c r="AD1817" s="6">
        <f t="shared" si="144"/>
        <v>52500</v>
      </c>
      <c r="AE1817" s="6"/>
      <c r="AF1817" s="6">
        <f t="shared" si="145"/>
        <v>0</v>
      </c>
    </row>
    <row r="1818" spans="1:32" x14ac:dyDescent="0.2">
      <c r="A1818" s="1">
        <v>2389</v>
      </c>
      <c r="B1818" s="4" t="s">
        <v>38</v>
      </c>
      <c r="C1818" s="4">
        <v>46007</v>
      </c>
      <c r="D1818" s="5" t="s">
        <v>392</v>
      </c>
      <c r="E1818" s="5" t="s">
        <v>2151</v>
      </c>
      <c r="F1818" s="5" t="s">
        <v>2152</v>
      </c>
      <c r="G1818" s="5" t="s">
        <v>2153</v>
      </c>
      <c r="H1818" s="5">
        <f t="shared" si="146"/>
        <v>23</v>
      </c>
      <c r="I1818" s="5"/>
      <c r="J1818" s="5" t="s">
        <v>2154</v>
      </c>
      <c r="K1818" s="5" t="s">
        <v>2154</v>
      </c>
      <c r="L1818" s="5" t="s">
        <v>2155</v>
      </c>
      <c r="M1818" s="5" t="s">
        <v>2154</v>
      </c>
      <c r="N1818" s="5" t="s">
        <v>24</v>
      </c>
      <c r="O1818" s="6">
        <v>1</v>
      </c>
      <c r="P1818" s="6">
        <v>126000</v>
      </c>
      <c r="Q1818" s="6">
        <f t="shared" si="142"/>
        <v>126000</v>
      </c>
      <c r="R1818" s="6">
        <v>125000</v>
      </c>
      <c r="S1818" s="6">
        <f t="shared" si="143"/>
        <v>125000</v>
      </c>
      <c r="T1818" s="5" t="s">
        <v>34</v>
      </c>
      <c r="X1818" s="5" t="s">
        <v>2153</v>
      </c>
      <c r="Y1818" s="5" t="s">
        <v>2155</v>
      </c>
      <c r="Z1818" s="5" t="s">
        <v>2154</v>
      </c>
      <c r="AA1818" s="5" t="s">
        <v>24</v>
      </c>
      <c r="AB1818" s="6">
        <v>1</v>
      </c>
      <c r="AC1818" s="6">
        <v>126000</v>
      </c>
      <c r="AD1818" s="6">
        <f t="shared" si="144"/>
        <v>126000</v>
      </c>
      <c r="AE1818" s="6">
        <v>125000</v>
      </c>
      <c r="AF1818" s="6">
        <f t="shared" si="145"/>
        <v>125000</v>
      </c>
    </row>
    <row r="1819" spans="1:32" x14ac:dyDescent="0.2">
      <c r="A1819" s="1">
        <v>2507</v>
      </c>
      <c r="B1819" s="5" t="s">
        <v>26</v>
      </c>
      <c r="C1819" s="4">
        <v>46009</v>
      </c>
      <c r="D1819" s="5" t="s">
        <v>27</v>
      </c>
      <c r="E1819" s="5" t="s">
        <v>2151</v>
      </c>
      <c r="F1819" s="5" t="s">
        <v>2152</v>
      </c>
      <c r="G1819" s="5" t="s">
        <v>2153</v>
      </c>
      <c r="H1819" s="5">
        <f t="shared" si="146"/>
        <v>23</v>
      </c>
      <c r="I1819" s="5"/>
      <c r="J1819" s="5" t="s">
        <v>2154</v>
      </c>
      <c r="K1819" s="5" t="s">
        <v>2154</v>
      </c>
      <c r="L1819" s="5" t="s">
        <v>2155</v>
      </c>
      <c r="M1819" s="5" t="s">
        <v>2154</v>
      </c>
      <c r="N1819" s="5" t="s">
        <v>24</v>
      </c>
      <c r="O1819" s="6">
        <v>1</v>
      </c>
      <c r="P1819" s="6">
        <v>126000</v>
      </c>
      <c r="Q1819" s="6">
        <f t="shared" si="142"/>
        <v>126000</v>
      </c>
      <c r="R1819" s="6">
        <v>125000</v>
      </c>
      <c r="S1819" s="6">
        <f t="shared" si="143"/>
        <v>125000</v>
      </c>
      <c r="T1819" s="5" t="s">
        <v>34</v>
      </c>
      <c r="X1819" s="5" t="s">
        <v>2153</v>
      </c>
      <c r="Y1819" s="5" t="s">
        <v>2155</v>
      </c>
      <c r="Z1819" s="5" t="s">
        <v>2154</v>
      </c>
      <c r="AA1819" s="5" t="s">
        <v>24</v>
      </c>
      <c r="AB1819" s="6">
        <v>1</v>
      </c>
      <c r="AC1819" s="6">
        <v>126000</v>
      </c>
      <c r="AD1819" s="6">
        <f t="shared" si="144"/>
        <v>126000</v>
      </c>
      <c r="AE1819" s="6">
        <v>125000</v>
      </c>
      <c r="AF1819" s="6">
        <f t="shared" si="145"/>
        <v>125000</v>
      </c>
    </row>
    <row r="1820" spans="1:32" x14ac:dyDescent="0.2">
      <c r="A1820" s="1">
        <v>2388</v>
      </c>
      <c r="B1820" s="4" t="s">
        <v>38</v>
      </c>
      <c r="C1820" s="4">
        <v>46007</v>
      </c>
      <c r="D1820" s="5" t="s">
        <v>392</v>
      </c>
      <c r="E1820" s="5" t="s">
        <v>2156</v>
      </c>
      <c r="F1820" s="5" t="s">
        <v>2157</v>
      </c>
      <c r="G1820" s="5" t="s">
        <v>2158</v>
      </c>
      <c r="H1820" s="5">
        <f t="shared" si="146"/>
        <v>34</v>
      </c>
      <c r="I1820" s="5"/>
      <c r="J1820" s="5" t="s">
        <v>2154</v>
      </c>
      <c r="K1820" s="5" t="s">
        <v>2154</v>
      </c>
      <c r="L1820" s="5" t="s">
        <v>2155</v>
      </c>
      <c r="M1820" s="5" t="s">
        <v>2154</v>
      </c>
      <c r="N1820" s="5" t="s">
        <v>24</v>
      </c>
      <c r="O1820" s="6">
        <v>1</v>
      </c>
      <c r="P1820" s="6">
        <v>120000</v>
      </c>
      <c r="Q1820" s="6">
        <f t="shared" si="142"/>
        <v>120000</v>
      </c>
      <c r="R1820" s="6">
        <v>110000</v>
      </c>
      <c r="S1820" s="6">
        <f t="shared" si="143"/>
        <v>110000</v>
      </c>
      <c r="T1820" s="5" t="s">
        <v>34</v>
      </c>
      <c r="X1820" s="5" t="s">
        <v>2158</v>
      </c>
      <c r="Y1820" s="5" t="s">
        <v>2155</v>
      </c>
      <c r="Z1820" s="5" t="s">
        <v>2154</v>
      </c>
      <c r="AA1820" s="5" t="s">
        <v>24</v>
      </c>
      <c r="AB1820" s="6">
        <v>1</v>
      </c>
      <c r="AC1820" s="6">
        <v>120000</v>
      </c>
      <c r="AD1820" s="6">
        <f t="shared" si="144"/>
        <v>120000</v>
      </c>
      <c r="AE1820" s="6">
        <v>110000</v>
      </c>
      <c r="AF1820" s="6">
        <f t="shared" si="145"/>
        <v>110000</v>
      </c>
    </row>
    <row r="1821" spans="1:32" x14ac:dyDescent="0.2">
      <c r="A1821" s="1">
        <v>2506</v>
      </c>
      <c r="B1821" s="5" t="s">
        <v>26</v>
      </c>
      <c r="C1821" s="4">
        <v>46009</v>
      </c>
      <c r="D1821" s="5" t="s">
        <v>27</v>
      </c>
      <c r="E1821" s="5" t="s">
        <v>2156</v>
      </c>
      <c r="F1821" s="5" t="s">
        <v>2157</v>
      </c>
      <c r="G1821" s="5" t="s">
        <v>2158</v>
      </c>
      <c r="H1821" s="5">
        <f t="shared" si="146"/>
        <v>34</v>
      </c>
      <c r="I1821" s="5"/>
      <c r="J1821" s="5" t="s">
        <v>2154</v>
      </c>
      <c r="K1821" s="5" t="s">
        <v>2154</v>
      </c>
      <c r="L1821" s="5" t="s">
        <v>2155</v>
      </c>
      <c r="M1821" s="5" t="s">
        <v>2154</v>
      </c>
      <c r="N1821" s="5" t="s">
        <v>24</v>
      </c>
      <c r="O1821" s="6">
        <v>1</v>
      </c>
      <c r="P1821" s="6">
        <v>120000</v>
      </c>
      <c r="Q1821" s="6">
        <f t="shared" si="142"/>
        <v>120000</v>
      </c>
      <c r="R1821" s="6">
        <v>110000</v>
      </c>
      <c r="S1821" s="6">
        <f t="shared" si="143"/>
        <v>110000</v>
      </c>
      <c r="T1821" s="5" t="s">
        <v>34</v>
      </c>
      <c r="X1821" s="5" t="s">
        <v>2158</v>
      </c>
      <c r="Y1821" s="5" t="s">
        <v>2155</v>
      </c>
      <c r="Z1821" s="5" t="s">
        <v>2154</v>
      </c>
      <c r="AA1821" s="5" t="s">
        <v>24</v>
      </c>
      <c r="AB1821" s="6">
        <v>1</v>
      </c>
      <c r="AC1821" s="6">
        <v>120000</v>
      </c>
      <c r="AD1821" s="6">
        <f t="shared" si="144"/>
        <v>120000</v>
      </c>
      <c r="AE1821" s="6">
        <v>110000</v>
      </c>
      <c r="AF1821" s="6">
        <f t="shared" si="145"/>
        <v>110000</v>
      </c>
    </row>
    <row r="1822" spans="1:32" x14ac:dyDescent="0.2">
      <c r="A1822" s="1">
        <v>2459</v>
      </c>
      <c r="B1822" s="4" t="s">
        <v>38</v>
      </c>
      <c r="C1822" s="4">
        <v>46007</v>
      </c>
      <c r="D1822" s="5" t="s">
        <v>453</v>
      </c>
      <c r="E1822" s="5" t="s">
        <v>2159</v>
      </c>
      <c r="F1822" s="5" t="s">
        <v>2160</v>
      </c>
      <c r="G1822" s="5" t="s">
        <v>2160</v>
      </c>
      <c r="H1822" s="5">
        <f t="shared" si="146"/>
        <v>24</v>
      </c>
      <c r="I1822" s="5"/>
      <c r="J1822" s="5" t="s">
        <v>2161</v>
      </c>
      <c r="K1822" s="5" t="s">
        <v>2161</v>
      </c>
      <c r="L1822" s="5" t="s">
        <v>2155</v>
      </c>
      <c r="M1822" s="5" t="s">
        <v>2161</v>
      </c>
      <c r="N1822" s="5" t="s">
        <v>24</v>
      </c>
      <c r="O1822" s="6">
        <v>2</v>
      </c>
      <c r="P1822" s="6">
        <v>65000</v>
      </c>
      <c r="Q1822" s="6">
        <f t="shared" si="142"/>
        <v>130000</v>
      </c>
      <c r="R1822" s="6">
        <v>55000</v>
      </c>
      <c r="S1822" s="6">
        <f t="shared" si="143"/>
        <v>110000</v>
      </c>
      <c r="T1822" s="5" t="s">
        <v>34</v>
      </c>
      <c r="X1822" s="5" t="s">
        <v>2160</v>
      </c>
      <c r="Y1822" s="5" t="s">
        <v>2155</v>
      </c>
      <c r="Z1822" s="5" t="s">
        <v>2161</v>
      </c>
      <c r="AA1822" s="5" t="s">
        <v>24</v>
      </c>
      <c r="AB1822" s="6">
        <v>2</v>
      </c>
      <c r="AC1822" s="6">
        <v>65000</v>
      </c>
      <c r="AD1822" s="6">
        <f t="shared" si="144"/>
        <v>130000</v>
      </c>
      <c r="AE1822" s="6">
        <v>55000</v>
      </c>
      <c r="AF1822" s="6">
        <f t="shared" si="145"/>
        <v>110000</v>
      </c>
    </row>
    <row r="1823" spans="1:32" x14ac:dyDescent="0.2">
      <c r="A1823" s="1">
        <v>2502</v>
      </c>
      <c r="B1823" s="5" t="s">
        <v>26</v>
      </c>
      <c r="C1823" s="4">
        <v>46009</v>
      </c>
      <c r="D1823" s="5" t="s">
        <v>27</v>
      </c>
      <c r="E1823" s="5" t="s">
        <v>2159</v>
      </c>
      <c r="F1823" s="5" t="s">
        <v>2160</v>
      </c>
      <c r="G1823" s="5" t="s">
        <v>2160</v>
      </c>
      <c r="H1823" s="5">
        <f t="shared" si="146"/>
        <v>24</v>
      </c>
      <c r="I1823" s="5"/>
      <c r="J1823" s="5" t="s">
        <v>2161</v>
      </c>
      <c r="K1823" s="5" t="s">
        <v>2161</v>
      </c>
      <c r="L1823" s="5" t="s">
        <v>2155</v>
      </c>
      <c r="M1823" s="5" t="s">
        <v>2161</v>
      </c>
      <c r="N1823" s="5" t="s">
        <v>24</v>
      </c>
      <c r="O1823" s="6">
        <v>2</v>
      </c>
      <c r="P1823" s="6">
        <v>65000</v>
      </c>
      <c r="Q1823" s="6">
        <f t="shared" si="142"/>
        <v>130000</v>
      </c>
      <c r="R1823" s="6">
        <v>55000</v>
      </c>
      <c r="S1823" s="6">
        <f t="shared" si="143"/>
        <v>110000</v>
      </c>
      <c r="T1823" s="5" t="s">
        <v>34</v>
      </c>
      <c r="X1823" s="5" t="s">
        <v>2160</v>
      </c>
      <c r="Y1823" s="5" t="s">
        <v>2155</v>
      </c>
      <c r="Z1823" s="5" t="s">
        <v>2161</v>
      </c>
      <c r="AA1823" s="5" t="s">
        <v>24</v>
      </c>
      <c r="AB1823" s="6">
        <v>2</v>
      </c>
      <c r="AC1823" s="6">
        <v>65000</v>
      </c>
      <c r="AD1823" s="6">
        <f t="shared" si="144"/>
        <v>130000</v>
      </c>
      <c r="AE1823" s="6">
        <v>55000</v>
      </c>
      <c r="AF1823" s="6">
        <f t="shared" si="145"/>
        <v>110000</v>
      </c>
    </row>
    <row r="1824" spans="1:32" x14ac:dyDescent="0.2">
      <c r="A1824" s="1">
        <v>2500</v>
      </c>
      <c r="B1824" s="5" t="s">
        <v>26</v>
      </c>
      <c r="C1824" s="4">
        <v>46009</v>
      </c>
      <c r="D1824" s="5" t="s">
        <v>27</v>
      </c>
      <c r="E1824" s="5" t="s">
        <v>2162</v>
      </c>
      <c r="F1824" s="5" t="s">
        <v>2163</v>
      </c>
      <c r="G1824" s="5" t="s">
        <v>2164</v>
      </c>
      <c r="H1824" s="5">
        <f t="shared" si="146"/>
        <v>31</v>
      </c>
      <c r="I1824" s="5"/>
      <c r="J1824" s="5" t="s">
        <v>2165</v>
      </c>
      <c r="K1824" s="5" t="s">
        <v>2165</v>
      </c>
      <c r="L1824" s="5" t="s">
        <v>2155</v>
      </c>
      <c r="M1824" s="5" t="s">
        <v>2165</v>
      </c>
      <c r="N1824" s="5" t="s">
        <v>24</v>
      </c>
      <c r="O1824" s="6">
        <v>6</v>
      </c>
      <c r="P1824" s="6">
        <v>8000</v>
      </c>
      <c r="Q1824" s="6">
        <f t="shared" si="142"/>
        <v>48000</v>
      </c>
      <c r="R1824" s="6">
        <v>6500</v>
      </c>
      <c r="S1824" s="6">
        <f t="shared" si="143"/>
        <v>39000</v>
      </c>
      <c r="T1824" s="5" t="s">
        <v>34</v>
      </c>
      <c r="X1824" s="5" t="s">
        <v>2164</v>
      </c>
      <c r="Y1824" s="5" t="s">
        <v>2155</v>
      </c>
      <c r="Z1824" s="5" t="s">
        <v>2165</v>
      </c>
      <c r="AA1824" s="5" t="s">
        <v>24</v>
      </c>
      <c r="AB1824" s="6">
        <v>6</v>
      </c>
      <c r="AC1824" s="6">
        <v>8000</v>
      </c>
      <c r="AD1824" s="6">
        <f t="shared" si="144"/>
        <v>48000</v>
      </c>
      <c r="AE1824" s="6">
        <v>6500</v>
      </c>
      <c r="AF1824" s="6">
        <f t="shared" si="145"/>
        <v>39000</v>
      </c>
    </row>
    <row r="1825" spans="1:32" x14ac:dyDescent="0.2">
      <c r="A1825" s="1">
        <v>2359</v>
      </c>
      <c r="B1825" s="4" t="s">
        <v>90</v>
      </c>
      <c r="C1825" s="4">
        <v>46007</v>
      </c>
      <c r="D1825" s="5" t="s">
        <v>684</v>
      </c>
      <c r="E1825" s="5" t="s">
        <v>2166</v>
      </c>
      <c r="F1825" s="5" t="s">
        <v>2167</v>
      </c>
      <c r="G1825" s="5" t="s">
        <v>2164</v>
      </c>
      <c r="H1825" s="5">
        <f t="shared" si="146"/>
        <v>31</v>
      </c>
      <c r="I1825" s="5"/>
      <c r="J1825" s="5" t="s">
        <v>2168</v>
      </c>
      <c r="K1825" s="5" t="s">
        <v>2168</v>
      </c>
      <c r="L1825" s="5" t="s">
        <v>2169</v>
      </c>
      <c r="M1825" s="5" t="s">
        <v>2168</v>
      </c>
      <c r="N1825" s="5" t="s">
        <v>24</v>
      </c>
      <c r="O1825" s="6">
        <v>1</v>
      </c>
      <c r="P1825" s="6">
        <v>40000</v>
      </c>
      <c r="Q1825" s="6">
        <f t="shared" si="142"/>
        <v>40000</v>
      </c>
      <c r="R1825" s="6">
        <v>30000</v>
      </c>
      <c r="S1825" s="6">
        <f t="shared" si="143"/>
        <v>30000</v>
      </c>
      <c r="T1825" s="5" t="s">
        <v>34</v>
      </c>
      <c r="X1825" s="5" t="s">
        <v>2164</v>
      </c>
      <c r="Y1825" s="5" t="s">
        <v>2169</v>
      </c>
      <c r="Z1825" s="5" t="s">
        <v>2168</v>
      </c>
      <c r="AA1825" s="5" t="s">
        <v>24</v>
      </c>
      <c r="AB1825" s="6">
        <v>1</v>
      </c>
      <c r="AC1825" s="6">
        <v>40000</v>
      </c>
      <c r="AD1825" s="6">
        <f t="shared" si="144"/>
        <v>40000</v>
      </c>
      <c r="AE1825" s="6">
        <v>30000</v>
      </c>
      <c r="AF1825" s="6">
        <f t="shared" si="145"/>
        <v>30000</v>
      </c>
    </row>
    <row r="1826" spans="1:32" x14ac:dyDescent="0.2">
      <c r="A1826" s="1">
        <v>2360</v>
      </c>
      <c r="B1826" s="4" t="s">
        <v>90</v>
      </c>
      <c r="C1826" s="4">
        <v>46007</v>
      </c>
      <c r="D1826" s="5" t="s">
        <v>684</v>
      </c>
      <c r="E1826" s="5" t="s">
        <v>2170</v>
      </c>
      <c r="F1826" s="5" t="s">
        <v>2171</v>
      </c>
      <c r="G1826" s="5" t="s">
        <v>2164</v>
      </c>
      <c r="H1826" s="5">
        <f t="shared" si="146"/>
        <v>31</v>
      </c>
      <c r="I1826" s="5"/>
      <c r="J1826" s="5" t="s">
        <v>2172</v>
      </c>
      <c r="K1826" s="5" t="s">
        <v>2172</v>
      </c>
      <c r="L1826" s="5" t="s">
        <v>2169</v>
      </c>
      <c r="M1826" s="5" t="s">
        <v>2172</v>
      </c>
      <c r="N1826" s="5" t="s">
        <v>24</v>
      </c>
      <c r="O1826" s="6">
        <v>1</v>
      </c>
      <c r="P1826" s="6">
        <v>35000</v>
      </c>
      <c r="Q1826" s="6">
        <f t="shared" si="142"/>
        <v>35000</v>
      </c>
      <c r="R1826" s="6">
        <v>27500</v>
      </c>
      <c r="S1826" s="6">
        <f t="shared" si="143"/>
        <v>27500</v>
      </c>
      <c r="T1826" s="5" t="s">
        <v>34</v>
      </c>
      <c r="X1826" s="5" t="s">
        <v>2164</v>
      </c>
      <c r="Y1826" s="5" t="s">
        <v>2169</v>
      </c>
      <c r="Z1826" s="5" t="s">
        <v>2172</v>
      </c>
      <c r="AA1826" s="5" t="s">
        <v>24</v>
      </c>
      <c r="AB1826" s="6">
        <v>1</v>
      </c>
      <c r="AC1826" s="6">
        <v>35000</v>
      </c>
      <c r="AD1826" s="6">
        <f t="shared" si="144"/>
        <v>35000</v>
      </c>
      <c r="AE1826" s="6">
        <v>27500</v>
      </c>
      <c r="AF1826" s="6">
        <f t="shared" si="145"/>
        <v>27500</v>
      </c>
    </row>
    <row r="1827" spans="1:32" x14ac:dyDescent="0.2">
      <c r="A1827" s="1">
        <v>2575</v>
      </c>
      <c r="B1827" s="4" t="s">
        <v>46</v>
      </c>
      <c r="C1827" s="4">
        <v>46009</v>
      </c>
      <c r="D1827" s="5" t="s">
        <v>121</v>
      </c>
      <c r="E1827" s="5" t="s">
        <v>2170</v>
      </c>
      <c r="F1827" s="5" t="s">
        <v>2171</v>
      </c>
      <c r="G1827" s="5" t="s">
        <v>2164</v>
      </c>
      <c r="H1827" s="5">
        <f t="shared" si="146"/>
        <v>31</v>
      </c>
      <c r="I1827" s="5"/>
      <c r="J1827" s="5" t="s">
        <v>2172</v>
      </c>
      <c r="K1827" s="5" t="s">
        <v>2172</v>
      </c>
      <c r="L1827" s="5" t="s">
        <v>2169</v>
      </c>
      <c r="M1827" s="5" t="s">
        <v>2172</v>
      </c>
      <c r="N1827" s="5" t="s">
        <v>24</v>
      </c>
      <c r="O1827" s="6">
        <v>1</v>
      </c>
      <c r="P1827" s="6">
        <v>35000</v>
      </c>
      <c r="Q1827" s="6">
        <f t="shared" si="142"/>
        <v>35000</v>
      </c>
      <c r="R1827" s="6">
        <v>27500</v>
      </c>
      <c r="S1827" s="6">
        <f t="shared" si="143"/>
        <v>27500</v>
      </c>
      <c r="T1827" s="5" t="s">
        <v>34</v>
      </c>
      <c r="X1827" s="5" t="s">
        <v>2164</v>
      </c>
      <c r="Y1827" s="5" t="s">
        <v>2169</v>
      </c>
      <c r="Z1827" s="5" t="s">
        <v>2172</v>
      </c>
      <c r="AA1827" s="5" t="s">
        <v>24</v>
      </c>
      <c r="AB1827" s="6">
        <v>1</v>
      </c>
      <c r="AC1827" s="6">
        <v>35000</v>
      </c>
      <c r="AD1827" s="6">
        <f t="shared" si="144"/>
        <v>35000</v>
      </c>
      <c r="AE1827" s="6">
        <v>27500</v>
      </c>
      <c r="AF1827" s="6">
        <f t="shared" si="145"/>
        <v>27500</v>
      </c>
    </row>
    <row r="1828" spans="1:32" x14ac:dyDescent="0.2">
      <c r="A1828" s="1">
        <v>1901</v>
      </c>
      <c r="B1828" s="4" t="s">
        <v>57</v>
      </c>
      <c r="C1828" s="4">
        <v>46010</v>
      </c>
      <c r="D1828" s="5" t="s">
        <v>49</v>
      </c>
      <c r="E1828" s="5"/>
      <c r="F1828" s="5" t="s">
        <v>2173</v>
      </c>
      <c r="G1828" s="5" t="s">
        <v>2173</v>
      </c>
      <c r="H1828" s="5">
        <f t="shared" si="146"/>
        <v>13</v>
      </c>
      <c r="I1828" s="5"/>
      <c r="J1828" s="5" t="s">
        <v>2173</v>
      </c>
      <c r="K1828" s="5" t="s">
        <v>2173</v>
      </c>
      <c r="L1828" s="5" t="s">
        <v>2174</v>
      </c>
      <c r="M1828" s="5" t="s">
        <v>2173</v>
      </c>
      <c r="N1828" s="5" t="s">
        <v>24</v>
      </c>
      <c r="O1828" s="6">
        <v>2</v>
      </c>
      <c r="P1828" s="7">
        <v>1500</v>
      </c>
      <c r="Q1828" s="6">
        <f t="shared" si="142"/>
        <v>3000</v>
      </c>
      <c r="R1828" s="7"/>
      <c r="S1828" s="6">
        <f t="shared" si="143"/>
        <v>0</v>
      </c>
      <c r="T1828" s="5" t="s">
        <v>25</v>
      </c>
      <c r="X1828" s="5" t="s">
        <v>2173</v>
      </c>
      <c r="Y1828" s="5" t="s">
        <v>2174</v>
      </c>
      <c r="Z1828" s="5" t="s">
        <v>2173</v>
      </c>
      <c r="AA1828" s="5" t="s">
        <v>24</v>
      </c>
      <c r="AB1828" s="6">
        <v>2</v>
      </c>
      <c r="AC1828" s="7">
        <v>1500</v>
      </c>
      <c r="AD1828" s="6">
        <f t="shared" si="144"/>
        <v>3000</v>
      </c>
      <c r="AE1828" s="7"/>
      <c r="AF1828" s="6">
        <f t="shared" si="145"/>
        <v>0</v>
      </c>
    </row>
    <row r="1829" spans="1:32" x14ac:dyDescent="0.2">
      <c r="A1829" s="1">
        <v>1121</v>
      </c>
      <c r="B1829" s="4" t="s">
        <v>60</v>
      </c>
      <c r="C1829" s="4">
        <v>46003</v>
      </c>
      <c r="D1829" s="5" t="s">
        <v>60</v>
      </c>
      <c r="E1829" s="5"/>
      <c r="F1829" s="5" t="s">
        <v>2175</v>
      </c>
      <c r="G1829" s="5" t="s">
        <v>2175</v>
      </c>
      <c r="H1829" s="5">
        <f t="shared" si="146"/>
        <v>12</v>
      </c>
      <c r="I1829" s="5"/>
      <c r="J1829" s="5" t="s">
        <v>2175</v>
      </c>
      <c r="K1829" s="5" t="s">
        <v>2175</v>
      </c>
      <c r="L1829" s="5" t="s">
        <v>2174</v>
      </c>
      <c r="M1829" s="5" t="s">
        <v>2175</v>
      </c>
      <c r="N1829" s="5" t="s">
        <v>24</v>
      </c>
      <c r="O1829" s="6">
        <v>1</v>
      </c>
      <c r="P1829" s="6">
        <v>1500</v>
      </c>
      <c r="Q1829" s="6">
        <f t="shared" si="142"/>
        <v>1500</v>
      </c>
      <c r="R1829" s="6"/>
      <c r="S1829" s="6">
        <f t="shared" si="143"/>
        <v>0</v>
      </c>
      <c r="T1829" s="5" t="s">
        <v>25</v>
      </c>
      <c r="X1829" s="5" t="s">
        <v>2175</v>
      </c>
      <c r="Y1829" s="5" t="s">
        <v>2174</v>
      </c>
      <c r="Z1829" s="5" t="s">
        <v>2175</v>
      </c>
      <c r="AA1829" s="5" t="s">
        <v>24</v>
      </c>
      <c r="AB1829" s="6">
        <v>1</v>
      </c>
      <c r="AC1829" s="6">
        <v>1500</v>
      </c>
      <c r="AD1829" s="6">
        <f t="shared" si="144"/>
        <v>1500</v>
      </c>
      <c r="AE1829" s="6"/>
      <c r="AF1829" s="6">
        <f t="shared" si="145"/>
        <v>0</v>
      </c>
    </row>
    <row r="1830" spans="1:32" x14ac:dyDescent="0.2">
      <c r="A1830" s="1">
        <v>834</v>
      </c>
      <c r="B1830" s="4" t="s">
        <v>353</v>
      </c>
      <c r="C1830" s="4">
        <v>46001</v>
      </c>
      <c r="D1830" s="5" t="s">
        <v>354</v>
      </c>
      <c r="E1830" s="5"/>
      <c r="F1830" s="5" t="s">
        <v>2176</v>
      </c>
      <c r="G1830" s="5" t="s">
        <v>2176</v>
      </c>
      <c r="H1830" s="5">
        <f t="shared" si="146"/>
        <v>12</v>
      </c>
      <c r="I1830" s="5"/>
      <c r="J1830" s="5" t="s">
        <v>2176</v>
      </c>
      <c r="K1830" s="5" t="s">
        <v>2176</v>
      </c>
      <c r="L1830" s="5" t="s">
        <v>2174</v>
      </c>
      <c r="M1830" s="5" t="s">
        <v>2176</v>
      </c>
      <c r="N1830" s="5" t="s">
        <v>24</v>
      </c>
      <c r="O1830" s="6">
        <v>1</v>
      </c>
      <c r="P1830" s="6">
        <v>500</v>
      </c>
      <c r="Q1830" s="6">
        <f t="shared" si="142"/>
        <v>500</v>
      </c>
      <c r="R1830" s="6"/>
      <c r="S1830" s="6">
        <f t="shared" si="143"/>
        <v>0</v>
      </c>
      <c r="T1830" s="5" t="s">
        <v>25</v>
      </c>
      <c r="X1830" s="5" t="s">
        <v>2176</v>
      </c>
      <c r="Y1830" s="5" t="s">
        <v>2174</v>
      </c>
      <c r="Z1830" s="5" t="s">
        <v>2176</v>
      </c>
      <c r="AA1830" s="5" t="s">
        <v>24</v>
      </c>
      <c r="AB1830" s="6">
        <v>1</v>
      </c>
      <c r="AC1830" s="6">
        <v>500</v>
      </c>
      <c r="AD1830" s="6">
        <f t="shared" si="144"/>
        <v>500</v>
      </c>
      <c r="AE1830" s="6"/>
      <c r="AF1830" s="6">
        <f t="shared" si="145"/>
        <v>0</v>
      </c>
    </row>
    <row r="1831" spans="1:32" x14ac:dyDescent="0.2">
      <c r="A1831" s="1">
        <v>1789</v>
      </c>
      <c r="B1831" s="4" t="s">
        <v>175</v>
      </c>
      <c r="C1831" s="4">
        <v>46000</v>
      </c>
      <c r="D1831" s="5" t="s">
        <v>176</v>
      </c>
      <c r="E1831" s="5"/>
      <c r="F1831" s="5" t="s">
        <v>2177</v>
      </c>
      <c r="G1831" s="5" t="s">
        <v>2177</v>
      </c>
      <c r="H1831" s="5">
        <f t="shared" si="146"/>
        <v>15</v>
      </c>
      <c r="I1831" s="5"/>
      <c r="J1831" s="5" t="s">
        <v>2177</v>
      </c>
      <c r="K1831" s="5" t="s">
        <v>2177</v>
      </c>
      <c r="L1831" s="5" t="s">
        <v>2174</v>
      </c>
      <c r="M1831" s="5" t="s">
        <v>2177</v>
      </c>
      <c r="N1831" s="5" t="s">
        <v>24</v>
      </c>
      <c r="O1831" s="6">
        <v>1</v>
      </c>
      <c r="P1831" s="6">
        <v>1500</v>
      </c>
      <c r="Q1831" s="6">
        <f t="shared" si="142"/>
        <v>1500</v>
      </c>
      <c r="R1831" s="6"/>
      <c r="S1831" s="6">
        <f t="shared" si="143"/>
        <v>0</v>
      </c>
      <c r="T1831" s="5" t="s">
        <v>25</v>
      </c>
      <c r="X1831" s="5" t="s">
        <v>2177</v>
      </c>
      <c r="Y1831" s="5" t="s">
        <v>2174</v>
      </c>
      <c r="Z1831" s="5" t="s">
        <v>2177</v>
      </c>
      <c r="AA1831" s="5" t="s">
        <v>24</v>
      </c>
      <c r="AB1831" s="6">
        <v>1</v>
      </c>
      <c r="AC1831" s="6">
        <v>1500</v>
      </c>
      <c r="AD1831" s="6">
        <f t="shared" si="144"/>
        <v>1500</v>
      </c>
      <c r="AE1831" s="6"/>
      <c r="AF1831" s="6">
        <f t="shared" si="145"/>
        <v>0</v>
      </c>
    </row>
    <row r="1832" spans="1:32" x14ac:dyDescent="0.2">
      <c r="A1832" s="1">
        <v>1793</v>
      </c>
      <c r="B1832" s="4" t="s">
        <v>175</v>
      </c>
      <c r="C1832" s="4">
        <v>46000</v>
      </c>
      <c r="D1832" s="5" t="s">
        <v>2178</v>
      </c>
      <c r="E1832" s="5"/>
      <c r="F1832" s="5" t="s">
        <v>2177</v>
      </c>
      <c r="G1832" s="5" t="s">
        <v>2177</v>
      </c>
      <c r="H1832" s="5">
        <f t="shared" si="146"/>
        <v>15</v>
      </c>
      <c r="I1832" s="5"/>
      <c r="J1832" s="5" t="s">
        <v>2177</v>
      </c>
      <c r="K1832" s="5" t="s">
        <v>2177</v>
      </c>
      <c r="L1832" s="5" t="s">
        <v>2174</v>
      </c>
      <c r="M1832" s="5" t="s">
        <v>2177</v>
      </c>
      <c r="N1832" s="5" t="s">
        <v>24</v>
      </c>
      <c r="O1832" s="6">
        <v>30</v>
      </c>
      <c r="P1832" s="6">
        <v>1500</v>
      </c>
      <c r="Q1832" s="6">
        <f t="shared" si="142"/>
        <v>45000</v>
      </c>
      <c r="R1832" s="6"/>
      <c r="S1832" s="6">
        <f t="shared" si="143"/>
        <v>0</v>
      </c>
      <c r="T1832" s="5" t="s">
        <v>25</v>
      </c>
      <c r="X1832" s="5" t="s">
        <v>2177</v>
      </c>
      <c r="Y1832" s="5" t="s">
        <v>2174</v>
      </c>
      <c r="Z1832" s="5" t="s">
        <v>2177</v>
      </c>
      <c r="AA1832" s="5" t="s">
        <v>24</v>
      </c>
      <c r="AB1832" s="6">
        <v>30</v>
      </c>
      <c r="AC1832" s="6">
        <v>1500</v>
      </c>
      <c r="AD1832" s="6">
        <f t="shared" si="144"/>
        <v>45000</v>
      </c>
      <c r="AE1832" s="6"/>
      <c r="AF1832" s="6">
        <f t="shared" si="145"/>
        <v>0</v>
      </c>
    </row>
    <row r="1833" spans="1:32" x14ac:dyDescent="0.2">
      <c r="A1833" s="1">
        <v>1804</v>
      </c>
      <c r="B1833" s="4" t="s">
        <v>175</v>
      </c>
      <c r="C1833" s="4">
        <v>46000</v>
      </c>
      <c r="D1833" s="5" t="s">
        <v>2179</v>
      </c>
      <c r="E1833" s="5"/>
      <c r="F1833" s="5" t="s">
        <v>2177</v>
      </c>
      <c r="G1833" s="5" t="s">
        <v>2177</v>
      </c>
      <c r="H1833" s="5">
        <f t="shared" si="146"/>
        <v>15</v>
      </c>
      <c r="I1833" s="5"/>
      <c r="J1833" s="5" t="s">
        <v>2177</v>
      </c>
      <c r="K1833" s="5" t="s">
        <v>2177</v>
      </c>
      <c r="L1833" s="5" t="s">
        <v>2174</v>
      </c>
      <c r="M1833" s="5" t="s">
        <v>2177</v>
      </c>
      <c r="N1833" s="5" t="s">
        <v>24</v>
      </c>
      <c r="O1833" s="6">
        <v>8</v>
      </c>
      <c r="P1833" s="6">
        <v>1500</v>
      </c>
      <c r="Q1833" s="6">
        <f t="shared" si="142"/>
        <v>12000</v>
      </c>
      <c r="R1833" s="6"/>
      <c r="S1833" s="6">
        <f t="shared" si="143"/>
        <v>0</v>
      </c>
      <c r="T1833" s="5" t="s">
        <v>25</v>
      </c>
      <c r="X1833" s="5" t="s">
        <v>2177</v>
      </c>
      <c r="Y1833" s="5" t="s">
        <v>2174</v>
      </c>
      <c r="Z1833" s="5" t="s">
        <v>2177</v>
      </c>
      <c r="AA1833" s="5" t="s">
        <v>24</v>
      </c>
      <c r="AB1833" s="6">
        <v>8</v>
      </c>
      <c r="AC1833" s="6">
        <v>1500</v>
      </c>
      <c r="AD1833" s="6">
        <f t="shared" si="144"/>
        <v>12000</v>
      </c>
      <c r="AE1833" s="6"/>
      <c r="AF1833" s="6">
        <f t="shared" si="145"/>
        <v>0</v>
      </c>
    </row>
    <row r="1834" spans="1:32" x14ac:dyDescent="0.2">
      <c r="A1834" s="1">
        <v>1900</v>
      </c>
      <c r="B1834" s="4" t="s">
        <v>57</v>
      </c>
      <c r="C1834" s="4">
        <v>46010</v>
      </c>
      <c r="D1834" s="5" t="s">
        <v>49</v>
      </c>
      <c r="E1834" s="5"/>
      <c r="F1834" s="5" t="s">
        <v>2177</v>
      </c>
      <c r="G1834" s="5" t="s">
        <v>2177</v>
      </c>
      <c r="H1834" s="5">
        <f t="shared" si="146"/>
        <v>15</v>
      </c>
      <c r="I1834" s="5"/>
      <c r="J1834" s="5" t="s">
        <v>2177</v>
      </c>
      <c r="K1834" s="5" t="s">
        <v>2177</v>
      </c>
      <c r="L1834" s="5" t="s">
        <v>2174</v>
      </c>
      <c r="M1834" s="5" t="s">
        <v>2177</v>
      </c>
      <c r="N1834" s="5" t="s">
        <v>24</v>
      </c>
      <c r="O1834" s="6">
        <v>5</v>
      </c>
      <c r="P1834" s="7">
        <v>1500</v>
      </c>
      <c r="Q1834" s="6">
        <f t="shared" si="142"/>
        <v>7500</v>
      </c>
      <c r="R1834" s="7">
        <v>900</v>
      </c>
      <c r="S1834" s="6">
        <f t="shared" si="143"/>
        <v>4500</v>
      </c>
      <c r="T1834" s="5" t="s">
        <v>25</v>
      </c>
      <c r="X1834" s="5" t="s">
        <v>2177</v>
      </c>
      <c r="Y1834" s="5" t="s">
        <v>2174</v>
      </c>
      <c r="Z1834" s="5" t="s">
        <v>2177</v>
      </c>
      <c r="AA1834" s="5" t="s">
        <v>24</v>
      </c>
      <c r="AB1834" s="6">
        <v>5</v>
      </c>
      <c r="AC1834" s="7">
        <v>1500</v>
      </c>
      <c r="AD1834" s="6">
        <f t="shared" si="144"/>
        <v>7500</v>
      </c>
      <c r="AE1834" s="7">
        <v>900</v>
      </c>
      <c r="AF1834" s="6">
        <f t="shared" si="145"/>
        <v>4500</v>
      </c>
    </row>
    <row r="1835" spans="1:32" x14ac:dyDescent="0.2">
      <c r="A1835" s="1">
        <v>1794</v>
      </c>
      <c r="B1835" s="4" t="s">
        <v>175</v>
      </c>
      <c r="C1835" s="4">
        <v>46000</v>
      </c>
      <c r="D1835" s="5" t="s">
        <v>2178</v>
      </c>
      <c r="E1835" s="5"/>
      <c r="F1835" s="5" t="s">
        <v>2180</v>
      </c>
      <c r="G1835" s="5" t="s">
        <v>2180</v>
      </c>
      <c r="H1835" s="5">
        <f t="shared" si="146"/>
        <v>22</v>
      </c>
      <c r="I1835" s="5"/>
      <c r="J1835" s="5" t="s">
        <v>2181</v>
      </c>
      <c r="K1835" s="5" t="s">
        <v>2181</v>
      </c>
      <c r="L1835" s="5" t="s">
        <v>2174</v>
      </c>
      <c r="M1835" s="5" t="s">
        <v>2181</v>
      </c>
      <c r="N1835" s="5" t="s">
        <v>24</v>
      </c>
      <c r="O1835" s="6">
        <v>1</v>
      </c>
      <c r="P1835" s="6">
        <v>1500</v>
      </c>
      <c r="Q1835" s="6">
        <f t="shared" si="142"/>
        <v>1500</v>
      </c>
      <c r="R1835" s="6"/>
      <c r="S1835" s="6">
        <f t="shared" si="143"/>
        <v>0</v>
      </c>
      <c r="T1835" s="5" t="s">
        <v>25</v>
      </c>
      <c r="X1835" s="5" t="s">
        <v>2180</v>
      </c>
      <c r="Y1835" s="5" t="s">
        <v>2174</v>
      </c>
      <c r="Z1835" s="5" t="s">
        <v>2181</v>
      </c>
      <c r="AA1835" s="5" t="s">
        <v>24</v>
      </c>
      <c r="AB1835" s="6">
        <v>1</v>
      </c>
      <c r="AC1835" s="6">
        <v>1500</v>
      </c>
      <c r="AD1835" s="6">
        <f t="shared" si="144"/>
        <v>1500</v>
      </c>
      <c r="AE1835" s="6"/>
      <c r="AF1835" s="6">
        <f t="shared" si="145"/>
        <v>0</v>
      </c>
    </row>
    <row r="1836" spans="1:32" x14ac:dyDescent="0.2">
      <c r="A1836" s="1">
        <v>1796</v>
      </c>
      <c r="B1836" s="4" t="s">
        <v>175</v>
      </c>
      <c r="C1836" s="4">
        <v>46000</v>
      </c>
      <c r="D1836" s="5" t="s">
        <v>2182</v>
      </c>
      <c r="E1836" s="5"/>
      <c r="F1836" s="5" t="s">
        <v>2180</v>
      </c>
      <c r="G1836" s="5" t="s">
        <v>2180</v>
      </c>
      <c r="H1836" s="5">
        <f t="shared" si="146"/>
        <v>22</v>
      </c>
      <c r="I1836" s="5"/>
      <c r="J1836" s="5" t="s">
        <v>2181</v>
      </c>
      <c r="K1836" s="5" t="s">
        <v>2181</v>
      </c>
      <c r="L1836" s="5" t="s">
        <v>2174</v>
      </c>
      <c r="M1836" s="5" t="s">
        <v>2181</v>
      </c>
      <c r="N1836" s="5" t="s">
        <v>24</v>
      </c>
      <c r="O1836" s="6">
        <v>16</v>
      </c>
      <c r="P1836" s="6">
        <v>1500</v>
      </c>
      <c r="Q1836" s="6">
        <f t="shared" si="142"/>
        <v>24000</v>
      </c>
      <c r="R1836" s="6"/>
      <c r="S1836" s="6">
        <f t="shared" si="143"/>
        <v>0</v>
      </c>
      <c r="T1836" s="5" t="s">
        <v>25</v>
      </c>
      <c r="X1836" s="5" t="s">
        <v>2180</v>
      </c>
      <c r="Y1836" s="5" t="s">
        <v>2174</v>
      </c>
      <c r="Z1836" s="5" t="s">
        <v>2181</v>
      </c>
      <c r="AA1836" s="5" t="s">
        <v>24</v>
      </c>
      <c r="AB1836" s="6">
        <v>16</v>
      </c>
      <c r="AC1836" s="6">
        <v>1500</v>
      </c>
      <c r="AD1836" s="6">
        <f t="shared" si="144"/>
        <v>24000</v>
      </c>
      <c r="AE1836" s="6"/>
      <c r="AF1836" s="6">
        <f t="shared" si="145"/>
        <v>0</v>
      </c>
    </row>
    <row r="1837" spans="1:32" x14ac:dyDescent="0.2">
      <c r="A1837" s="1">
        <v>2263</v>
      </c>
      <c r="B1837" s="4" t="s">
        <v>90</v>
      </c>
      <c r="C1837" s="4">
        <v>46006</v>
      </c>
      <c r="D1837" s="5" t="s">
        <v>686</v>
      </c>
      <c r="E1837" s="5" t="s">
        <v>2183</v>
      </c>
      <c r="F1837" s="5" t="s">
        <v>2184</v>
      </c>
      <c r="G1837" s="5" t="s">
        <v>2184</v>
      </c>
      <c r="H1837" s="5">
        <f t="shared" si="146"/>
        <v>33</v>
      </c>
      <c r="I1837" s="5"/>
      <c r="J1837" s="5" t="s">
        <v>2185</v>
      </c>
      <c r="K1837" s="5" t="s">
        <v>2185</v>
      </c>
      <c r="L1837" s="5" t="s">
        <v>2186</v>
      </c>
      <c r="M1837" s="5" t="s">
        <v>2185</v>
      </c>
      <c r="N1837" s="5" t="s">
        <v>24</v>
      </c>
      <c r="O1837" s="6">
        <v>2</v>
      </c>
      <c r="P1837" s="6">
        <v>45000</v>
      </c>
      <c r="Q1837" s="6">
        <f t="shared" si="142"/>
        <v>90000</v>
      </c>
      <c r="R1837" s="6">
        <v>35000</v>
      </c>
      <c r="S1837" s="6">
        <f t="shared" si="143"/>
        <v>70000</v>
      </c>
      <c r="T1837" s="5" t="s">
        <v>34</v>
      </c>
      <c r="X1837" s="5" t="s">
        <v>2184</v>
      </c>
      <c r="Y1837" s="5" t="s">
        <v>2186</v>
      </c>
      <c r="Z1837" s="5" t="s">
        <v>2185</v>
      </c>
      <c r="AA1837" s="5" t="s">
        <v>24</v>
      </c>
      <c r="AB1837" s="6">
        <v>2</v>
      </c>
      <c r="AC1837" s="6">
        <v>45000</v>
      </c>
      <c r="AD1837" s="6">
        <f t="shared" si="144"/>
        <v>90000</v>
      </c>
      <c r="AE1837" s="6">
        <v>35000</v>
      </c>
      <c r="AF1837" s="6">
        <f t="shared" si="145"/>
        <v>70000</v>
      </c>
    </row>
    <row r="1838" spans="1:32" x14ac:dyDescent="0.2">
      <c r="A1838" s="1">
        <v>2473</v>
      </c>
      <c r="B1838" s="4" t="s">
        <v>38</v>
      </c>
      <c r="C1838" s="4">
        <v>46008</v>
      </c>
      <c r="D1838" s="5" t="s">
        <v>106</v>
      </c>
      <c r="E1838" s="5" t="s">
        <v>2183</v>
      </c>
      <c r="F1838" s="5" t="s">
        <v>2184</v>
      </c>
      <c r="G1838" s="5" t="s">
        <v>2184</v>
      </c>
      <c r="H1838" s="5">
        <f t="shared" si="146"/>
        <v>33</v>
      </c>
      <c r="I1838" s="5"/>
      <c r="J1838" s="5" t="s">
        <v>2185</v>
      </c>
      <c r="K1838" s="5" t="s">
        <v>2185</v>
      </c>
      <c r="L1838" s="5" t="s">
        <v>2186</v>
      </c>
      <c r="M1838" s="5" t="s">
        <v>2185</v>
      </c>
      <c r="N1838" s="5" t="s">
        <v>24</v>
      </c>
      <c r="O1838" s="6">
        <v>1</v>
      </c>
      <c r="P1838" s="6">
        <v>45000</v>
      </c>
      <c r="Q1838" s="6">
        <f t="shared" si="142"/>
        <v>45000</v>
      </c>
      <c r="R1838" s="6">
        <v>35000</v>
      </c>
      <c r="S1838" s="6">
        <f t="shared" si="143"/>
        <v>35000</v>
      </c>
      <c r="T1838" s="5" t="s">
        <v>34</v>
      </c>
      <c r="X1838" s="5" t="s">
        <v>2184</v>
      </c>
      <c r="Y1838" s="5" t="s">
        <v>2186</v>
      </c>
      <c r="Z1838" s="5" t="s">
        <v>2185</v>
      </c>
      <c r="AA1838" s="5" t="s">
        <v>24</v>
      </c>
      <c r="AB1838" s="6">
        <v>1</v>
      </c>
      <c r="AC1838" s="6">
        <v>45000</v>
      </c>
      <c r="AD1838" s="6">
        <f t="shared" si="144"/>
        <v>45000</v>
      </c>
      <c r="AE1838" s="6">
        <v>35000</v>
      </c>
      <c r="AF1838" s="6">
        <f t="shared" si="145"/>
        <v>35000</v>
      </c>
    </row>
    <row r="1839" spans="1:32" x14ac:dyDescent="0.2">
      <c r="A1839" s="1">
        <v>2259</v>
      </c>
      <c r="B1839" s="4" t="s">
        <v>90</v>
      </c>
      <c r="C1839" s="4">
        <v>46006</v>
      </c>
      <c r="D1839" s="5" t="s">
        <v>1319</v>
      </c>
      <c r="E1839" s="5" t="s">
        <v>2187</v>
      </c>
      <c r="F1839" s="5" t="s">
        <v>2188</v>
      </c>
      <c r="G1839" s="5" t="s">
        <v>2188</v>
      </c>
      <c r="H1839" s="5">
        <f t="shared" si="146"/>
        <v>35</v>
      </c>
      <c r="I1839" s="5"/>
      <c r="J1839" s="5" t="s">
        <v>2185</v>
      </c>
      <c r="K1839" s="5" t="s">
        <v>2185</v>
      </c>
      <c r="L1839" s="5" t="s">
        <v>2186</v>
      </c>
      <c r="M1839" s="5" t="s">
        <v>2185</v>
      </c>
      <c r="N1839" s="5" t="s">
        <v>24</v>
      </c>
      <c r="O1839" s="6">
        <v>2</v>
      </c>
      <c r="P1839" s="6">
        <v>50000</v>
      </c>
      <c r="Q1839" s="6">
        <f t="shared" si="142"/>
        <v>100000</v>
      </c>
      <c r="R1839" s="6">
        <v>40000</v>
      </c>
      <c r="S1839" s="6">
        <f t="shared" si="143"/>
        <v>80000</v>
      </c>
      <c r="T1839" s="5" t="s">
        <v>34</v>
      </c>
      <c r="X1839" s="5" t="s">
        <v>2188</v>
      </c>
      <c r="Y1839" s="5" t="s">
        <v>2186</v>
      </c>
      <c r="Z1839" s="5" t="s">
        <v>2185</v>
      </c>
      <c r="AA1839" s="5" t="s">
        <v>24</v>
      </c>
      <c r="AB1839" s="6">
        <v>2</v>
      </c>
      <c r="AC1839" s="6">
        <v>50000</v>
      </c>
      <c r="AD1839" s="6">
        <f t="shared" si="144"/>
        <v>100000</v>
      </c>
      <c r="AE1839" s="6">
        <v>40000</v>
      </c>
      <c r="AF1839" s="6">
        <f t="shared" si="145"/>
        <v>80000</v>
      </c>
    </row>
    <row r="1840" spans="1:32" x14ac:dyDescent="0.2">
      <c r="A1840" s="1">
        <v>2452</v>
      </c>
      <c r="B1840" s="4" t="s">
        <v>38</v>
      </c>
      <c r="C1840" s="4">
        <v>46007</v>
      </c>
      <c r="D1840" s="5" t="s">
        <v>110</v>
      </c>
      <c r="E1840" s="5" t="s">
        <v>2187</v>
      </c>
      <c r="F1840" s="5" t="s">
        <v>2188</v>
      </c>
      <c r="G1840" s="5" t="s">
        <v>2188</v>
      </c>
      <c r="H1840" s="5">
        <f t="shared" si="146"/>
        <v>35</v>
      </c>
      <c r="I1840" s="5"/>
      <c r="J1840" s="5" t="s">
        <v>2185</v>
      </c>
      <c r="K1840" s="5" t="s">
        <v>2185</v>
      </c>
      <c r="L1840" s="5" t="s">
        <v>2186</v>
      </c>
      <c r="M1840" s="5" t="s">
        <v>2185</v>
      </c>
      <c r="N1840" s="5" t="s">
        <v>24</v>
      </c>
      <c r="O1840" s="6">
        <v>1</v>
      </c>
      <c r="P1840" s="6">
        <v>50000</v>
      </c>
      <c r="Q1840" s="6">
        <f t="shared" si="142"/>
        <v>50000</v>
      </c>
      <c r="R1840" s="6">
        <v>40000</v>
      </c>
      <c r="S1840" s="6">
        <f t="shared" si="143"/>
        <v>40000</v>
      </c>
      <c r="T1840" s="5" t="s">
        <v>34</v>
      </c>
      <c r="X1840" s="5" t="s">
        <v>2188</v>
      </c>
      <c r="Y1840" s="5" t="s">
        <v>2186</v>
      </c>
      <c r="Z1840" s="5" t="s">
        <v>2185</v>
      </c>
      <c r="AA1840" s="5" t="s">
        <v>24</v>
      </c>
      <c r="AB1840" s="6">
        <v>1</v>
      </c>
      <c r="AC1840" s="6">
        <v>50000</v>
      </c>
      <c r="AD1840" s="6">
        <f t="shared" si="144"/>
        <v>50000</v>
      </c>
      <c r="AE1840" s="6">
        <v>40000</v>
      </c>
      <c r="AF1840" s="6">
        <f t="shared" si="145"/>
        <v>40000</v>
      </c>
    </row>
    <row r="1841" spans="1:32" x14ac:dyDescent="0.2">
      <c r="A1841" s="1">
        <v>2302</v>
      </c>
      <c r="B1841" s="4" t="s">
        <v>90</v>
      </c>
      <c r="C1841" s="4">
        <v>46007</v>
      </c>
      <c r="D1841" s="5" t="s">
        <v>1626</v>
      </c>
      <c r="E1841" s="5" t="s">
        <v>2189</v>
      </c>
      <c r="F1841" s="5" t="s">
        <v>2190</v>
      </c>
      <c r="G1841" s="5" t="s">
        <v>2190</v>
      </c>
      <c r="H1841" s="5">
        <f t="shared" si="146"/>
        <v>35</v>
      </c>
      <c r="I1841" s="5"/>
      <c r="J1841" s="5" t="s">
        <v>2185</v>
      </c>
      <c r="K1841" s="5" t="s">
        <v>2185</v>
      </c>
      <c r="L1841" s="5" t="s">
        <v>2186</v>
      </c>
      <c r="M1841" s="5" t="s">
        <v>2185</v>
      </c>
      <c r="N1841" s="5" t="s">
        <v>24</v>
      </c>
      <c r="O1841" s="6">
        <v>2</v>
      </c>
      <c r="P1841" s="6">
        <v>60000</v>
      </c>
      <c r="Q1841" s="6">
        <f t="shared" si="142"/>
        <v>120000</v>
      </c>
      <c r="R1841" s="6">
        <v>50000</v>
      </c>
      <c r="S1841" s="6">
        <f t="shared" si="143"/>
        <v>100000</v>
      </c>
      <c r="T1841" s="5" t="s">
        <v>34</v>
      </c>
      <c r="X1841" s="5" t="s">
        <v>2190</v>
      </c>
      <c r="Y1841" s="5" t="s">
        <v>2186</v>
      </c>
      <c r="Z1841" s="5" t="s">
        <v>2185</v>
      </c>
      <c r="AA1841" s="5" t="s">
        <v>24</v>
      </c>
      <c r="AB1841" s="6">
        <v>2</v>
      </c>
      <c r="AC1841" s="6">
        <v>60000</v>
      </c>
      <c r="AD1841" s="6">
        <f t="shared" si="144"/>
        <v>120000</v>
      </c>
      <c r="AE1841" s="6">
        <v>50000</v>
      </c>
      <c r="AF1841" s="6">
        <f t="shared" si="145"/>
        <v>100000</v>
      </c>
    </row>
    <row r="1842" spans="1:32" x14ac:dyDescent="0.2">
      <c r="A1842" s="1">
        <v>2412</v>
      </c>
      <c r="B1842" s="4" t="s">
        <v>38</v>
      </c>
      <c r="C1842" s="4">
        <v>46007</v>
      </c>
      <c r="D1842" s="5" t="s">
        <v>143</v>
      </c>
      <c r="E1842" s="5" t="s">
        <v>2189</v>
      </c>
      <c r="F1842" s="5" t="s">
        <v>2190</v>
      </c>
      <c r="G1842" s="5" t="s">
        <v>2190</v>
      </c>
      <c r="H1842" s="5">
        <f t="shared" si="146"/>
        <v>35</v>
      </c>
      <c r="I1842" s="5"/>
      <c r="J1842" s="5" t="s">
        <v>2185</v>
      </c>
      <c r="K1842" s="5" t="s">
        <v>2185</v>
      </c>
      <c r="L1842" s="5" t="s">
        <v>2186</v>
      </c>
      <c r="M1842" s="5" t="s">
        <v>2185</v>
      </c>
      <c r="N1842" s="5" t="s">
        <v>24</v>
      </c>
      <c r="O1842" s="6">
        <v>1</v>
      </c>
      <c r="P1842" s="6">
        <v>60000</v>
      </c>
      <c r="Q1842" s="6">
        <f t="shared" si="142"/>
        <v>60000</v>
      </c>
      <c r="R1842" s="6">
        <v>50000</v>
      </c>
      <c r="S1842" s="6">
        <f t="shared" si="143"/>
        <v>50000</v>
      </c>
      <c r="T1842" s="5" t="s">
        <v>34</v>
      </c>
      <c r="X1842" s="5" t="s">
        <v>2190</v>
      </c>
      <c r="Y1842" s="5" t="s">
        <v>2186</v>
      </c>
      <c r="Z1842" s="5" t="s">
        <v>2185</v>
      </c>
      <c r="AA1842" s="5" t="s">
        <v>24</v>
      </c>
      <c r="AB1842" s="6">
        <v>1</v>
      </c>
      <c r="AC1842" s="6">
        <v>60000</v>
      </c>
      <c r="AD1842" s="6">
        <f t="shared" si="144"/>
        <v>60000</v>
      </c>
      <c r="AE1842" s="6">
        <v>50000</v>
      </c>
      <c r="AF1842" s="6">
        <f t="shared" si="145"/>
        <v>50000</v>
      </c>
    </row>
    <row r="1843" spans="1:32" x14ac:dyDescent="0.2">
      <c r="A1843" s="1">
        <v>2455</v>
      </c>
      <c r="B1843" s="4" t="s">
        <v>38</v>
      </c>
      <c r="C1843" s="4">
        <v>46007</v>
      </c>
      <c r="D1843" s="5" t="s">
        <v>1147</v>
      </c>
      <c r="E1843" s="5" t="s">
        <v>2189</v>
      </c>
      <c r="F1843" s="5" t="s">
        <v>2190</v>
      </c>
      <c r="G1843" s="5" t="s">
        <v>2190</v>
      </c>
      <c r="H1843" s="5">
        <f t="shared" si="146"/>
        <v>35</v>
      </c>
      <c r="I1843" s="5"/>
      <c r="J1843" s="5" t="s">
        <v>2185</v>
      </c>
      <c r="K1843" s="5" t="s">
        <v>2185</v>
      </c>
      <c r="L1843" s="5" t="s">
        <v>2186</v>
      </c>
      <c r="M1843" s="5" t="s">
        <v>2185</v>
      </c>
      <c r="N1843" s="5" t="s">
        <v>24</v>
      </c>
      <c r="O1843" s="6">
        <v>2</v>
      </c>
      <c r="P1843" s="6">
        <v>60000</v>
      </c>
      <c r="Q1843" s="6">
        <f t="shared" si="142"/>
        <v>120000</v>
      </c>
      <c r="R1843" s="6">
        <v>50000</v>
      </c>
      <c r="S1843" s="6">
        <f t="shared" si="143"/>
        <v>100000</v>
      </c>
      <c r="T1843" s="5" t="s">
        <v>34</v>
      </c>
      <c r="X1843" s="5" t="s">
        <v>2190</v>
      </c>
      <c r="Y1843" s="5" t="s">
        <v>2186</v>
      </c>
      <c r="Z1843" s="5" t="s">
        <v>2185</v>
      </c>
      <c r="AA1843" s="5" t="s">
        <v>24</v>
      </c>
      <c r="AB1843" s="6">
        <v>2</v>
      </c>
      <c r="AC1843" s="6">
        <v>60000</v>
      </c>
      <c r="AD1843" s="6">
        <f t="shared" si="144"/>
        <v>120000</v>
      </c>
      <c r="AE1843" s="6">
        <v>50000</v>
      </c>
      <c r="AF1843" s="6">
        <f t="shared" si="145"/>
        <v>100000</v>
      </c>
    </row>
    <row r="1844" spans="1:32" x14ac:dyDescent="0.2">
      <c r="A1844" s="1">
        <v>2264</v>
      </c>
      <c r="B1844" s="4" t="s">
        <v>90</v>
      </c>
      <c r="C1844" s="4">
        <v>46006</v>
      </c>
      <c r="D1844" s="5" t="s">
        <v>686</v>
      </c>
      <c r="E1844" s="5" t="s">
        <v>2191</v>
      </c>
      <c r="F1844" s="5" t="s">
        <v>2192</v>
      </c>
      <c r="G1844" s="5" t="s">
        <v>2193</v>
      </c>
      <c r="H1844" s="5">
        <f t="shared" si="146"/>
        <v>32</v>
      </c>
      <c r="I1844" s="5"/>
      <c r="J1844" s="5" t="s">
        <v>2185</v>
      </c>
      <c r="K1844" s="5" t="s">
        <v>2185</v>
      </c>
      <c r="L1844" s="5" t="s">
        <v>2186</v>
      </c>
      <c r="M1844" s="5" t="s">
        <v>2185</v>
      </c>
      <c r="N1844" s="5" t="s">
        <v>24</v>
      </c>
      <c r="O1844" s="6">
        <v>1</v>
      </c>
      <c r="P1844" s="6">
        <v>75000</v>
      </c>
      <c r="Q1844" s="6">
        <f t="shared" si="142"/>
        <v>75000</v>
      </c>
      <c r="R1844" s="6">
        <v>65000</v>
      </c>
      <c r="S1844" s="6">
        <f t="shared" si="143"/>
        <v>65000</v>
      </c>
      <c r="T1844" s="5" t="s">
        <v>34</v>
      </c>
      <c r="X1844" s="5" t="s">
        <v>2193</v>
      </c>
      <c r="Y1844" s="5" t="s">
        <v>2186</v>
      </c>
      <c r="Z1844" s="5" t="s">
        <v>2185</v>
      </c>
      <c r="AA1844" s="5" t="s">
        <v>24</v>
      </c>
      <c r="AB1844" s="6">
        <v>1</v>
      </c>
      <c r="AC1844" s="6">
        <v>75000</v>
      </c>
      <c r="AD1844" s="6">
        <f t="shared" si="144"/>
        <v>75000</v>
      </c>
      <c r="AE1844" s="6">
        <v>65000</v>
      </c>
      <c r="AF1844" s="6">
        <f t="shared" si="145"/>
        <v>65000</v>
      </c>
    </row>
    <row r="1845" spans="1:32" x14ac:dyDescent="0.2">
      <c r="A1845" s="1">
        <v>2413</v>
      </c>
      <c r="B1845" s="4" t="s">
        <v>38</v>
      </c>
      <c r="C1845" s="4">
        <v>46007</v>
      </c>
      <c r="D1845" s="5" t="s">
        <v>143</v>
      </c>
      <c r="E1845" s="5" t="s">
        <v>2191</v>
      </c>
      <c r="F1845" s="5" t="s">
        <v>2192</v>
      </c>
      <c r="G1845" s="5" t="s">
        <v>2193</v>
      </c>
      <c r="H1845" s="5">
        <f t="shared" si="146"/>
        <v>32</v>
      </c>
      <c r="I1845" s="5"/>
      <c r="J1845" s="5" t="s">
        <v>2185</v>
      </c>
      <c r="K1845" s="5" t="s">
        <v>2185</v>
      </c>
      <c r="L1845" s="5" t="s">
        <v>2186</v>
      </c>
      <c r="M1845" s="5" t="s">
        <v>2185</v>
      </c>
      <c r="N1845" s="5" t="s">
        <v>24</v>
      </c>
      <c r="O1845" s="6">
        <v>2</v>
      </c>
      <c r="P1845" s="6">
        <v>75000</v>
      </c>
      <c r="Q1845" s="6">
        <f t="shared" si="142"/>
        <v>150000</v>
      </c>
      <c r="R1845" s="6">
        <v>65000</v>
      </c>
      <c r="S1845" s="6">
        <f t="shared" si="143"/>
        <v>130000</v>
      </c>
      <c r="T1845" s="5" t="s">
        <v>34</v>
      </c>
      <c r="X1845" s="5" t="s">
        <v>2193</v>
      </c>
      <c r="Y1845" s="5" t="s">
        <v>2186</v>
      </c>
      <c r="Z1845" s="5" t="s">
        <v>2185</v>
      </c>
      <c r="AA1845" s="5" t="s">
        <v>24</v>
      </c>
      <c r="AB1845" s="6">
        <v>2</v>
      </c>
      <c r="AC1845" s="6">
        <v>75000</v>
      </c>
      <c r="AD1845" s="6">
        <f t="shared" si="144"/>
        <v>150000</v>
      </c>
      <c r="AE1845" s="6">
        <v>65000</v>
      </c>
      <c r="AF1845" s="6">
        <f t="shared" si="145"/>
        <v>130000</v>
      </c>
    </row>
    <row r="1846" spans="1:32" x14ac:dyDescent="0.2">
      <c r="A1846" s="1">
        <v>2451</v>
      </c>
      <c r="B1846" s="4" t="s">
        <v>38</v>
      </c>
      <c r="C1846" s="4">
        <v>46007</v>
      </c>
      <c r="D1846" s="5" t="s">
        <v>110</v>
      </c>
      <c r="E1846" s="5" t="s">
        <v>2191</v>
      </c>
      <c r="F1846" s="5" t="s">
        <v>2192</v>
      </c>
      <c r="G1846" s="5" t="s">
        <v>2193</v>
      </c>
      <c r="H1846" s="5">
        <f t="shared" si="146"/>
        <v>32</v>
      </c>
      <c r="I1846" s="5"/>
      <c r="J1846" s="5" t="s">
        <v>2185</v>
      </c>
      <c r="K1846" s="5" t="s">
        <v>2185</v>
      </c>
      <c r="L1846" s="5" t="s">
        <v>2186</v>
      </c>
      <c r="M1846" s="5" t="s">
        <v>2185</v>
      </c>
      <c r="N1846" s="5" t="s">
        <v>24</v>
      </c>
      <c r="O1846" s="6">
        <v>1</v>
      </c>
      <c r="P1846" s="6">
        <v>75000</v>
      </c>
      <c r="Q1846" s="6">
        <f t="shared" si="142"/>
        <v>75000</v>
      </c>
      <c r="R1846" s="6">
        <v>65000</v>
      </c>
      <c r="S1846" s="6">
        <f t="shared" si="143"/>
        <v>65000</v>
      </c>
      <c r="T1846" s="5" t="s">
        <v>34</v>
      </c>
      <c r="X1846" s="5" t="s">
        <v>2193</v>
      </c>
      <c r="Y1846" s="5" t="s">
        <v>2186</v>
      </c>
      <c r="Z1846" s="5" t="s">
        <v>2185</v>
      </c>
      <c r="AA1846" s="5" t="s">
        <v>24</v>
      </c>
      <c r="AB1846" s="6">
        <v>1</v>
      </c>
      <c r="AC1846" s="6">
        <v>75000</v>
      </c>
      <c r="AD1846" s="6">
        <f t="shared" si="144"/>
        <v>75000</v>
      </c>
      <c r="AE1846" s="6">
        <v>65000</v>
      </c>
      <c r="AF1846" s="6">
        <f t="shared" si="145"/>
        <v>65000</v>
      </c>
    </row>
    <row r="1847" spans="1:32" x14ac:dyDescent="0.2">
      <c r="A1847" s="1">
        <v>2472</v>
      </c>
      <c r="B1847" s="4" t="s">
        <v>38</v>
      </c>
      <c r="C1847" s="4">
        <v>46008</v>
      </c>
      <c r="D1847" s="5" t="s">
        <v>106</v>
      </c>
      <c r="E1847" s="5" t="s">
        <v>2191</v>
      </c>
      <c r="F1847" s="5" t="s">
        <v>2192</v>
      </c>
      <c r="G1847" s="5" t="s">
        <v>2193</v>
      </c>
      <c r="H1847" s="5">
        <f t="shared" si="146"/>
        <v>32</v>
      </c>
      <c r="I1847" s="5"/>
      <c r="J1847" s="5" t="s">
        <v>2185</v>
      </c>
      <c r="K1847" s="5" t="s">
        <v>2185</v>
      </c>
      <c r="L1847" s="5" t="s">
        <v>2186</v>
      </c>
      <c r="M1847" s="5" t="s">
        <v>2185</v>
      </c>
      <c r="N1847" s="5" t="s">
        <v>24</v>
      </c>
      <c r="O1847" s="6">
        <v>2</v>
      </c>
      <c r="P1847" s="6">
        <v>75000</v>
      </c>
      <c r="Q1847" s="6">
        <f t="shared" si="142"/>
        <v>150000</v>
      </c>
      <c r="R1847" s="6">
        <v>65000</v>
      </c>
      <c r="S1847" s="6">
        <f t="shared" si="143"/>
        <v>130000</v>
      </c>
      <c r="T1847" s="5" t="s">
        <v>34</v>
      </c>
      <c r="X1847" s="5" t="s">
        <v>2193</v>
      </c>
      <c r="Y1847" s="5" t="s">
        <v>2186</v>
      </c>
      <c r="Z1847" s="5" t="s">
        <v>2185</v>
      </c>
      <c r="AA1847" s="5" t="s">
        <v>24</v>
      </c>
      <c r="AB1847" s="6">
        <v>2</v>
      </c>
      <c r="AC1847" s="6">
        <v>75000</v>
      </c>
      <c r="AD1847" s="6">
        <f t="shared" si="144"/>
        <v>150000</v>
      </c>
      <c r="AE1847" s="6">
        <v>65000</v>
      </c>
      <c r="AF1847" s="6">
        <f t="shared" si="145"/>
        <v>130000</v>
      </c>
    </row>
    <row r="1848" spans="1:32" x14ac:dyDescent="0.2">
      <c r="A1848" s="1">
        <v>975</v>
      </c>
      <c r="B1848" s="4" t="s">
        <v>60</v>
      </c>
      <c r="C1848" s="4">
        <v>46002</v>
      </c>
      <c r="D1848" s="5" t="s">
        <v>60</v>
      </c>
      <c r="E1848" s="5"/>
      <c r="F1848" s="5" t="s">
        <v>2194</v>
      </c>
      <c r="G1848" s="5" t="s">
        <v>2194</v>
      </c>
      <c r="H1848" s="5">
        <f t="shared" si="146"/>
        <v>17</v>
      </c>
      <c r="I1848" s="5"/>
      <c r="J1848" s="5" t="s">
        <v>2195</v>
      </c>
      <c r="K1848" s="5" t="s">
        <v>2195</v>
      </c>
      <c r="L1848" s="5" t="s">
        <v>2196</v>
      </c>
      <c r="M1848" s="5" t="s">
        <v>2195</v>
      </c>
      <c r="N1848" s="5" t="s">
        <v>24</v>
      </c>
      <c r="O1848" s="6">
        <v>1</v>
      </c>
      <c r="P1848" s="6">
        <v>5000</v>
      </c>
      <c r="Q1848" s="6">
        <f t="shared" si="142"/>
        <v>5000</v>
      </c>
      <c r="R1848" s="6"/>
      <c r="S1848" s="6">
        <f t="shared" si="143"/>
        <v>0</v>
      </c>
      <c r="T1848" s="5" t="s">
        <v>25</v>
      </c>
      <c r="X1848" s="5" t="s">
        <v>2194</v>
      </c>
      <c r="Y1848" s="5" t="s">
        <v>2196</v>
      </c>
      <c r="Z1848" s="5" t="s">
        <v>2195</v>
      </c>
      <c r="AA1848" s="5" t="s">
        <v>24</v>
      </c>
      <c r="AB1848" s="6">
        <v>1</v>
      </c>
      <c r="AC1848" s="6">
        <v>5000</v>
      </c>
      <c r="AD1848" s="6">
        <f t="shared" si="144"/>
        <v>5000</v>
      </c>
      <c r="AE1848" s="6"/>
      <c r="AF1848" s="6">
        <f t="shared" si="145"/>
        <v>0</v>
      </c>
    </row>
    <row r="1849" spans="1:32" x14ac:dyDescent="0.2">
      <c r="A1849" s="1">
        <v>1041</v>
      </c>
      <c r="B1849" s="4" t="s">
        <v>60</v>
      </c>
      <c r="C1849" s="4">
        <v>46003</v>
      </c>
      <c r="D1849" s="5" t="s">
        <v>60</v>
      </c>
      <c r="E1849" s="5"/>
      <c r="F1849" s="5" t="s">
        <v>2194</v>
      </c>
      <c r="G1849" s="5" t="s">
        <v>2194</v>
      </c>
      <c r="H1849" s="5">
        <f t="shared" si="146"/>
        <v>17</v>
      </c>
      <c r="I1849" s="5"/>
      <c r="J1849" s="5" t="s">
        <v>2195</v>
      </c>
      <c r="K1849" s="5" t="s">
        <v>2195</v>
      </c>
      <c r="L1849" s="5" t="s">
        <v>2196</v>
      </c>
      <c r="M1849" s="5" t="s">
        <v>2195</v>
      </c>
      <c r="N1849" s="5" t="s">
        <v>24</v>
      </c>
      <c r="O1849" s="6">
        <v>3</v>
      </c>
      <c r="P1849" s="6">
        <v>5000</v>
      </c>
      <c r="Q1849" s="6">
        <f t="shared" si="142"/>
        <v>15000</v>
      </c>
      <c r="R1849" s="6"/>
      <c r="S1849" s="6">
        <f t="shared" si="143"/>
        <v>0</v>
      </c>
      <c r="T1849" s="5" t="s">
        <v>25</v>
      </c>
      <c r="X1849" s="5" t="s">
        <v>2194</v>
      </c>
      <c r="Y1849" s="5" t="s">
        <v>2196</v>
      </c>
      <c r="Z1849" s="5" t="s">
        <v>2195</v>
      </c>
      <c r="AA1849" s="5" t="s">
        <v>24</v>
      </c>
      <c r="AB1849" s="6">
        <v>3</v>
      </c>
      <c r="AC1849" s="6">
        <v>5000</v>
      </c>
      <c r="AD1849" s="6">
        <f t="shared" si="144"/>
        <v>15000</v>
      </c>
      <c r="AE1849" s="6"/>
      <c r="AF1849" s="6">
        <f t="shared" si="145"/>
        <v>0</v>
      </c>
    </row>
    <row r="1850" spans="1:32" x14ac:dyDescent="0.2">
      <c r="A1850" s="1">
        <v>1060</v>
      </c>
      <c r="B1850" s="4" t="s">
        <v>60</v>
      </c>
      <c r="C1850" s="4">
        <v>46003</v>
      </c>
      <c r="D1850" s="5" t="s">
        <v>60</v>
      </c>
      <c r="E1850" s="5"/>
      <c r="F1850" s="5" t="s">
        <v>2194</v>
      </c>
      <c r="G1850" s="5" t="s">
        <v>2194</v>
      </c>
      <c r="H1850" s="5">
        <f t="shared" si="146"/>
        <v>17</v>
      </c>
      <c r="I1850" s="5"/>
      <c r="J1850" s="5" t="s">
        <v>2195</v>
      </c>
      <c r="K1850" s="5" t="s">
        <v>2195</v>
      </c>
      <c r="L1850" s="5" t="s">
        <v>2196</v>
      </c>
      <c r="M1850" s="5" t="s">
        <v>2195</v>
      </c>
      <c r="N1850" s="5" t="s">
        <v>24</v>
      </c>
      <c r="O1850" s="6">
        <v>2</v>
      </c>
      <c r="P1850" s="6">
        <v>5000</v>
      </c>
      <c r="Q1850" s="6">
        <f t="shared" si="142"/>
        <v>10000</v>
      </c>
      <c r="R1850" s="6"/>
      <c r="S1850" s="6">
        <f t="shared" si="143"/>
        <v>0</v>
      </c>
      <c r="T1850" s="5" t="s">
        <v>25</v>
      </c>
      <c r="X1850" s="5" t="s">
        <v>2194</v>
      </c>
      <c r="Y1850" s="5" t="s">
        <v>2196</v>
      </c>
      <c r="Z1850" s="5" t="s">
        <v>2195</v>
      </c>
      <c r="AA1850" s="5" t="s">
        <v>24</v>
      </c>
      <c r="AB1850" s="6">
        <v>2</v>
      </c>
      <c r="AC1850" s="6">
        <v>5000</v>
      </c>
      <c r="AD1850" s="6">
        <f t="shared" si="144"/>
        <v>10000</v>
      </c>
      <c r="AE1850" s="6"/>
      <c r="AF1850" s="6">
        <f t="shared" si="145"/>
        <v>0</v>
      </c>
    </row>
    <row r="1851" spans="1:32" x14ac:dyDescent="0.2">
      <c r="A1851" s="1">
        <v>978</v>
      </c>
      <c r="B1851" s="4" t="s">
        <v>60</v>
      </c>
      <c r="C1851" s="4">
        <v>46002</v>
      </c>
      <c r="D1851" s="5" t="s">
        <v>60</v>
      </c>
      <c r="E1851" s="5"/>
      <c r="F1851" s="5" t="s">
        <v>2197</v>
      </c>
      <c r="G1851" s="5" t="s">
        <v>2197</v>
      </c>
      <c r="H1851" s="5">
        <f t="shared" si="146"/>
        <v>17</v>
      </c>
      <c r="I1851" s="5"/>
      <c r="J1851" s="5" t="s">
        <v>2195</v>
      </c>
      <c r="K1851" s="5" t="s">
        <v>2195</v>
      </c>
      <c r="L1851" s="5" t="s">
        <v>2196</v>
      </c>
      <c r="M1851" s="5" t="s">
        <v>2195</v>
      </c>
      <c r="N1851" s="5" t="s">
        <v>24</v>
      </c>
      <c r="O1851" s="6">
        <v>1</v>
      </c>
      <c r="P1851" s="6">
        <v>5000</v>
      </c>
      <c r="Q1851" s="6">
        <f t="shared" si="142"/>
        <v>5000</v>
      </c>
      <c r="R1851" s="6"/>
      <c r="S1851" s="6">
        <f t="shared" si="143"/>
        <v>0</v>
      </c>
      <c r="T1851" s="5" t="s">
        <v>25</v>
      </c>
      <c r="X1851" s="5" t="s">
        <v>2197</v>
      </c>
      <c r="Y1851" s="5" t="s">
        <v>2196</v>
      </c>
      <c r="Z1851" s="5" t="s">
        <v>2195</v>
      </c>
      <c r="AA1851" s="5" t="s">
        <v>24</v>
      </c>
      <c r="AB1851" s="6">
        <v>1</v>
      </c>
      <c r="AC1851" s="6">
        <v>5000</v>
      </c>
      <c r="AD1851" s="6">
        <f t="shared" si="144"/>
        <v>5000</v>
      </c>
      <c r="AE1851" s="6"/>
      <c r="AF1851" s="6">
        <f t="shared" si="145"/>
        <v>0</v>
      </c>
    </row>
    <row r="1852" spans="1:32" x14ac:dyDescent="0.2">
      <c r="A1852" s="1">
        <v>1042</v>
      </c>
      <c r="B1852" s="4" t="s">
        <v>60</v>
      </c>
      <c r="C1852" s="4">
        <v>46003</v>
      </c>
      <c r="D1852" s="5" t="s">
        <v>60</v>
      </c>
      <c r="E1852" s="5"/>
      <c r="F1852" s="5" t="s">
        <v>2197</v>
      </c>
      <c r="G1852" s="5" t="s">
        <v>2197</v>
      </c>
      <c r="H1852" s="5">
        <f t="shared" si="146"/>
        <v>17</v>
      </c>
      <c r="I1852" s="5"/>
      <c r="J1852" s="5" t="s">
        <v>2195</v>
      </c>
      <c r="K1852" s="5" t="s">
        <v>2195</v>
      </c>
      <c r="L1852" s="5" t="s">
        <v>2196</v>
      </c>
      <c r="M1852" s="5" t="s">
        <v>2195</v>
      </c>
      <c r="N1852" s="5" t="s">
        <v>24</v>
      </c>
      <c r="O1852" s="6">
        <v>1</v>
      </c>
      <c r="P1852" s="6">
        <v>5000</v>
      </c>
      <c r="Q1852" s="6">
        <f t="shared" si="142"/>
        <v>5000</v>
      </c>
      <c r="R1852" s="6"/>
      <c r="S1852" s="6">
        <f t="shared" si="143"/>
        <v>0</v>
      </c>
      <c r="T1852" s="5" t="s">
        <v>25</v>
      </c>
      <c r="X1852" s="5" t="s">
        <v>2197</v>
      </c>
      <c r="Y1852" s="5" t="s">
        <v>2196</v>
      </c>
      <c r="Z1852" s="5" t="s">
        <v>2195</v>
      </c>
      <c r="AA1852" s="5" t="s">
        <v>24</v>
      </c>
      <c r="AB1852" s="6">
        <v>1</v>
      </c>
      <c r="AC1852" s="6">
        <v>5000</v>
      </c>
      <c r="AD1852" s="6">
        <f t="shared" si="144"/>
        <v>5000</v>
      </c>
      <c r="AE1852" s="6"/>
      <c r="AF1852" s="6">
        <f t="shared" si="145"/>
        <v>0</v>
      </c>
    </row>
    <row r="1853" spans="1:32" x14ac:dyDescent="0.2">
      <c r="A1853" s="1">
        <v>1744</v>
      </c>
      <c r="B1853" s="4" t="s">
        <v>52</v>
      </c>
      <c r="C1853" s="4">
        <v>46000</v>
      </c>
      <c r="D1853" s="5" t="s">
        <v>795</v>
      </c>
      <c r="E1853" s="5"/>
      <c r="F1853" s="5" t="s">
        <v>2198</v>
      </c>
      <c r="G1853" s="5" t="s">
        <v>2198</v>
      </c>
      <c r="H1853" s="5">
        <f t="shared" si="146"/>
        <v>16</v>
      </c>
      <c r="I1853" s="5"/>
      <c r="J1853" s="5" t="s">
        <v>2195</v>
      </c>
      <c r="K1853" s="5" t="s">
        <v>2195</v>
      </c>
      <c r="L1853" s="5" t="s">
        <v>2196</v>
      </c>
      <c r="M1853" s="5" t="s">
        <v>2195</v>
      </c>
      <c r="N1853" s="5" t="s">
        <v>24</v>
      </c>
      <c r="O1853" s="6">
        <v>1</v>
      </c>
      <c r="P1853" s="6">
        <v>5000</v>
      </c>
      <c r="Q1853" s="6">
        <f t="shared" si="142"/>
        <v>5000</v>
      </c>
      <c r="R1853" s="6"/>
      <c r="S1853" s="6">
        <f t="shared" si="143"/>
        <v>0</v>
      </c>
      <c r="T1853" s="5" t="s">
        <v>25</v>
      </c>
      <c r="X1853" s="5" t="s">
        <v>2198</v>
      </c>
      <c r="Y1853" s="5" t="s">
        <v>2196</v>
      </c>
      <c r="Z1853" s="5" t="s">
        <v>2195</v>
      </c>
      <c r="AA1853" s="5" t="s">
        <v>24</v>
      </c>
      <c r="AB1853" s="6">
        <v>1</v>
      </c>
      <c r="AC1853" s="6">
        <v>5000</v>
      </c>
      <c r="AD1853" s="6">
        <f t="shared" si="144"/>
        <v>5000</v>
      </c>
      <c r="AE1853" s="6"/>
      <c r="AF1853" s="6">
        <f t="shared" si="145"/>
        <v>0</v>
      </c>
    </row>
    <row r="1854" spans="1:32" x14ac:dyDescent="0.2">
      <c r="A1854" s="1">
        <v>1645</v>
      </c>
      <c r="B1854" s="4" t="s">
        <v>52</v>
      </c>
      <c r="C1854" s="4">
        <v>46000</v>
      </c>
      <c r="D1854" s="5" t="s">
        <v>644</v>
      </c>
      <c r="E1854" s="5"/>
      <c r="F1854" s="5" t="s">
        <v>2199</v>
      </c>
      <c r="G1854" s="5" t="s">
        <v>2199</v>
      </c>
      <c r="H1854" s="5">
        <f t="shared" si="146"/>
        <v>16</v>
      </c>
      <c r="I1854" s="5"/>
      <c r="J1854" s="5" t="s">
        <v>2195</v>
      </c>
      <c r="K1854" s="5" t="s">
        <v>2195</v>
      </c>
      <c r="L1854" s="5" t="s">
        <v>2196</v>
      </c>
      <c r="M1854" s="5" t="s">
        <v>2195</v>
      </c>
      <c r="N1854" s="5" t="s">
        <v>24</v>
      </c>
      <c r="O1854" s="6">
        <v>1</v>
      </c>
      <c r="P1854" s="6">
        <v>5000</v>
      </c>
      <c r="Q1854" s="6">
        <f t="shared" si="142"/>
        <v>5000</v>
      </c>
      <c r="R1854" s="6"/>
      <c r="S1854" s="6">
        <f t="shared" si="143"/>
        <v>0</v>
      </c>
      <c r="T1854" s="5" t="s">
        <v>25</v>
      </c>
      <c r="X1854" s="5" t="s">
        <v>2199</v>
      </c>
      <c r="Y1854" s="5" t="s">
        <v>2196</v>
      </c>
      <c r="Z1854" s="5" t="s">
        <v>2195</v>
      </c>
      <c r="AA1854" s="5" t="s">
        <v>24</v>
      </c>
      <c r="AB1854" s="6">
        <v>1</v>
      </c>
      <c r="AC1854" s="6">
        <v>5000</v>
      </c>
      <c r="AD1854" s="6">
        <f t="shared" si="144"/>
        <v>5000</v>
      </c>
      <c r="AE1854" s="6"/>
      <c r="AF1854" s="6">
        <f t="shared" si="145"/>
        <v>0</v>
      </c>
    </row>
    <row r="1855" spans="1:32" x14ac:dyDescent="0.2">
      <c r="A1855" s="1">
        <v>2167</v>
      </c>
      <c r="B1855" s="4" t="s">
        <v>79</v>
      </c>
      <c r="C1855" s="4">
        <v>46011</v>
      </c>
      <c r="D1855" s="5" t="s">
        <v>636</v>
      </c>
      <c r="E1855" s="5"/>
      <c r="F1855" s="5" t="s">
        <v>2200</v>
      </c>
      <c r="G1855" s="5" t="s">
        <v>2200</v>
      </c>
      <c r="H1855" s="5">
        <f t="shared" si="146"/>
        <v>17</v>
      </c>
      <c r="I1855" s="5"/>
      <c r="J1855" s="5" t="s">
        <v>2195</v>
      </c>
      <c r="K1855" s="5" t="s">
        <v>2195</v>
      </c>
      <c r="L1855" s="5" t="s">
        <v>2196</v>
      </c>
      <c r="M1855" s="5" t="s">
        <v>2195</v>
      </c>
      <c r="N1855" s="5" t="s">
        <v>24</v>
      </c>
      <c r="O1855" s="6">
        <v>7</v>
      </c>
      <c r="P1855" s="7">
        <v>4000</v>
      </c>
      <c r="Q1855" s="6">
        <f t="shared" si="142"/>
        <v>28000</v>
      </c>
      <c r="R1855" s="7">
        <v>3750</v>
      </c>
      <c r="S1855" s="6">
        <f t="shared" si="143"/>
        <v>26250</v>
      </c>
      <c r="T1855" s="5" t="s">
        <v>25</v>
      </c>
      <c r="X1855" s="5" t="s">
        <v>2200</v>
      </c>
      <c r="Y1855" s="5" t="s">
        <v>2196</v>
      </c>
      <c r="Z1855" s="5" t="s">
        <v>2195</v>
      </c>
      <c r="AA1855" s="5" t="s">
        <v>24</v>
      </c>
      <c r="AB1855" s="6">
        <v>7</v>
      </c>
      <c r="AC1855" s="7">
        <v>4000</v>
      </c>
      <c r="AD1855" s="6">
        <f t="shared" si="144"/>
        <v>28000</v>
      </c>
      <c r="AE1855" s="7">
        <v>3750</v>
      </c>
      <c r="AF1855" s="6">
        <f t="shared" si="145"/>
        <v>26250</v>
      </c>
    </row>
    <row r="1856" spans="1:32" x14ac:dyDescent="0.2">
      <c r="A1856" s="1">
        <v>2168</v>
      </c>
      <c r="B1856" s="4" t="s">
        <v>79</v>
      </c>
      <c r="C1856" s="4">
        <v>46011</v>
      </c>
      <c r="D1856" s="5" t="s">
        <v>636</v>
      </c>
      <c r="E1856" s="5"/>
      <c r="F1856" s="5" t="s">
        <v>2201</v>
      </c>
      <c r="G1856" s="5" t="s">
        <v>2201</v>
      </c>
      <c r="H1856" s="5">
        <f t="shared" si="146"/>
        <v>17</v>
      </c>
      <c r="I1856" s="5"/>
      <c r="J1856" s="5" t="s">
        <v>2195</v>
      </c>
      <c r="K1856" s="5" t="s">
        <v>2195</v>
      </c>
      <c r="L1856" s="5" t="s">
        <v>2196</v>
      </c>
      <c r="M1856" s="5" t="s">
        <v>2195</v>
      </c>
      <c r="N1856" s="5" t="s">
        <v>24</v>
      </c>
      <c r="O1856" s="6">
        <v>7</v>
      </c>
      <c r="P1856" s="7">
        <v>5000</v>
      </c>
      <c r="Q1856" s="6">
        <f t="shared" si="142"/>
        <v>35000</v>
      </c>
      <c r="R1856" s="7">
        <v>4250</v>
      </c>
      <c r="S1856" s="6">
        <f t="shared" si="143"/>
        <v>29750</v>
      </c>
      <c r="T1856" s="5" t="s">
        <v>25</v>
      </c>
      <c r="X1856" s="5" t="s">
        <v>2201</v>
      </c>
      <c r="Y1856" s="5" t="s">
        <v>2196</v>
      </c>
      <c r="Z1856" s="5" t="s">
        <v>2195</v>
      </c>
      <c r="AA1856" s="5" t="s">
        <v>24</v>
      </c>
      <c r="AB1856" s="6">
        <v>7</v>
      </c>
      <c r="AC1856" s="7">
        <v>5000</v>
      </c>
      <c r="AD1856" s="6">
        <f t="shared" si="144"/>
        <v>35000</v>
      </c>
      <c r="AE1856" s="7">
        <v>4250</v>
      </c>
      <c r="AF1856" s="6">
        <f t="shared" si="145"/>
        <v>29750</v>
      </c>
    </row>
    <row r="1857" spans="1:32" x14ac:dyDescent="0.2">
      <c r="A1857" s="1">
        <v>139</v>
      </c>
      <c r="B1857" s="4" t="s">
        <v>27</v>
      </c>
      <c r="C1857" s="4">
        <v>45998</v>
      </c>
      <c r="D1857" s="5" t="s">
        <v>35</v>
      </c>
      <c r="E1857" s="5"/>
      <c r="F1857" s="5" t="s">
        <v>2202</v>
      </c>
      <c r="G1857" s="5" t="s">
        <v>2202</v>
      </c>
      <c r="H1857" s="5">
        <f t="shared" si="146"/>
        <v>5</v>
      </c>
      <c r="I1857" s="5"/>
      <c r="J1857" s="5" t="s">
        <v>2202</v>
      </c>
      <c r="K1857" s="5" t="s">
        <v>2202</v>
      </c>
      <c r="L1857" s="5" t="s">
        <v>2203</v>
      </c>
      <c r="M1857" s="5" t="s">
        <v>2202</v>
      </c>
      <c r="N1857" s="5" t="s">
        <v>241</v>
      </c>
      <c r="O1857" s="6">
        <v>21</v>
      </c>
      <c r="P1857" s="6">
        <v>500</v>
      </c>
      <c r="Q1857" s="6">
        <f t="shared" si="142"/>
        <v>10500</v>
      </c>
      <c r="R1857" s="6"/>
      <c r="S1857" s="6">
        <f t="shared" si="143"/>
        <v>0</v>
      </c>
      <c r="T1857" s="5" t="s">
        <v>25</v>
      </c>
      <c r="X1857" s="5" t="s">
        <v>2202</v>
      </c>
      <c r="Y1857" s="5" t="s">
        <v>2203</v>
      </c>
      <c r="Z1857" s="5" t="s">
        <v>2202</v>
      </c>
      <c r="AA1857" s="5" t="s">
        <v>241</v>
      </c>
      <c r="AB1857" s="6">
        <v>21</v>
      </c>
      <c r="AC1857" s="6">
        <v>500</v>
      </c>
      <c r="AD1857" s="6">
        <f t="shared" si="144"/>
        <v>10500</v>
      </c>
      <c r="AE1857" s="6"/>
      <c r="AF1857" s="6">
        <f t="shared" si="145"/>
        <v>0</v>
      </c>
    </row>
    <row r="1858" spans="1:32" x14ac:dyDescent="0.2">
      <c r="A1858" s="1">
        <v>690</v>
      </c>
      <c r="B1858" s="4" t="s">
        <v>85</v>
      </c>
      <c r="C1858" s="4">
        <v>45999</v>
      </c>
      <c r="D1858" s="5" t="s">
        <v>238</v>
      </c>
      <c r="E1858" s="5"/>
      <c r="F1858" s="5" t="s">
        <v>2202</v>
      </c>
      <c r="G1858" s="5" t="s">
        <v>2202</v>
      </c>
      <c r="H1858" s="5">
        <f t="shared" si="146"/>
        <v>5</v>
      </c>
      <c r="I1858" s="5"/>
      <c r="J1858" s="5" t="s">
        <v>2202</v>
      </c>
      <c r="K1858" s="5" t="s">
        <v>2202</v>
      </c>
      <c r="L1858" s="5" t="s">
        <v>2203</v>
      </c>
      <c r="M1858" s="5" t="s">
        <v>2202</v>
      </c>
      <c r="N1858" s="5" t="s">
        <v>24</v>
      </c>
      <c r="O1858" s="6">
        <v>1</v>
      </c>
      <c r="P1858" s="6">
        <v>500</v>
      </c>
      <c r="Q1858" s="6">
        <f t="shared" si="142"/>
        <v>500</v>
      </c>
      <c r="R1858" s="6"/>
      <c r="S1858" s="6">
        <f t="shared" si="143"/>
        <v>0</v>
      </c>
      <c r="T1858" s="5" t="s">
        <v>25</v>
      </c>
      <c r="X1858" s="5" t="s">
        <v>2202</v>
      </c>
      <c r="Y1858" s="5" t="s">
        <v>2203</v>
      </c>
      <c r="Z1858" s="5" t="s">
        <v>2202</v>
      </c>
      <c r="AA1858" s="5" t="s">
        <v>24</v>
      </c>
      <c r="AB1858" s="6">
        <v>1</v>
      </c>
      <c r="AC1858" s="6">
        <v>500</v>
      </c>
      <c r="AD1858" s="6">
        <f t="shared" si="144"/>
        <v>500</v>
      </c>
      <c r="AE1858" s="6"/>
      <c r="AF1858" s="6">
        <f t="shared" si="145"/>
        <v>0</v>
      </c>
    </row>
    <row r="1859" spans="1:32" x14ac:dyDescent="0.2">
      <c r="A1859" s="1">
        <v>2001</v>
      </c>
      <c r="B1859" s="4" t="s">
        <v>83</v>
      </c>
      <c r="C1859" s="4">
        <v>46011</v>
      </c>
      <c r="D1859" s="5" t="s">
        <v>39</v>
      </c>
      <c r="E1859" s="5"/>
      <c r="F1859" s="5" t="s">
        <v>2204</v>
      </c>
      <c r="G1859" s="5" t="s">
        <v>2204</v>
      </c>
      <c r="H1859" s="5">
        <f t="shared" si="146"/>
        <v>21</v>
      </c>
      <c r="I1859" s="5"/>
      <c r="J1859" s="5" t="s">
        <v>2204</v>
      </c>
      <c r="K1859" s="5" t="s">
        <v>2204</v>
      </c>
      <c r="L1859" s="5" t="s">
        <v>2203</v>
      </c>
      <c r="M1859" s="5" t="s">
        <v>2204</v>
      </c>
      <c r="N1859" s="5" t="s">
        <v>24</v>
      </c>
      <c r="O1859" s="6">
        <v>15</v>
      </c>
      <c r="P1859" s="7">
        <v>1500</v>
      </c>
      <c r="Q1859" s="6">
        <f t="shared" si="142"/>
        <v>22500</v>
      </c>
      <c r="R1859" s="7">
        <v>1200</v>
      </c>
      <c r="S1859" s="6">
        <f t="shared" si="143"/>
        <v>18000</v>
      </c>
      <c r="T1859" s="5" t="s">
        <v>25</v>
      </c>
      <c r="X1859" s="5" t="s">
        <v>2204</v>
      </c>
      <c r="Y1859" s="5" t="s">
        <v>2203</v>
      </c>
      <c r="Z1859" s="5" t="s">
        <v>2204</v>
      </c>
      <c r="AA1859" s="5" t="s">
        <v>24</v>
      </c>
      <c r="AB1859" s="6">
        <v>15</v>
      </c>
      <c r="AC1859" s="7">
        <v>1500</v>
      </c>
      <c r="AD1859" s="6">
        <f t="shared" si="144"/>
        <v>22500</v>
      </c>
      <c r="AE1859" s="7">
        <v>1200</v>
      </c>
      <c r="AF1859" s="6">
        <f t="shared" si="145"/>
        <v>18000</v>
      </c>
    </row>
    <row r="1860" spans="1:32" x14ac:dyDescent="0.2">
      <c r="A1860" s="1">
        <v>797</v>
      </c>
      <c r="B1860" s="4" t="s">
        <v>85</v>
      </c>
      <c r="C1860" s="4">
        <v>46000</v>
      </c>
      <c r="D1860" s="5" t="s">
        <v>235</v>
      </c>
      <c r="E1860" s="5"/>
      <c r="F1860" s="5" t="s">
        <v>2205</v>
      </c>
      <c r="G1860" s="5" t="s">
        <v>2205</v>
      </c>
      <c r="H1860" s="5">
        <f t="shared" si="146"/>
        <v>21</v>
      </c>
      <c r="I1860" s="5"/>
      <c r="J1860" s="5" t="s">
        <v>2205</v>
      </c>
      <c r="K1860" s="5" t="s">
        <v>2205</v>
      </c>
      <c r="L1860" s="5" t="s">
        <v>2203</v>
      </c>
      <c r="M1860" s="5" t="s">
        <v>2205</v>
      </c>
      <c r="N1860" s="5" t="s">
        <v>24</v>
      </c>
      <c r="O1860" s="6">
        <v>1</v>
      </c>
      <c r="P1860" s="6">
        <v>2000</v>
      </c>
      <c r="Q1860" s="6">
        <f t="shared" si="142"/>
        <v>2000</v>
      </c>
      <c r="R1860" s="6"/>
      <c r="S1860" s="6">
        <f t="shared" si="143"/>
        <v>0</v>
      </c>
      <c r="T1860" s="5" t="s">
        <v>25</v>
      </c>
      <c r="X1860" s="5" t="s">
        <v>2205</v>
      </c>
      <c r="Y1860" s="5" t="s">
        <v>2203</v>
      </c>
      <c r="Z1860" s="5" t="s">
        <v>2205</v>
      </c>
      <c r="AA1860" s="5" t="s">
        <v>24</v>
      </c>
      <c r="AB1860" s="6">
        <v>1</v>
      </c>
      <c r="AC1860" s="6">
        <v>2000</v>
      </c>
      <c r="AD1860" s="6">
        <f t="shared" si="144"/>
        <v>2000</v>
      </c>
      <c r="AE1860" s="6"/>
      <c r="AF1860" s="6">
        <f t="shared" si="145"/>
        <v>0</v>
      </c>
    </row>
    <row r="1861" spans="1:32" x14ac:dyDescent="0.2">
      <c r="A1861" s="1">
        <v>2008</v>
      </c>
      <c r="B1861" s="4" t="s">
        <v>83</v>
      </c>
      <c r="C1861" s="4">
        <v>46011</v>
      </c>
      <c r="D1861" s="5" t="s">
        <v>1147</v>
      </c>
      <c r="E1861" s="5"/>
      <c r="F1861" s="5" t="s">
        <v>2206</v>
      </c>
      <c r="G1861" s="5" t="s">
        <v>2206</v>
      </c>
      <c r="H1861" s="5">
        <f t="shared" si="146"/>
        <v>12</v>
      </c>
      <c r="I1861" s="5"/>
      <c r="J1861" s="5" t="s">
        <v>2206</v>
      </c>
      <c r="K1861" s="5" t="s">
        <v>2206</v>
      </c>
      <c r="L1861" s="5" t="s">
        <v>2203</v>
      </c>
      <c r="M1861" s="5" t="s">
        <v>2206</v>
      </c>
      <c r="N1861" s="5" t="s">
        <v>24</v>
      </c>
      <c r="O1861" s="6">
        <v>105</v>
      </c>
      <c r="P1861" s="7">
        <v>500</v>
      </c>
      <c r="Q1861" s="6">
        <f t="shared" si="142"/>
        <v>52500</v>
      </c>
      <c r="R1861" s="7">
        <v>275</v>
      </c>
      <c r="S1861" s="6">
        <f t="shared" si="143"/>
        <v>28875</v>
      </c>
      <c r="T1861" s="5" t="s">
        <v>25</v>
      </c>
      <c r="X1861" s="5" t="s">
        <v>2206</v>
      </c>
      <c r="Y1861" s="5" t="s">
        <v>2203</v>
      </c>
      <c r="Z1861" s="5" t="s">
        <v>2206</v>
      </c>
      <c r="AA1861" s="5" t="s">
        <v>24</v>
      </c>
      <c r="AB1861" s="6">
        <v>105</v>
      </c>
      <c r="AC1861" s="7">
        <v>500</v>
      </c>
      <c r="AD1861" s="6">
        <f t="shared" si="144"/>
        <v>52500</v>
      </c>
      <c r="AE1861" s="7">
        <v>275</v>
      </c>
      <c r="AF1861" s="6">
        <f t="shared" si="145"/>
        <v>28875</v>
      </c>
    </row>
    <row r="1862" spans="1:32" x14ac:dyDescent="0.2">
      <c r="A1862" s="1">
        <v>142</v>
      </c>
      <c r="B1862" s="4" t="s">
        <v>27</v>
      </c>
      <c r="C1862" s="4">
        <v>45998</v>
      </c>
      <c r="D1862" s="5" t="s">
        <v>35</v>
      </c>
      <c r="E1862" s="5"/>
      <c r="F1862" s="5" t="s">
        <v>2207</v>
      </c>
      <c r="G1862" s="5" t="s">
        <v>2207</v>
      </c>
      <c r="H1862" s="5">
        <f t="shared" si="146"/>
        <v>11</v>
      </c>
      <c r="I1862" s="5"/>
      <c r="J1862" s="5" t="s">
        <v>2207</v>
      </c>
      <c r="K1862" s="5" t="s">
        <v>2207</v>
      </c>
      <c r="L1862" s="5" t="s">
        <v>2203</v>
      </c>
      <c r="M1862" s="5" t="s">
        <v>2207</v>
      </c>
      <c r="N1862" s="5" t="s">
        <v>241</v>
      </c>
      <c r="O1862" s="6">
        <v>1</v>
      </c>
      <c r="P1862" s="6">
        <v>750</v>
      </c>
      <c r="Q1862" s="6">
        <f t="shared" si="142"/>
        <v>750</v>
      </c>
      <c r="R1862" s="6"/>
      <c r="S1862" s="6">
        <f t="shared" si="143"/>
        <v>0</v>
      </c>
      <c r="T1862" s="5" t="s">
        <v>25</v>
      </c>
      <c r="X1862" s="5" t="s">
        <v>2207</v>
      </c>
      <c r="Y1862" s="5" t="s">
        <v>2203</v>
      </c>
      <c r="Z1862" s="5" t="s">
        <v>2207</v>
      </c>
      <c r="AA1862" s="5" t="s">
        <v>241</v>
      </c>
      <c r="AB1862" s="6">
        <v>1</v>
      </c>
      <c r="AC1862" s="6">
        <v>750</v>
      </c>
      <c r="AD1862" s="6">
        <f t="shared" si="144"/>
        <v>750</v>
      </c>
      <c r="AE1862" s="6"/>
      <c r="AF1862" s="6">
        <f t="shared" si="145"/>
        <v>0</v>
      </c>
    </row>
    <row r="1863" spans="1:32" x14ac:dyDescent="0.2">
      <c r="A1863" s="1">
        <v>1006</v>
      </c>
      <c r="B1863" s="4" t="s">
        <v>60</v>
      </c>
      <c r="C1863" s="4">
        <v>46002</v>
      </c>
      <c r="D1863" s="5" t="s">
        <v>60</v>
      </c>
      <c r="E1863" s="5"/>
      <c r="F1863" s="5" t="s">
        <v>2208</v>
      </c>
      <c r="G1863" s="5" t="s">
        <v>2208</v>
      </c>
      <c r="H1863" s="5">
        <f t="shared" si="146"/>
        <v>12</v>
      </c>
      <c r="I1863" s="5"/>
      <c r="J1863" s="5" t="s">
        <v>2208</v>
      </c>
      <c r="K1863" s="5" t="s">
        <v>2208</v>
      </c>
      <c r="L1863" s="5" t="s">
        <v>2203</v>
      </c>
      <c r="M1863" s="5" t="s">
        <v>2208</v>
      </c>
      <c r="N1863" s="5" t="s">
        <v>24</v>
      </c>
      <c r="O1863" s="6">
        <v>2</v>
      </c>
      <c r="P1863" s="6">
        <v>750</v>
      </c>
      <c r="Q1863" s="6">
        <f t="shared" si="142"/>
        <v>1500</v>
      </c>
      <c r="R1863" s="6"/>
      <c r="S1863" s="6">
        <f t="shared" si="143"/>
        <v>0</v>
      </c>
      <c r="T1863" s="5" t="s">
        <v>25</v>
      </c>
      <c r="X1863" s="5" t="s">
        <v>2208</v>
      </c>
      <c r="Y1863" s="5" t="s">
        <v>2203</v>
      </c>
      <c r="Z1863" s="5" t="s">
        <v>2208</v>
      </c>
      <c r="AA1863" s="5" t="s">
        <v>24</v>
      </c>
      <c r="AB1863" s="6">
        <v>2</v>
      </c>
      <c r="AC1863" s="6">
        <v>750</v>
      </c>
      <c r="AD1863" s="6">
        <f t="shared" si="144"/>
        <v>1500</v>
      </c>
      <c r="AE1863" s="6"/>
      <c r="AF1863" s="6">
        <f t="shared" si="145"/>
        <v>0</v>
      </c>
    </row>
    <row r="1864" spans="1:32" x14ac:dyDescent="0.2">
      <c r="A1864" s="1">
        <v>1122</v>
      </c>
      <c r="B1864" s="4" t="s">
        <v>60</v>
      </c>
      <c r="C1864" s="4">
        <v>46003</v>
      </c>
      <c r="D1864" s="5" t="s">
        <v>60</v>
      </c>
      <c r="E1864" s="5"/>
      <c r="F1864" s="5" t="s">
        <v>2208</v>
      </c>
      <c r="G1864" s="5" t="s">
        <v>2208</v>
      </c>
      <c r="H1864" s="5">
        <f t="shared" si="146"/>
        <v>12</v>
      </c>
      <c r="I1864" s="5"/>
      <c r="J1864" s="5" t="s">
        <v>2208</v>
      </c>
      <c r="K1864" s="5" t="s">
        <v>2208</v>
      </c>
      <c r="L1864" s="5" t="s">
        <v>2203</v>
      </c>
      <c r="M1864" s="5" t="s">
        <v>2208</v>
      </c>
      <c r="N1864" s="5" t="s">
        <v>24</v>
      </c>
      <c r="O1864" s="6">
        <v>7</v>
      </c>
      <c r="P1864" s="6">
        <v>750</v>
      </c>
      <c r="Q1864" s="6">
        <f t="shared" si="142"/>
        <v>5250</v>
      </c>
      <c r="R1864" s="6"/>
      <c r="S1864" s="6">
        <f t="shared" si="143"/>
        <v>0</v>
      </c>
      <c r="T1864" s="5" t="s">
        <v>25</v>
      </c>
      <c r="X1864" s="5" t="s">
        <v>2208</v>
      </c>
      <c r="Y1864" s="5" t="s">
        <v>2203</v>
      </c>
      <c r="Z1864" s="5" t="s">
        <v>2208</v>
      </c>
      <c r="AA1864" s="5" t="s">
        <v>24</v>
      </c>
      <c r="AB1864" s="6">
        <v>7</v>
      </c>
      <c r="AC1864" s="6">
        <v>750</v>
      </c>
      <c r="AD1864" s="6">
        <f t="shared" si="144"/>
        <v>5250</v>
      </c>
      <c r="AE1864" s="6"/>
      <c r="AF1864" s="6">
        <f t="shared" si="145"/>
        <v>0</v>
      </c>
    </row>
    <row r="1865" spans="1:32" x14ac:dyDescent="0.2">
      <c r="A1865" s="1">
        <v>1007</v>
      </c>
      <c r="B1865" s="4" t="s">
        <v>60</v>
      </c>
      <c r="C1865" s="4">
        <v>46002</v>
      </c>
      <c r="D1865" s="5" t="s">
        <v>60</v>
      </c>
      <c r="E1865" s="5"/>
      <c r="F1865" s="5" t="s">
        <v>2209</v>
      </c>
      <c r="G1865" s="5" t="s">
        <v>2209</v>
      </c>
      <c r="H1865" s="5">
        <f t="shared" si="146"/>
        <v>19</v>
      </c>
      <c r="I1865" s="5"/>
      <c r="J1865" s="5" t="s">
        <v>2208</v>
      </c>
      <c r="K1865" s="5" t="s">
        <v>2208</v>
      </c>
      <c r="L1865" s="5" t="s">
        <v>2203</v>
      </c>
      <c r="M1865" s="5" t="s">
        <v>2208</v>
      </c>
      <c r="N1865" s="5" t="s">
        <v>24</v>
      </c>
      <c r="O1865" s="6">
        <v>10</v>
      </c>
      <c r="P1865" s="6">
        <v>1500</v>
      </c>
      <c r="Q1865" s="6">
        <f t="shared" ref="Q1865:Q1928" si="147">+IFERROR(O1865*P1865,0)</f>
        <v>15000</v>
      </c>
      <c r="R1865" s="6"/>
      <c r="S1865" s="6">
        <f t="shared" ref="S1865:S1928" si="148">+IFERROR(O1865*R1865,0)</f>
        <v>0</v>
      </c>
      <c r="T1865" s="5" t="s">
        <v>25</v>
      </c>
      <c r="X1865" s="5" t="s">
        <v>2209</v>
      </c>
      <c r="Y1865" s="5" t="s">
        <v>2203</v>
      </c>
      <c r="Z1865" s="5" t="s">
        <v>2208</v>
      </c>
      <c r="AA1865" s="5" t="s">
        <v>24</v>
      </c>
      <c r="AB1865" s="6">
        <v>10</v>
      </c>
      <c r="AC1865" s="6">
        <v>1500</v>
      </c>
      <c r="AD1865" s="6">
        <f t="shared" ref="AD1865:AD1928" si="149">+IFERROR(AB1865*AC1865,0)</f>
        <v>15000</v>
      </c>
      <c r="AE1865" s="6"/>
      <c r="AF1865" s="6">
        <f t="shared" ref="AF1865:AF1928" si="150">+IFERROR(AB1865*AE1865,0)</f>
        <v>0</v>
      </c>
    </row>
    <row r="1866" spans="1:32" x14ac:dyDescent="0.2">
      <c r="A1866" s="1">
        <v>1084</v>
      </c>
      <c r="B1866" s="4" t="s">
        <v>60</v>
      </c>
      <c r="C1866" s="4">
        <v>46003</v>
      </c>
      <c r="D1866" s="5" t="s">
        <v>60</v>
      </c>
      <c r="E1866" s="5"/>
      <c r="F1866" s="5" t="s">
        <v>2209</v>
      </c>
      <c r="G1866" s="5" t="s">
        <v>2209</v>
      </c>
      <c r="H1866" s="5">
        <f t="shared" ref="H1866:H1929" si="151">+LEN(G1866)</f>
        <v>19</v>
      </c>
      <c r="I1866" s="5"/>
      <c r="J1866" s="5" t="s">
        <v>2208</v>
      </c>
      <c r="K1866" s="5" t="s">
        <v>2208</v>
      </c>
      <c r="L1866" s="5" t="s">
        <v>2203</v>
      </c>
      <c r="M1866" s="5" t="s">
        <v>2208</v>
      </c>
      <c r="N1866" s="5" t="s">
        <v>24</v>
      </c>
      <c r="O1866" s="6">
        <v>1</v>
      </c>
      <c r="P1866" s="6">
        <v>1500</v>
      </c>
      <c r="Q1866" s="6">
        <f t="shared" si="147"/>
        <v>1500</v>
      </c>
      <c r="R1866" s="6"/>
      <c r="S1866" s="6">
        <f t="shared" si="148"/>
        <v>0</v>
      </c>
      <c r="T1866" s="5" t="s">
        <v>25</v>
      </c>
      <c r="X1866" s="5" t="s">
        <v>2209</v>
      </c>
      <c r="Y1866" s="5" t="s">
        <v>2203</v>
      </c>
      <c r="Z1866" s="5" t="s">
        <v>2208</v>
      </c>
      <c r="AA1866" s="5" t="s">
        <v>24</v>
      </c>
      <c r="AB1866" s="6">
        <v>1</v>
      </c>
      <c r="AC1866" s="6">
        <v>1500</v>
      </c>
      <c r="AD1866" s="6">
        <f t="shared" si="149"/>
        <v>1500</v>
      </c>
      <c r="AE1866" s="6"/>
      <c r="AF1866" s="6">
        <f t="shared" si="150"/>
        <v>0</v>
      </c>
    </row>
    <row r="1867" spans="1:32" x14ac:dyDescent="0.2">
      <c r="A1867" s="1">
        <v>144</v>
      </c>
      <c r="B1867" s="4" t="s">
        <v>27</v>
      </c>
      <c r="C1867" s="4">
        <v>45998</v>
      </c>
      <c r="D1867" s="5" t="s">
        <v>35</v>
      </c>
      <c r="E1867" s="5"/>
      <c r="F1867" s="5" t="s">
        <v>2210</v>
      </c>
      <c r="G1867" s="5" t="s">
        <v>2210</v>
      </c>
      <c r="H1867" s="5">
        <f t="shared" si="151"/>
        <v>8</v>
      </c>
      <c r="I1867" s="5"/>
      <c r="J1867" s="5" t="s">
        <v>2210</v>
      </c>
      <c r="K1867" s="5" t="s">
        <v>2210</v>
      </c>
      <c r="L1867" s="5" t="s">
        <v>2203</v>
      </c>
      <c r="M1867" s="5" t="s">
        <v>2210</v>
      </c>
      <c r="N1867" s="5" t="s">
        <v>241</v>
      </c>
      <c r="O1867" s="6">
        <v>6</v>
      </c>
      <c r="P1867" s="6">
        <v>1500</v>
      </c>
      <c r="Q1867" s="6">
        <f t="shared" si="147"/>
        <v>9000</v>
      </c>
      <c r="R1867" s="6"/>
      <c r="S1867" s="6">
        <f t="shared" si="148"/>
        <v>0</v>
      </c>
      <c r="T1867" s="5" t="s">
        <v>25</v>
      </c>
      <c r="X1867" s="5" t="s">
        <v>2210</v>
      </c>
      <c r="Y1867" s="5" t="s">
        <v>2203</v>
      </c>
      <c r="Z1867" s="5" t="s">
        <v>2210</v>
      </c>
      <c r="AA1867" s="5" t="s">
        <v>241</v>
      </c>
      <c r="AB1867" s="6">
        <v>6</v>
      </c>
      <c r="AC1867" s="6">
        <v>1500</v>
      </c>
      <c r="AD1867" s="6">
        <f t="shared" si="149"/>
        <v>9000</v>
      </c>
      <c r="AE1867" s="6"/>
      <c r="AF1867" s="6">
        <f t="shared" si="150"/>
        <v>0</v>
      </c>
    </row>
    <row r="1868" spans="1:32" x14ac:dyDescent="0.2">
      <c r="A1868" s="1">
        <v>691</v>
      </c>
      <c r="B1868" s="4" t="s">
        <v>85</v>
      </c>
      <c r="C1868" s="4">
        <v>45999</v>
      </c>
      <c r="D1868" s="5" t="s">
        <v>238</v>
      </c>
      <c r="E1868" s="5"/>
      <c r="F1868" s="5" t="s">
        <v>2211</v>
      </c>
      <c r="G1868" s="5" t="s">
        <v>2211</v>
      </c>
      <c r="H1868" s="5">
        <f t="shared" si="151"/>
        <v>9</v>
      </c>
      <c r="I1868" s="5"/>
      <c r="J1868" s="5" t="s">
        <v>2211</v>
      </c>
      <c r="K1868" s="5" t="s">
        <v>2211</v>
      </c>
      <c r="L1868" s="5" t="s">
        <v>2203</v>
      </c>
      <c r="M1868" s="5" t="s">
        <v>2211</v>
      </c>
      <c r="N1868" s="5" t="s">
        <v>24</v>
      </c>
      <c r="O1868" s="6">
        <v>20</v>
      </c>
      <c r="P1868" s="6">
        <v>1000</v>
      </c>
      <c r="Q1868" s="6">
        <f t="shared" si="147"/>
        <v>20000</v>
      </c>
      <c r="R1868" s="6"/>
      <c r="S1868" s="6">
        <f t="shared" si="148"/>
        <v>0</v>
      </c>
      <c r="T1868" s="5" t="s">
        <v>25</v>
      </c>
      <c r="X1868" s="5" t="s">
        <v>2211</v>
      </c>
      <c r="Y1868" s="5" t="s">
        <v>2203</v>
      </c>
      <c r="Z1868" s="5" t="s">
        <v>2211</v>
      </c>
      <c r="AA1868" s="5" t="s">
        <v>24</v>
      </c>
      <c r="AB1868" s="6">
        <v>20</v>
      </c>
      <c r="AC1868" s="6">
        <v>1000</v>
      </c>
      <c r="AD1868" s="6">
        <f t="shared" si="149"/>
        <v>20000</v>
      </c>
      <c r="AE1868" s="6"/>
      <c r="AF1868" s="6">
        <f t="shared" si="150"/>
        <v>0</v>
      </c>
    </row>
    <row r="1869" spans="1:32" x14ac:dyDescent="0.2">
      <c r="A1869" s="1">
        <v>2236</v>
      </c>
      <c r="B1869" s="4" t="s">
        <v>90</v>
      </c>
      <c r="C1869" s="4">
        <v>46006</v>
      </c>
      <c r="D1869" s="5" t="s">
        <v>564</v>
      </c>
      <c r="E1869" s="5" t="s">
        <v>2212</v>
      </c>
      <c r="F1869" s="5" t="s">
        <v>2213</v>
      </c>
      <c r="G1869" s="5" t="s">
        <v>2213</v>
      </c>
      <c r="H1869" s="5">
        <f t="shared" si="151"/>
        <v>18</v>
      </c>
      <c r="I1869" s="5"/>
      <c r="J1869" s="5" t="s">
        <v>2213</v>
      </c>
      <c r="K1869" s="5" t="s">
        <v>2213</v>
      </c>
      <c r="L1869" s="5" t="s">
        <v>2203</v>
      </c>
      <c r="M1869" s="5" t="s">
        <v>2213</v>
      </c>
      <c r="N1869" s="5" t="s">
        <v>24</v>
      </c>
      <c r="O1869" s="6">
        <v>8</v>
      </c>
      <c r="P1869" s="6">
        <v>1500</v>
      </c>
      <c r="Q1869" s="6">
        <f t="shared" si="147"/>
        <v>12000</v>
      </c>
      <c r="R1869" s="6">
        <v>800</v>
      </c>
      <c r="S1869" s="6">
        <f t="shared" si="148"/>
        <v>6400</v>
      </c>
      <c r="T1869" s="5" t="s">
        <v>34</v>
      </c>
      <c r="X1869" s="5" t="s">
        <v>2213</v>
      </c>
      <c r="Y1869" s="5" t="s">
        <v>2203</v>
      </c>
      <c r="Z1869" s="5" t="s">
        <v>2213</v>
      </c>
      <c r="AA1869" s="5" t="s">
        <v>24</v>
      </c>
      <c r="AB1869" s="6">
        <v>8</v>
      </c>
      <c r="AC1869" s="6">
        <v>1500</v>
      </c>
      <c r="AD1869" s="6">
        <f t="shared" si="149"/>
        <v>12000</v>
      </c>
      <c r="AE1869" s="6">
        <v>800</v>
      </c>
      <c r="AF1869" s="6">
        <f t="shared" si="150"/>
        <v>6400</v>
      </c>
    </row>
    <row r="1870" spans="1:32" x14ac:dyDescent="0.2">
      <c r="A1870" s="1">
        <v>2283</v>
      </c>
      <c r="B1870" s="4" t="s">
        <v>90</v>
      </c>
      <c r="C1870" s="4">
        <v>46007</v>
      </c>
      <c r="D1870" s="5" t="s">
        <v>183</v>
      </c>
      <c r="E1870" s="5" t="s">
        <v>2212</v>
      </c>
      <c r="F1870" s="5" t="s">
        <v>2213</v>
      </c>
      <c r="G1870" s="5" t="s">
        <v>2213</v>
      </c>
      <c r="H1870" s="5">
        <f t="shared" si="151"/>
        <v>18</v>
      </c>
      <c r="I1870" s="5"/>
      <c r="J1870" s="5" t="s">
        <v>2213</v>
      </c>
      <c r="K1870" s="5" t="s">
        <v>2213</v>
      </c>
      <c r="L1870" s="5" t="s">
        <v>2203</v>
      </c>
      <c r="M1870" s="5" t="s">
        <v>2213</v>
      </c>
      <c r="N1870" s="5" t="s">
        <v>24</v>
      </c>
      <c r="O1870" s="6">
        <v>2</v>
      </c>
      <c r="P1870" s="6">
        <v>1000</v>
      </c>
      <c r="Q1870" s="6">
        <f t="shared" si="147"/>
        <v>2000</v>
      </c>
      <c r="R1870" s="6">
        <v>800</v>
      </c>
      <c r="S1870" s="6">
        <f t="shared" si="148"/>
        <v>1600</v>
      </c>
      <c r="T1870" s="5" t="s">
        <v>34</v>
      </c>
      <c r="X1870" s="5" t="s">
        <v>2213</v>
      </c>
      <c r="Y1870" s="5" t="s">
        <v>2203</v>
      </c>
      <c r="Z1870" s="5" t="s">
        <v>2213</v>
      </c>
      <c r="AA1870" s="5" t="s">
        <v>24</v>
      </c>
      <c r="AB1870" s="6">
        <v>2</v>
      </c>
      <c r="AC1870" s="6">
        <v>1000</v>
      </c>
      <c r="AD1870" s="6">
        <f t="shared" si="149"/>
        <v>2000</v>
      </c>
      <c r="AE1870" s="6">
        <v>800</v>
      </c>
      <c r="AF1870" s="6">
        <f t="shared" si="150"/>
        <v>1600</v>
      </c>
    </row>
    <row r="1871" spans="1:32" x14ac:dyDescent="0.2">
      <c r="A1871" s="1">
        <v>2672</v>
      </c>
      <c r="B1871" s="4" t="s">
        <v>452</v>
      </c>
      <c r="C1871" s="4">
        <v>46009</v>
      </c>
      <c r="D1871" s="5" t="s">
        <v>1063</v>
      </c>
      <c r="E1871" s="5" t="s">
        <v>2212</v>
      </c>
      <c r="F1871" s="5" t="s">
        <v>2213</v>
      </c>
      <c r="G1871" s="5" t="s">
        <v>2213</v>
      </c>
      <c r="H1871" s="5">
        <f t="shared" si="151"/>
        <v>18</v>
      </c>
      <c r="I1871" s="5"/>
      <c r="J1871" s="5" t="s">
        <v>2213</v>
      </c>
      <c r="K1871" s="5" t="s">
        <v>2213</v>
      </c>
      <c r="L1871" s="5" t="s">
        <v>2203</v>
      </c>
      <c r="M1871" s="5" t="s">
        <v>2213</v>
      </c>
      <c r="N1871" s="5" t="s">
        <v>24</v>
      </c>
      <c r="O1871" s="6">
        <v>19</v>
      </c>
      <c r="P1871" s="6">
        <v>1000</v>
      </c>
      <c r="Q1871" s="6">
        <f t="shared" si="147"/>
        <v>19000</v>
      </c>
      <c r="R1871" s="6">
        <v>800</v>
      </c>
      <c r="S1871" s="6">
        <f t="shared" si="148"/>
        <v>15200</v>
      </c>
      <c r="T1871" s="5" t="s">
        <v>34</v>
      </c>
      <c r="X1871" s="5" t="s">
        <v>2213</v>
      </c>
      <c r="Y1871" s="5" t="s">
        <v>2203</v>
      </c>
      <c r="Z1871" s="5" t="s">
        <v>2213</v>
      </c>
      <c r="AA1871" s="5" t="s">
        <v>24</v>
      </c>
      <c r="AB1871" s="6">
        <v>19</v>
      </c>
      <c r="AC1871" s="6">
        <v>1000</v>
      </c>
      <c r="AD1871" s="6">
        <f t="shared" si="149"/>
        <v>19000</v>
      </c>
      <c r="AE1871" s="6">
        <v>800</v>
      </c>
      <c r="AF1871" s="6">
        <f t="shared" si="150"/>
        <v>15200</v>
      </c>
    </row>
    <row r="1872" spans="1:32" x14ac:dyDescent="0.2">
      <c r="A1872" s="1">
        <v>835</v>
      </c>
      <c r="B1872" s="4" t="s">
        <v>353</v>
      </c>
      <c r="C1872" s="4">
        <v>46001</v>
      </c>
      <c r="D1872" s="5" t="s">
        <v>402</v>
      </c>
      <c r="E1872" s="5"/>
      <c r="F1872" s="5" t="s">
        <v>2214</v>
      </c>
      <c r="G1872" s="5" t="s">
        <v>2214</v>
      </c>
      <c r="H1872" s="5">
        <f t="shared" si="151"/>
        <v>21</v>
      </c>
      <c r="I1872" s="5"/>
      <c r="J1872" s="5" t="s">
        <v>2215</v>
      </c>
      <c r="K1872" s="5" t="s">
        <v>2215</v>
      </c>
      <c r="L1872" s="5" t="s">
        <v>2216</v>
      </c>
      <c r="M1872" s="5" t="s">
        <v>2215</v>
      </c>
      <c r="N1872" s="5" t="s">
        <v>24</v>
      </c>
      <c r="O1872" s="6">
        <v>1</v>
      </c>
      <c r="P1872" s="6">
        <v>6000</v>
      </c>
      <c r="Q1872" s="6">
        <f t="shared" si="147"/>
        <v>6000</v>
      </c>
      <c r="R1872" s="6"/>
      <c r="S1872" s="6">
        <f t="shared" si="148"/>
        <v>0</v>
      </c>
      <c r="T1872" s="5" t="s">
        <v>25</v>
      </c>
      <c r="X1872" s="5" t="s">
        <v>2214</v>
      </c>
      <c r="Y1872" s="5" t="s">
        <v>2216</v>
      </c>
      <c r="Z1872" s="5" t="s">
        <v>2215</v>
      </c>
      <c r="AA1872" s="5" t="s">
        <v>24</v>
      </c>
      <c r="AB1872" s="6">
        <v>1</v>
      </c>
      <c r="AC1872" s="6">
        <v>6000</v>
      </c>
      <c r="AD1872" s="6">
        <f t="shared" si="149"/>
        <v>6000</v>
      </c>
      <c r="AE1872" s="6"/>
      <c r="AF1872" s="6">
        <f t="shared" si="150"/>
        <v>0</v>
      </c>
    </row>
    <row r="1873" spans="1:32" x14ac:dyDescent="0.2">
      <c r="A1873" s="1">
        <v>2416</v>
      </c>
      <c r="B1873" s="4" t="s">
        <v>38</v>
      </c>
      <c r="C1873" s="4">
        <v>46007</v>
      </c>
      <c r="D1873" s="5" t="s">
        <v>93</v>
      </c>
      <c r="E1873" s="5" t="s">
        <v>2217</v>
      </c>
      <c r="F1873" s="5" t="s">
        <v>2218</v>
      </c>
      <c r="G1873" s="5" t="s">
        <v>2218</v>
      </c>
      <c r="H1873" s="5">
        <f t="shared" si="151"/>
        <v>20</v>
      </c>
      <c r="I1873" s="5"/>
      <c r="J1873" s="5" t="s">
        <v>2219</v>
      </c>
      <c r="K1873" s="5" t="s">
        <v>2219</v>
      </c>
      <c r="L1873" s="5" t="s">
        <v>2216</v>
      </c>
      <c r="M1873" s="5" t="s">
        <v>2219</v>
      </c>
      <c r="N1873" s="5" t="s">
        <v>24</v>
      </c>
      <c r="O1873" s="6">
        <v>2</v>
      </c>
      <c r="P1873" s="6">
        <v>9000</v>
      </c>
      <c r="Q1873" s="6">
        <f t="shared" si="147"/>
        <v>18000</v>
      </c>
      <c r="R1873" s="6">
        <v>7500</v>
      </c>
      <c r="S1873" s="6">
        <f t="shared" si="148"/>
        <v>15000</v>
      </c>
      <c r="T1873" s="5" t="s">
        <v>34</v>
      </c>
      <c r="X1873" s="5" t="s">
        <v>2218</v>
      </c>
      <c r="Y1873" s="5" t="s">
        <v>2216</v>
      </c>
      <c r="Z1873" s="5" t="s">
        <v>2219</v>
      </c>
      <c r="AA1873" s="5" t="s">
        <v>24</v>
      </c>
      <c r="AB1873" s="6">
        <v>2</v>
      </c>
      <c r="AC1873" s="6">
        <v>9000</v>
      </c>
      <c r="AD1873" s="6">
        <f t="shared" si="149"/>
        <v>18000</v>
      </c>
      <c r="AE1873" s="6">
        <v>7500</v>
      </c>
      <c r="AF1873" s="6">
        <f t="shared" si="150"/>
        <v>15000</v>
      </c>
    </row>
    <row r="1874" spans="1:32" x14ac:dyDescent="0.2">
      <c r="A1874" s="1">
        <v>2658</v>
      </c>
      <c r="B1874" s="4" t="s">
        <v>452</v>
      </c>
      <c r="C1874" s="4">
        <v>46009</v>
      </c>
      <c r="D1874" s="5" t="s">
        <v>433</v>
      </c>
      <c r="E1874" s="5" t="s">
        <v>2217</v>
      </c>
      <c r="F1874" s="5" t="s">
        <v>2218</v>
      </c>
      <c r="G1874" s="5" t="s">
        <v>2218</v>
      </c>
      <c r="H1874" s="5">
        <f t="shared" si="151"/>
        <v>20</v>
      </c>
      <c r="I1874" s="5"/>
      <c r="J1874" s="5" t="s">
        <v>2219</v>
      </c>
      <c r="K1874" s="5" t="s">
        <v>2219</v>
      </c>
      <c r="L1874" s="5" t="s">
        <v>2216</v>
      </c>
      <c r="M1874" s="5" t="s">
        <v>2219</v>
      </c>
      <c r="N1874" s="5" t="s">
        <v>24</v>
      </c>
      <c r="O1874" s="6">
        <v>7</v>
      </c>
      <c r="P1874" s="6">
        <v>9000</v>
      </c>
      <c r="Q1874" s="6">
        <f t="shared" si="147"/>
        <v>63000</v>
      </c>
      <c r="R1874" s="6" t="s">
        <v>25</v>
      </c>
      <c r="S1874" s="6">
        <f t="shared" si="148"/>
        <v>0</v>
      </c>
      <c r="T1874" s="5" t="s">
        <v>34</v>
      </c>
      <c r="X1874" s="5" t="s">
        <v>2218</v>
      </c>
      <c r="Y1874" s="5" t="s">
        <v>2216</v>
      </c>
      <c r="Z1874" s="5" t="s">
        <v>2219</v>
      </c>
      <c r="AA1874" s="5" t="s">
        <v>24</v>
      </c>
      <c r="AB1874" s="6">
        <v>7</v>
      </c>
      <c r="AC1874" s="6">
        <v>9000</v>
      </c>
      <c r="AD1874" s="6">
        <f t="shared" si="149"/>
        <v>63000</v>
      </c>
      <c r="AE1874" s="6" t="s">
        <v>25</v>
      </c>
      <c r="AF1874" s="6">
        <f t="shared" si="150"/>
        <v>0</v>
      </c>
    </row>
    <row r="1875" spans="1:32" x14ac:dyDescent="0.2">
      <c r="A1875" s="1">
        <v>1750</v>
      </c>
      <c r="B1875" s="4" t="s">
        <v>52</v>
      </c>
      <c r="C1875" s="4">
        <v>46000</v>
      </c>
      <c r="D1875" s="5" t="s">
        <v>267</v>
      </c>
      <c r="E1875" s="5"/>
      <c r="F1875" s="5" t="s">
        <v>2220</v>
      </c>
      <c r="G1875" s="5" t="s">
        <v>2220</v>
      </c>
      <c r="H1875" s="5">
        <f t="shared" si="151"/>
        <v>18</v>
      </c>
      <c r="I1875" s="5"/>
      <c r="J1875" s="5" t="s">
        <v>2221</v>
      </c>
      <c r="K1875" s="5" t="s">
        <v>2221</v>
      </c>
      <c r="L1875" s="5" t="s">
        <v>2222</v>
      </c>
      <c r="M1875" s="5" t="s">
        <v>2221</v>
      </c>
      <c r="N1875" s="5" t="s">
        <v>24</v>
      </c>
      <c r="O1875" s="6">
        <v>3</v>
      </c>
      <c r="P1875" s="6">
        <v>1500</v>
      </c>
      <c r="Q1875" s="6">
        <f t="shared" si="147"/>
        <v>4500</v>
      </c>
      <c r="R1875" s="6"/>
      <c r="S1875" s="6">
        <f t="shared" si="148"/>
        <v>0</v>
      </c>
      <c r="T1875" s="5" t="s">
        <v>25</v>
      </c>
      <c r="X1875" s="5" t="s">
        <v>2220</v>
      </c>
      <c r="Y1875" s="5" t="s">
        <v>2222</v>
      </c>
      <c r="Z1875" s="5" t="s">
        <v>2221</v>
      </c>
      <c r="AA1875" s="5" t="s">
        <v>24</v>
      </c>
      <c r="AB1875" s="6">
        <v>3</v>
      </c>
      <c r="AC1875" s="6">
        <v>1500</v>
      </c>
      <c r="AD1875" s="6">
        <f t="shared" si="149"/>
        <v>4500</v>
      </c>
      <c r="AE1875" s="6"/>
      <c r="AF1875" s="6">
        <f t="shared" si="150"/>
        <v>0</v>
      </c>
    </row>
    <row r="1876" spans="1:32" x14ac:dyDescent="0.2">
      <c r="A1876" s="1">
        <v>1752</v>
      </c>
      <c r="B1876" s="4" t="s">
        <v>52</v>
      </c>
      <c r="C1876" s="4">
        <v>46000</v>
      </c>
      <c r="D1876" s="5" t="s">
        <v>267</v>
      </c>
      <c r="E1876" s="5"/>
      <c r="F1876" s="5" t="s">
        <v>2223</v>
      </c>
      <c r="G1876" s="5" t="s">
        <v>2223</v>
      </c>
      <c r="H1876" s="5">
        <f t="shared" si="151"/>
        <v>17</v>
      </c>
      <c r="I1876" s="5"/>
      <c r="J1876" s="5" t="s">
        <v>2221</v>
      </c>
      <c r="K1876" s="5" t="s">
        <v>2221</v>
      </c>
      <c r="L1876" s="5" t="s">
        <v>2222</v>
      </c>
      <c r="M1876" s="5" t="s">
        <v>2221</v>
      </c>
      <c r="N1876" s="5" t="s">
        <v>24</v>
      </c>
      <c r="O1876" s="6">
        <v>8</v>
      </c>
      <c r="P1876" s="6">
        <v>1500</v>
      </c>
      <c r="Q1876" s="6">
        <f t="shared" si="147"/>
        <v>12000</v>
      </c>
      <c r="R1876" s="6"/>
      <c r="S1876" s="6">
        <f t="shared" si="148"/>
        <v>0</v>
      </c>
      <c r="T1876" s="5" t="s">
        <v>25</v>
      </c>
      <c r="X1876" s="5" t="s">
        <v>2223</v>
      </c>
      <c r="Y1876" s="5" t="s">
        <v>2222</v>
      </c>
      <c r="Z1876" s="5" t="s">
        <v>2221</v>
      </c>
      <c r="AA1876" s="5" t="s">
        <v>24</v>
      </c>
      <c r="AB1876" s="6">
        <v>8</v>
      </c>
      <c r="AC1876" s="6">
        <v>1500</v>
      </c>
      <c r="AD1876" s="6">
        <f t="shared" si="149"/>
        <v>12000</v>
      </c>
      <c r="AE1876" s="6"/>
      <c r="AF1876" s="6">
        <f t="shared" si="150"/>
        <v>0</v>
      </c>
    </row>
    <row r="1877" spans="1:32" x14ac:dyDescent="0.2">
      <c r="A1877" s="1">
        <v>1751</v>
      </c>
      <c r="B1877" s="4" t="s">
        <v>52</v>
      </c>
      <c r="C1877" s="4">
        <v>46000</v>
      </c>
      <c r="D1877" s="5" t="s">
        <v>267</v>
      </c>
      <c r="E1877" s="5"/>
      <c r="F1877" s="5" t="s">
        <v>2224</v>
      </c>
      <c r="G1877" s="5" t="s">
        <v>2224</v>
      </c>
      <c r="H1877" s="5">
        <f t="shared" si="151"/>
        <v>17</v>
      </c>
      <c r="I1877" s="5"/>
      <c r="J1877" s="5" t="s">
        <v>2221</v>
      </c>
      <c r="K1877" s="5" t="s">
        <v>2221</v>
      </c>
      <c r="L1877" s="5" t="s">
        <v>2222</v>
      </c>
      <c r="M1877" s="5" t="s">
        <v>2221</v>
      </c>
      <c r="N1877" s="5" t="s">
        <v>24</v>
      </c>
      <c r="O1877" s="6">
        <v>9</v>
      </c>
      <c r="P1877" s="6">
        <v>1500</v>
      </c>
      <c r="Q1877" s="6">
        <f t="shared" si="147"/>
        <v>13500</v>
      </c>
      <c r="R1877" s="6"/>
      <c r="S1877" s="6">
        <f t="shared" si="148"/>
        <v>0</v>
      </c>
      <c r="T1877" s="5" t="s">
        <v>25</v>
      </c>
      <c r="X1877" s="5" t="s">
        <v>2224</v>
      </c>
      <c r="Y1877" s="5" t="s">
        <v>2222</v>
      </c>
      <c r="Z1877" s="5" t="s">
        <v>2221</v>
      </c>
      <c r="AA1877" s="5" t="s">
        <v>24</v>
      </c>
      <c r="AB1877" s="6">
        <v>9</v>
      </c>
      <c r="AC1877" s="6">
        <v>1500</v>
      </c>
      <c r="AD1877" s="6">
        <f t="shared" si="149"/>
        <v>13500</v>
      </c>
      <c r="AE1877" s="6"/>
      <c r="AF1877" s="6">
        <f t="shared" si="150"/>
        <v>0</v>
      </c>
    </row>
    <row r="1878" spans="1:32" x14ac:dyDescent="0.2">
      <c r="A1878" s="1">
        <v>1749</v>
      </c>
      <c r="B1878" s="4" t="s">
        <v>52</v>
      </c>
      <c r="C1878" s="4">
        <v>46000</v>
      </c>
      <c r="D1878" s="5" t="s">
        <v>267</v>
      </c>
      <c r="E1878" s="5"/>
      <c r="F1878" s="5" t="s">
        <v>2225</v>
      </c>
      <c r="G1878" s="5" t="s">
        <v>2225</v>
      </c>
      <c r="H1878" s="5">
        <f t="shared" si="151"/>
        <v>15</v>
      </c>
      <c r="I1878" s="5"/>
      <c r="J1878" s="5" t="s">
        <v>2221</v>
      </c>
      <c r="K1878" s="5" t="s">
        <v>2221</v>
      </c>
      <c r="L1878" s="5" t="s">
        <v>2222</v>
      </c>
      <c r="M1878" s="5" t="s">
        <v>2221</v>
      </c>
      <c r="N1878" s="5" t="s">
        <v>24</v>
      </c>
      <c r="O1878" s="6">
        <v>4</v>
      </c>
      <c r="P1878" s="6">
        <v>1500</v>
      </c>
      <c r="Q1878" s="6">
        <f t="shared" si="147"/>
        <v>6000</v>
      </c>
      <c r="R1878" s="6"/>
      <c r="S1878" s="6">
        <f t="shared" si="148"/>
        <v>0</v>
      </c>
      <c r="T1878" s="5" t="s">
        <v>25</v>
      </c>
      <c r="X1878" s="5" t="s">
        <v>2225</v>
      </c>
      <c r="Y1878" s="5" t="s">
        <v>2222</v>
      </c>
      <c r="Z1878" s="5" t="s">
        <v>2221</v>
      </c>
      <c r="AA1878" s="5" t="s">
        <v>24</v>
      </c>
      <c r="AB1878" s="6">
        <v>4</v>
      </c>
      <c r="AC1878" s="6">
        <v>1500</v>
      </c>
      <c r="AD1878" s="6">
        <f t="shared" si="149"/>
        <v>6000</v>
      </c>
      <c r="AE1878" s="6"/>
      <c r="AF1878" s="6">
        <f t="shared" si="150"/>
        <v>0</v>
      </c>
    </row>
    <row r="1879" spans="1:32" x14ac:dyDescent="0.2">
      <c r="A1879" s="1">
        <v>895</v>
      </c>
      <c r="B1879" s="5" t="s">
        <v>27</v>
      </c>
      <c r="C1879" s="4">
        <v>46002</v>
      </c>
      <c r="D1879" s="5" t="s">
        <v>27</v>
      </c>
      <c r="E1879" s="5"/>
      <c r="F1879" s="5" t="s">
        <v>2226</v>
      </c>
      <c r="G1879" s="5" t="s">
        <v>2226</v>
      </c>
      <c r="H1879" s="5">
        <f t="shared" si="151"/>
        <v>19</v>
      </c>
      <c r="I1879" s="5"/>
      <c r="J1879" s="5" t="s">
        <v>2221</v>
      </c>
      <c r="K1879" s="5" t="s">
        <v>2221</v>
      </c>
      <c r="L1879" s="5" t="s">
        <v>2222</v>
      </c>
      <c r="M1879" s="5" t="s">
        <v>2221</v>
      </c>
      <c r="N1879" s="5" t="s">
        <v>24</v>
      </c>
      <c r="O1879" s="6">
        <v>3</v>
      </c>
      <c r="P1879" s="6">
        <v>30000</v>
      </c>
      <c r="Q1879" s="6">
        <f t="shared" si="147"/>
        <v>90000</v>
      </c>
      <c r="R1879" s="6"/>
      <c r="S1879" s="6">
        <f t="shared" si="148"/>
        <v>0</v>
      </c>
      <c r="T1879" s="5" t="s">
        <v>25</v>
      </c>
      <c r="X1879" s="5" t="s">
        <v>2226</v>
      </c>
      <c r="Y1879" s="5" t="s">
        <v>2222</v>
      </c>
      <c r="Z1879" s="5" t="s">
        <v>2221</v>
      </c>
      <c r="AA1879" s="5" t="s">
        <v>24</v>
      </c>
      <c r="AB1879" s="6">
        <v>3</v>
      </c>
      <c r="AC1879" s="6">
        <v>30000</v>
      </c>
      <c r="AD1879" s="6">
        <f t="shared" si="149"/>
        <v>90000</v>
      </c>
      <c r="AE1879" s="6"/>
      <c r="AF1879" s="6">
        <f t="shared" si="150"/>
        <v>0</v>
      </c>
    </row>
    <row r="1880" spans="1:32" x14ac:dyDescent="0.2">
      <c r="A1880" s="1">
        <v>896</v>
      </c>
      <c r="B1880" s="5" t="s">
        <v>27</v>
      </c>
      <c r="C1880" s="4">
        <v>46002</v>
      </c>
      <c r="D1880" s="5" t="s">
        <v>27</v>
      </c>
      <c r="E1880" s="5"/>
      <c r="F1880" s="5" t="s">
        <v>2227</v>
      </c>
      <c r="G1880" s="5" t="s">
        <v>2227</v>
      </c>
      <c r="H1880" s="5">
        <f t="shared" si="151"/>
        <v>18</v>
      </c>
      <c r="I1880" s="5"/>
      <c r="J1880" s="5" t="s">
        <v>2221</v>
      </c>
      <c r="K1880" s="5" t="s">
        <v>2221</v>
      </c>
      <c r="L1880" s="5" t="s">
        <v>2222</v>
      </c>
      <c r="M1880" s="5" t="s">
        <v>2221</v>
      </c>
      <c r="N1880" s="5" t="s">
        <v>24</v>
      </c>
      <c r="O1880" s="6">
        <v>3</v>
      </c>
      <c r="P1880" s="6">
        <v>30000</v>
      </c>
      <c r="Q1880" s="6">
        <f t="shared" si="147"/>
        <v>90000</v>
      </c>
      <c r="R1880" s="6"/>
      <c r="S1880" s="6">
        <f t="shared" si="148"/>
        <v>0</v>
      </c>
      <c r="T1880" s="5" t="s">
        <v>25</v>
      </c>
      <c r="X1880" s="5" t="s">
        <v>2227</v>
      </c>
      <c r="Y1880" s="5" t="s">
        <v>2222</v>
      </c>
      <c r="Z1880" s="5" t="s">
        <v>2221</v>
      </c>
      <c r="AA1880" s="5" t="s">
        <v>24</v>
      </c>
      <c r="AB1880" s="6">
        <v>3</v>
      </c>
      <c r="AC1880" s="6">
        <v>30000</v>
      </c>
      <c r="AD1880" s="6">
        <f t="shared" si="149"/>
        <v>90000</v>
      </c>
      <c r="AE1880" s="6"/>
      <c r="AF1880" s="6">
        <f t="shared" si="150"/>
        <v>0</v>
      </c>
    </row>
    <row r="1881" spans="1:32" x14ac:dyDescent="0.2">
      <c r="A1881" s="1">
        <v>897</v>
      </c>
      <c r="B1881" s="5" t="s">
        <v>27</v>
      </c>
      <c r="C1881" s="4">
        <v>46002</v>
      </c>
      <c r="D1881" s="5" t="s">
        <v>27</v>
      </c>
      <c r="E1881" s="5"/>
      <c r="F1881" s="5" t="s">
        <v>2228</v>
      </c>
      <c r="G1881" s="5" t="s">
        <v>2228</v>
      </c>
      <c r="H1881" s="5">
        <f t="shared" si="151"/>
        <v>20</v>
      </c>
      <c r="I1881" s="5"/>
      <c r="J1881" s="5" t="s">
        <v>2221</v>
      </c>
      <c r="K1881" s="5" t="s">
        <v>2221</v>
      </c>
      <c r="L1881" s="5" t="s">
        <v>2222</v>
      </c>
      <c r="M1881" s="5" t="s">
        <v>2221</v>
      </c>
      <c r="N1881" s="5" t="s">
        <v>24</v>
      </c>
      <c r="O1881" s="6">
        <v>1</v>
      </c>
      <c r="P1881" s="6">
        <v>30000</v>
      </c>
      <c r="Q1881" s="6">
        <f t="shared" si="147"/>
        <v>30000</v>
      </c>
      <c r="R1881" s="6"/>
      <c r="S1881" s="6">
        <f t="shared" si="148"/>
        <v>0</v>
      </c>
      <c r="T1881" s="5" t="s">
        <v>25</v>
      </c>
      <c r="X1881" s="5" t="s">
        <v>2228</v>
      </c>
      <c r="Y1881" s="5" t="s">
        <v>2222</v>
      </c>
      <c r="Z1881" s="5" t="s">
        <v>2221</v>
      </c>
      <c r="AA1881" s="5" t="s">
        <v>24</v>
      </c>
      <c r="AB1881" s="6">
        <v>1</v>
      </c>
      <c r="AC1881" s="6">
        <v>30000</v>
      </c>
      <c r="AD1881" s="6">
        <f t="shared" si="149"/>
        <v>30000</v>
      </c>
      <c r="AE1881" s="6"/>
      <c r="AF1881" s="6">
        <f t="shared" si="150"/>
        <v>0</v>
      </c>
    </row>
    <row r="1882" spans="1:32" x14ac:dyDescent="0.2">
      <c r="A1882" s="1">
        <v>1467</v>
      </c>
      <c r="B1882" s="5" t="s">
        <v>116</v>
      </c>
      <c r="C1882" s="4">
        <v>46004</v>
      </c>
      <c r="D1882" s="5" t="s">
        <v>116</v>
      </c>
      <c r="E1882" s="5"/>
      <c r="F1882" s="5" t="s">
        <v>2229</v>
      </c>
      <c r="G1882" s="5" t="s">
        <v>2229</v>
      </c>
      <c r="H1882" s="5">
        <f t="shared" si="151"/>
        <v>18</v>
      </c>
      <c r="I1882" s="5"/>
      <c r="J1882" s="5" t="s">
        <v>2221</v>
      </c>
      <c r="K1882" s="5" t="s">
        <v>2221</v>
      </c>
      <c r="L1882" s="5" t="s">
        <v>2222</v>
      </c>
      <c r="M1882" s="5" t="s">
        <v>2221</v>
      </c>
      <c r="N1882" s="5" t="s">
        <v>24</v>
      </c>
      <c r="O1882" s="6">
        <v>6</v>
      </c>
      <c r="P1882" s="6">
        <v>5500</v>
      </c>
      <c r="Q1882" s="6">
        <f t="shared" si="147"/>
        <v>33000</v>
      </c>
      <c r="R1882" s="6"/>
      <c r="S1882" s="6">
        <f t="shared" si="148"/>
        <v>0</v>
      </c>
      <c r="T1882" s="5" t="s">
        <v>25</v>
      </c>
      <c r="X1882" s="5" t="s">
        <v>2229</v>
      </c>
      <c r="Y1882" s="5" t="s">
        <v>2222</v>
      </c>
      <c r="Z1882" s="5" t="s">
        <v>2221</v>
      </c>
      <c r="AA1882" s="5" t="s">
        <v>24</v>
      </c>
      <c r="AB1882" s="6">
        <v>6</v>
      </c>
      <c r="AC1882" s="6">
        <v>5500</v>
      </c>
      <c r="AD1882" s="6">
        <f t="shared" si="149"/>
        <v>33000</v>
      </c>
      <c r="AE1882" s="6"/>
      <c r="AF1882" s="6">
        <f t="shared" si="150"/>
        <v>0</v>
      </c>
    </row>
    <row r="1883" spans="1:32" x14ac:dyDescent="0.2">
      <c r="A1883" s="1">
        <v>1470</v>
      </c>
      <c r="B1883" s="5" t="s">
        <v>116</v>
      </c>
      <c r="C1883" s="4">
        <v>46004</v>
      </c>
      <c r="D1883" s="5" t="s">
        <v>116</v>
      </c>
      <c r="E1883" s="5"/>
      <c r="F1883" s="5" t="s">
        <v>2230</v>
      </c>
      <c r="G1883" s="5" t="s">
        <v>2230</v>
      </c>
      <c r="H1883" s="5">
        <f t="shared" si="151"/>
        <v>18</v>
      </c>
      <c r="I1883" s="5"/>
      <c r="J1883" s="5" t="s">
        <v>2221</v>
      </c>
      <c r="K1883" s="5" t="s">
        <v>2221</v>
      </c>
      <c r="L1883" s="5" t="s">
        <v>2222</v>
      </c>
      <c r="M1883" s="5" t="s">
        <v>2221</v>
      </c>
      <c r="N1883" s="5" t="s">
        <v>24</v>
      </c>
      <c r="O1883" s="6">
        <v>6</v>
      </c>
      <c r="P1883" s="6">
        <v>5500</v>
      </c>
      <c r="Q1883" s="6">
        <f t="shared" si="147"/>
        <v>33000</v>
      </c>
      <c r="R1883" s="6"/>
      <c r="S1883" s="6">
        <f t="shared" si="148"/>
        <v>0</v>
      </c>
      <c r="T1883" s="5" t="s">
        <v>25</v>
      </c>
      <c r="X1883" s="5" t="s">
        <v>2230</v>
      </c>
      <c r="Y1883" s="5" t="s">
        <v>2222</v>
      </c>
      <c r="Z1883" s="5" t="s">
        <v>2221</v>
      </c>
      <c r="AA1883" s="5" t="s">
        <v>24</v>
      </c>
      <c r="AB1883" s="6">
        <v>6</v>
      </c>
      <c r="AC1883" s="6">
        <v>5500</v>
      </c>
      <c r="AD1883" s="6">
        <f t="shared" si="149"/>
        <v>33000</v>
      </c>
      <c r="AE1883" s="6"/>
      <c r="AF1883" s="6">
        <f t="shared" si="150"/>
        <v>0</v>
      </c>
    </row>
    <row r="1884" spans="1:32" x14ac:dyDescent="0.2">
      <c r="A1884" s="1">
        <v>1471</v>
      </c>
      <c r="B1884" s="5" t="s">
        <v>116</v>
      </c>
      <c r="C1884" s="4">
        <v>46004</v>
      </c>
      <c r="D1884" s="5" t="s">
        <v>116</v>
      </c>
      <c r="E1884" s="5"/>
      <c r="F1884" s="5" t="s">
        <v>2231</v>
      </c>
      <c r="G1884" s="5" t="s">
        <v>2231</v>
      </c>
      <c r="H1884" s="5">
        <f t="shared" si="151"/>
        <v>17</v>
      </c>
      <c r="I1884" s="5"/>
      <c r="J1884" s="5" t="s">
        <v>2221</v>
      </c>
      <c r="K1884" s="5" t="s">
        <v>2221</v>
      </c>
      <c r="L1884" s="5" t="s">
        <v>2222</v>
      </c>
      <c r="M1884" s="5" t="s">
        <v>2221</v>
      </c>
      <c r="N1884" s="5" t="s">
        <v>24</v>
      </c>
      <c r="O1884" s="6">
        <v>6</v>
      </c>
      <c r="P1884" s="6">
        <v>5500</v>
      </c>
      <c r="Q1884" s="6">
        <f t="shared" si="147"/>
        <v>33000</v>
      </c>
      <c r="R1884" s="6"/>
      <c r="S1884" s="6">
        <f t="shared" si="148"/>
        <v>0</v>
      </c>
      <c r="T1884" s="5" t="s">
        <v>25</v>
      </c>
      <c r="X1884" s="5" t="s">
        <v>2231</v>
      </c>
      <c r="Y1884" s="5" t="s">
        <v>2222</v>
      </c>
      <c r="Z1884" s="5" t="s">
        <v>2221</v>
      </c>
      <c r="AA1884" s="5" t="s">
        <v>24</v>
      </c>
      <c r="AB1884" s="6">
        <v>6</v>
      </c>
      <c r="AC1884" s="6">
        <v>5500</v>
      </c>
      <c r="AD1884" s="6">
        <f t="shared" si="149"/>
        <v>33000</v>
      </c>
      <c r="AE1884" s="6"/>
      <c r="AF1884" s="6">
        <f t="shared" si="150"/>
        <v>0</v>
      </c>
    </row>
    <row r="1885" spans="1:32" x14ac:dyDescent="0.2">
      <c r="A1885" s="1">
        <v>949</v>
      </c>
      <c r="B1885" s="4" t="s">
        <v>60</v>
      </c>
      <c r="C1885" s="4">
        <v>46002</v>
      </c>
      <c r="D1885" s="5" t="s">
        <v>60</v>
      </c>
      <c r="E1885" s="5"/>
      <c r="F1885" s="5" t="s">
        <v>2232</v>
      </c>
      <c r="G1885" s="5" t="s">
        <v>2232</v>
      </c>
      <c r="H1885" s="5">
        <f t="shared" si="151"/>
        <v>18</v>
      </c>
      <c r="I1885" s="5"/>
      <c r="J1885" s="5" t="s">
        <v>2221</v>
      </c>
      <c r="K1885" s="5" t="s">
        <v>2221</v>
      </c>
      <c r="L1885" s="5" t="s">
        <v>2222</v>
      </c>
      <c r="M1885" s="5" t="s">
        <v>2221</v>
      </c>
      <c r="N1885" s="5" t="s">
        <v>24</v>
      </c>
      <c r="O1885" s="6">
        <v>10</v>
      </c>
      <c r="P1885" s="6">
        <v>30000</v>
      </c>
      <c r="Q1885" s="6">
        <f t="shared" si="147"/>
        <v>300000</v>
      </c>
      <c r="R1885" s="6"/>
      <c r="S1885" s="6">
        <f t="shared" si="148"/>
        <v>0</v>
      </c>
      <c r="T1885" s="5" t="s">
        <v>25</v>
      </c>
      <c r="X1885" s="5" t="s">
        <v>2232</v>
      </c>
      <c r="Y1885" s="5" t="s">
        <v>2222</v>
      </c>
      <c r="Z1885" s="5" t="s">
        <v>2221</v>
      </c>
      <c r="AA1885" s="5" t="s">
        <v>24</v>
      </c>
      <c r="AB1885" s="6">
        <v>10</v>
      </c>
      <c r="AC1885" s="6">
        <v>30000</v>
      </c>
      <c r="AD1885" s="6">
        <f t="shared" si="149"/>
        <v>300000</v>
      </c>
      <c r="AE1885" s="6"/>
      <c r="AF1885" s="6">
        <f t="shared" si="150"/>
        <v>0</v>
      </c>
    </row>
    <row r="1886" spans="1:32" x14ac:dyDescent="0.2">
      <c r="A1886" s="1">
        <v>950</v>
      </c>
      <c r="B1886" s="4" t="s">
        <v>60</v>
      </c>
      <c r="C1886" s="4">
        <v>46002</v>
      </c>
      <c r="D1886" s="5" t="s">
        <v>60</v>
      </c>
      <c r="E1886" s="5"/>
      <c r="F1886" s="5" t="s">
        <v>2233</v>
      </c>
      <c r="G1886" s="5" t="s">
        <v>2233</v>
      </c>
      <c r="H1886" s="5">
        <f t="shared" si="151"/>
        <v>17</v>
      </c>
      <c r="I1886" s="5"/>
      <c r="J1886" s="5" t="s">
        <v>2221</v>
      </c>
      <c r="K1886" s="5" t="s">
        <v>2221</v>
      </c>
      <c r="L1886" s="5" t="s">
        <v>2222</v>
      </c>
      <c r="M1886" s="5" t="s">
        <v>2221</v>
      </c>
      <c r="N1886" s="5" t="s">
        <v>24</v>
      </c>
      <c r="O1886" s="6">
        <v>1</v>
      </c>
      <c r="P1886" s="6">
        <v>30000</v>
      </c>
      <c r="Q1886" s="6">
        <f t="shared" si="147"/>
        <v>30000</v>
      </c>
      <c r="R1886" s="6"/>
      <c r="S1886" s="6">
        <f t="shared" si="148"/>
        <v>0</v>
      </c>
      <c r="T1886" s="5" t="s">
        <v>25</v>
      </c>
      <c r="X1886" s="5" t="s">
        <v>2233</v>
      </c>
      <c r="Y1886" s="5" t="s">
        <v>2222</v>
      </c>
      <c r="Z1886" s="5" t="s">
        <v>2221</v>
      </c>
      <c r="AA1886" s="5" t="s">
        <v>24</v>
      </c>
      <c r="AB1886" s="6">
        <v>1</v>
      </c>
      <c r="AC1886" s="6">
        <v>30000</v>
      </c>
      <c r="AD1886" s="6">
        <f t="shared" si="149"/>
        <v>30000</v>
      </c>
      <c r="AE1886" s="6"/>
      <c r="AF1886" s="6">
        <f t="shared" si="150"/>
        <v>0</v>
      </c>
    </row>
    <row r="1887" spans="1:32" x14ac:dyDescent="0.2">
      <c r="A1887" s="1">
        <v>947</v>
      </c>
      <c r="B1887" s="4" t="s">
        <v>60</v>
      </c>
      <c r="C1887" s="4">
        <v>46002</v>
      </c>
      <c r="D1887" s="5" t="s">
        <v>60</v>
      </c>
      <c r="E1887" s="5"/>
      <c r="F1887" s="5" t="s">
        <v>2234</v>
      </c>
      <c r="G1887" s="5" t="s">
        <v>2234</v>
      </c>
      <c r="H1887" s="5">
        <f t="shared" si="151"/>
        <v>19</v>
      </c>
      <c r="I1887" s="5"/>
      <c r="J1887" s="5" t="s">
        <v>2221</v>
      </c>
      <c r="K1887" s="5" t="s">
        <v>2221</v>
      </c>
      <c r="L1887" s="5" t="s">
        <v>2222</v>
      </c>
      <c r="M1887" s="5" t="s">
        <v>2221</v>
      </c>
      <c r="N1887" s="5" t="s">
        <v>24</v>
      </c>
      <c r="O1887" s="6">
        <v>4</v>
      </c>
      <c r="P1887" s="6">
        <v>30000</v>
      </c>
      <c r="Q1887" s="6">
        <f t="shared" si="147"/>
        <v>120000</v>
      </c>
      <c r="R1887" s="6"/>
      <c r="S1887" s="6">
        <f t="shared" si="148"/>
        <v>0</v>
      </c>
      <c r="T1887" s="5" t="s">
        <v>25</v>
      </c>
      <c r="X1887" s="5" t="s">
        <v>2234</v>
      </c>
      <c r="Y1887" s="5" t="s">
        <v>2222</v>
      </c>
      <c r="Z1887" s="5" t="s">
        <v>2221</v>
      </c>
      <c r="AA1887" s="5" t="s">
        <v>24</v>
      </c>
      <c r="AB1887" s="6">
        <v>4</v>
      </c>
      <c r="AC1887" s="6">
        <v>30000</v>
      </c>
      <c r="AD1887" s="6">
        <f t="shared" si="149"/>
        <v>120000</v>
      </c>
      <c r="AE1887" s="6"/>
      <c r="AF1887" s="6">
        <f t="shared" si="150"/>
        <v>0</v>
      </c>
    </row>
    <row r="1888" spans="1:32" x14ac:dyDescent="0.2">
      <c r="A1888" s="1">
        <v>948</v>
      </c>
      <c r="B1888" s="4" t="s">
        <v>60</v>
      </c>
      <c r="C1888" s="4">
        <v>46002</v>
      </c>
      <c r="D1888" s="5" t="s">
        <v>60</v>
      </c>
      <c r="E1888" s="5"/>
      <c r="F1888" s="5" t="s">
        <v>2235</v>
      </c>
      <c r="G1888" s="5" t="s">
        <v>2235</v>
      </c>
      <c r="H1888" s="5">
        <f t="shared" si="151"/>
        <v>17</v>
      </c>
      <c r="I1888" s="5"/>
      <c r="J1888" s="5" t="s">
        <v>2221</v>
      </c>
      <c r="K1888" s="5" t="s">
        <v>2221</v>
      </c>
      <c r="L1888" s="5" t="s">
        <v>2222</v>
      </c>
      <c r="M1888" s="5" t="s">
        <v>2221</v>
      </c>
      <c r="N1888" s="5" t="s">
        <v>24</v>
      </c>
      <c r="O1888" s="6">
        <v>6</v>
      </c>
      <c r="P1888" s="6">
        <v>30000</v>
      </c>
      <c r="Q1888" s="6">
        <f t="shared" si="147"/>
        <v>180000</v>
      </c>
      <c r="R1888" s="6"/>
      <c r="S1888" s="6">
        <f t="shared" si="148"/>
        <v>0</v>
      </c>
      <c r="T1888" s="5" t="s">
        <v>25</v>
      </c>
      <c r="X1888" s="5" t="s">
        <v>2235</v>
      </c>
      <c r="Y1888" s="5" t="s">
        <v>2222</v>
      </c>
      <c r="Z1888" s="5" t="s">
        <v>2221</v>
      </c>
      <c r="AA1888" s="5" t="s">
        <v>24</v>
      </c>
      <c r="AB1888" s="6">
        <v>6</v>
      </c>
      <c r="AC1888" s="6">
        <v>30000</v>
      </c>
      <c r="AD1888" s="6">
        <f t="shared" si="149"/>
        <v>180000</v>
      </c>
      <c r="AE1888" s="6"/>
      <c r="AF1888" s="6">
        <f t="shared" si="150"/>
        <v>0</v>
      </c>
    </row>
    <row r="1889" spans="1:32" x14ac:dyDescent="0.2">
      <c r="A1889" s="1">
        <v>831</v>
      </c>
      <c r="B1889" s="4" t="s">
        <v>353</v>
      </c>
      <c r="C1889" s="4">
        <v>46001</v>
      </c>
      <c r="D1889" s="5" t="s">
        <v>354</v>
      </c>
      <c r="E1889" s="5"/>
      <c r="F1889" s="5" t="s">
        <v>2236</v>
      </c>
      <c r="G1889" s="5" t="s">
        <v>2236</v>
      </c>
      <c r="H1889" s="5">
        <f t="shared" si="151"/>
        <v>18</v>
      </c>
      <c r="I1889" s="5"/>
      <c r="J1889" s="5" t="s">
        <v>2221</v>
      </c>
      <c r="K1889" s="5" t="s">
        <v>2221</v>
      </c>
      <c r="L1889" s="5" t="s">
        <v>2222</v>
      </c>
      <c r="M1889" s="5" t="s">
        <v>2221</v>
      </c>
      <c r="N1889" s="5" t="s">
        <v>24</v>
      </c>
      <c r="O1889" s="6">
        <v>1</v>
      </c>
      <c r="P1889" s="6">
        <v>1500</v>
      </c>
      <c r="Q1889" s="6">
        <f t="shared" si="147"/>
        <v>1500</v>
      </c>
      <c r="R1889" s="6"/>
      <c r="S1889" s="6">
        <f t="shared" si="148"/>
        <v>0</v>
      </c>
      <c r="T1889" s="5" t="s">
        <v>25</v>
      </c>
      <c r="X1889" s="5" t="s">
        <v>2236</v>
      </c>
      <c r="Y1889" s="5" t="s">
        <v>2222</v>
      </c>
      <c r="Z1889" s="5" t="s">
        <v>2221</v>
      </c>
      <c r="AA1889" s="5" t="s">
        <v>24</v>
      </c>
      <c r="AB1889" s="6">
        <v>1</v>
      </c>
      <c r="AC1889" s="6">
        <v>1500</v>
      </c>
      <c r="AD1889" s="6">
        <f t="shared" si="149"/>
        <v>1500</v>
      </c>
      <c r="AE1889" s="6"/>
      <c r="AF1889" s="6">
        <f t="shared" si="150"/>
        <v>0</v>
      </c>
    </row>
    <row r="1890" spans="1:32" x14ac:dyDescent="0.2">
      <c r="A1890" s="1">
        <v>1724</v>
      </c>
      <c r="B1890" s="4" t="s">
        <v>52</v>
      </c>
      <c r="C1890" s="4">
        <v>46000</v>
      </c>
      <c r="D1890" s="5" t="s">
        <v>260</v>
      </c>
      <c r="E1890" s="5"/>
      <c r="F1890" s="5" t="s">
        <v>2237</v>
      </c>
      <c r="G1890" s="5" t="s">
        <v>2237</v>
      </c>
      <c r="H1890" s="5">
        <f t="shared" si="151"/>
        <v>18</v>
      </c>
      <c r="I1890" s="5"/>
      <c r="J1890" s="5" t="s">
        <v>2221</v>
      </c>
      <c r="K1890" s="5" t="s">
        <v>2221</v>
      </c>
      <c r="L1890" s="5" t="s">
        <v>2222</v>
      </c>
      <c r="M1890" s="5" t="s">
        <v>2221</v>
      </c>
      <c r="N1890" s="5" t="s">
        <v>24</v>
      </c>
      <c r="O1890" s="6">
        <v>7</v>
      </c>
      <c r="P1890" s="6">
        <v>1500</v>
      </c>
      <c r="Q1890" s="6">
        <f t="shared" si="147"/>
        <v>10500</v>
      </c>
      <c r="R1890" s="6"/>
      <c r="S1890" s="6">
        <f t="shared" si="148"/>
        <v>0</v>
      </c>
      <c r="T1890" s="5" t="s">
        <v>25</v>
      </c>
      <c r="X1890" s="5" t="s">
        <v>2237</v>
      </c>
      <c r="Y1890" s="5" t="s">
        <v>2222</v>
      </c>
      <c r="Z1890" s="5" t="s">
        <v>2221</v>
      </c>
      <c r="AA1890" s="5" t="s">
        <v>24</v>
      </c>
      <c r="AB1890" s="6">
        <v>7</v>
      </c>
      <c r="AC1890" s="6">
        <v>1500</v>
      </c>
      <c r="AD1890" s="6">
        <f t="shared" si="149"/>
        <v>10500</v>
      </c>
      <c r="AE1890" s="6"/>
      <c r="AF1890" s="6">
        <f t="shared" si="150"/>
        <v>0</v>
      </c>
    </row>
    <row r="1891" spans="1:32" x14ac:dyDescent="0.2">
      <c r="A1891" s="1">
        <v>1113</v>
      </c>
      <c r="B1891" s="4" t="s">
        <v>60</v>
      </c>
      <c r="C1891" s="4">
        <v>46003</v>
      </c>
      <c r="D1891" s="5" t="s">
        <v>60</v>
      </c>
      <c r="E1891" s="5"/>
      <c r="F1891" s="5" t="s">
        <v>2238</v>
      </c>
      <c r="G1891" s="5" t="s">
        <v>2238</v>
      </c>
      <c r="H1891" s="5">
        <f t="shared" si="151"/>
        <v>17</v>
      </c>
      <c r="I1891" s="5"/>
      <c r="J1891" s="5" t="s">
        <v>2221</v>
      </c>
      <c r="K1891" s="5" t="s">
        <v>2221</v>
      </c>
      <c r="L1891" s="5" t="s">
        <v>2222</v>
      </c>
      <c r="M1891" s="5" t="s">
        <v>2221</v>
      </c>
      <c r="N1891" s="5" t="s">
        <v>24</v>
      </c>
      <c r="O1891" s="6">
        <v>5</v>
      </c>
      <c r="P1891" s="6">
        <v>5500</v>
      </c>
      <c r="Q1891" s="6">
        <f t="shared" si="147"/>
        <v>27500</v>
      </c>
      <c r="R1891" s="6"/>
      <c r="S1891" s="6">
        <f t="shared" si="148"/>
        <v>0</v>
      </c>
      <c r="T1891" s="5" t="s">
        <v>25</v>
      </c>
      <c r="X1891" s="5" t="s">
        <v>2238</v>
      </c>
      <c r="Y1891" s="5" t="s">
        <v>2222</v>
      </c>
      <c r="Z1891" s="5" t="s">
        <v>2221</v>
      </c>
      <c r="AA1891" s="5" t="s">
        <v>24</v>
      </c>
      <c r="AB1891" s="6">
        <v>5</v>
      </c>
      <c r="AC1891" s="6">
        <v>5500</v>
      </c>
      <c r="AD1891" s="6">
        <f t="shared" si="149"/>
        <v>27500</v>
      </c>
      <c r="AE1891" s="6"/>
      <c r="AF1891" s="6">
        <f t="shared" si="150"/>
        <v>0</v>
      </c>
    </row>
    <row r="1892" spans="1:32" x14ac:dyDescent="0.2">
      <c r="A1892" s="1">
        <v>1771</v>
      </c>
      <c r="B1892" s="4" t="s">
        <v>52</v>
      </c>
      <c r="C1892" s="4">
        <v>46000</v>
      </c>
      <c r="D1892" s="5" t="s">
        <v>265</v>
      </c>
      <c r="E1892" s="5"/>
      <c r="F1892" s="5" t="s">
        <v>2239</v>
      </c>
      <c r="G1892" s="5" t="s">
        <v>2239</v>
      </c>
      <c r="H1892" s="5">
        <f t="shared" si="151"/>
        <v>16</v>
      </c>
      <c r="I1892" s="5"/>
      <c r="J1892" s="5" t="s">
        <v>2221</v>
      </c>
      <c r="K1892" s="5" t="s">
        <v>2221</v>
      </c>
      <c r="L1892" s="5" t="s">
        <v>2222</v>
      </c>
      <c r="M1892" s="5" t="s">
        <v>2221</v>
      </c>
      <c r="N1892" s="5" t="s">
        <v>24</v>
      </c>
      <c r="O1892" s="6">
        <v>2</v>
      </c>
      <c r="P1892" s="6">
        <v>1500</v>
      </c>
      <c r="Q1892" s="6">
        <f t="shared" si="147"/>
        <v>3000</v>
      </c>
      <c r="R1892" s="6"/>
      <c r="S1892" s="6">
        <f t="shared" si="148"/>
        <v>0</v>
      </c>
      <c r="T1892" s="5" t="s">
        <v>25</v>
      </c>
      <c r="X1892" s="5" t="s">
        <v>2239</v>
      </c>
      <c r="Y1892" s="5" t="s">
        <v>2222</v>
      </c>
      <c r="Z1892" s="5" t="s">
        <v>2221</v>
      </c>
      <c r="AA1892" s="5" t="s">
        <v>24</v>
      </c>
      <c r="AB1892" s="6">
        <v>2</v>
      </c>
      <c r="AC1892" s="6">
        <v>1500</v>
      </c>
      <c r="AD1892" s="6">
        <f t="shared" si="149"/>
        <v>3000</v>
      </c>
      <c r="AE1892" s="6"/>
      <c r="AF1892" s="6">
        <f t="shared" si="150"/>
        <v>0</v>
      </c>
    </row>
    <row r="1893" spans="1:32" x14ac:dyDescent="0.2">
      <c r="A1893" s="1">
        <v>1725</v>
      </c>
      <c r="B1893" s="4" t="s">
        <v>52</v>
      </c>
      <c r="C1893" s="4">
        <v>46000</v>
      </c>
      <c r="D1893" s="5" t="s">
        <v>260</v>
      </c>
      <c r="E1893" s="5"/>
      <c r="F1893" s="5" t="s">
        <v>2240</v>
      </c>
      <c r="G1893" s="5" t="s">
        <v>2240</v>
      </c>
      <c r="H1893" s="5">
        <f t="shared" si="151"/>
        <v>17</v>
      </c>
      <c r="I1893" s="5"/>
      <c r="J1893" s="5" t="s">
        <v>2221</v>
      </c>
      <c r="K1893" s="5" t="s">
        <v>2221</v>
      </c>
      <c r="L1893" s="5" t="s">
        <v>2222</v>
      </c>
      <c r="M1893" s="5" t="s">
        <v>2221</v>
      </c>
      <c r="N1893" s="5" t="s">
        <v>24</v>
      </c>
      <c r="O1893" s="6">
        <v>18</v>
      </c>
      <c r="P1893" s="6">
        <v>1500</v>
      </c>
      <c r="Q1893" s="6">
        <f t="shared" si="147"/>
        <v>27000</v>
      </c>
      <c r="R1893" s="6"/>
      <c r="S1893" s="6">
        <f t="shared" si="148"/>
        <v>0</v>
      </c>
      <c r="T1893" s="5" t="s">
        <v>25</v>
      </c>
      <c r="X1893" s="5" t="s">
        <v>2240</v>
      </c>
      <c r="Y1893" s="5" t="s">
        <v>2222</v>
      </c>
      <c r="Z1893" s="5" t="s">
        <v>2221</v>
      </c>
      <c r="AA1893" s="5" t="s">
        <v>24</v>
      </c>
      <c r="AB1893" s="6">
        <v>18</v>
      </c>
      <c r="AC1893" s="6">
        <v>1500</v>
      </c>
      <c r="AD1893" s="6">
        <f t="shared" si="149"/>
        <v>27000</v>
      </c>
      <c r="AE1893" s="6"/>
      <c r="AF1893" s="6">
        <f t="shared" si="150"/>
        <v>0</v>
      </c>
    </row>
    <row r="1894" spans="1:32" x14ac:dyDescent="0.2">
      <c r="A1894" s="1">
        <v>1114</v>
      </c>
      <c r="B1894" s="4" t="s">
        <v>60</v>
      </c>
      <c r="C1894" s="4">
        <v>46003</v>
      </c>
      <c r="D1894" s="5" t="s">
        <v>60</v>
      </c>
      <c r="E1894" s="5"/>
      <c r="F1894" s="5" t="s">
        <v>2241</v>
      </c>
      <c r="G1894" s="5" t="s">
        <v>2241</v>
      </c>
      <c r="H1894" s="5">
        <f t="shared" si="151"/>
        <v>16</v>
      </c>
      <c r="I1894" s="5"/>
      <c r="J1894" s="5" t="s">
        <v>2221</v>
      </c>
      <c r="K1894" s="5" t="s">
        <v>2221</v>
      </c>
      <c r="L1894" s="5" t="s">
        <v>2222</v>
      </c>
      <c r="M1894" s="5" t="s">
        <v>2221</v>
      </c>
      <c r="N1894" s="5" t="s">
        <v>24</v>
      </c>
      <c r="O1894" s="6">
        <v>6</v>
      </c>
      <c r="P1894" s="6">
        <v>5500</v>
      </c>
      <c r="Q1894" s="6">
        <f t="shared" si="147"/>
        <v>33000</v>
      </c>
      <c r="R1894" s="6"/>
      <c r="S1894" s="6">
        <f t="shared" si="148"/>
        <v>0</v>
      </c>
      <c r="T1894" s="5" t="s">
        <v>25</v>
      </c>
      <c r="X1894" s="5" t="s">
        <v>2241</v>
      </c>
      <c r="Y1894" s="5" t="s">
        <v>2222</v>
      </c>
      <c r="Z1894" s="5" t="s">
        <v>2221</v>
      </c>
      <c r="AA1894" s="5" t="s">
        <v>24</v>
      </c>
      <c r="AB1894" s="6">
        <v>6</v>
      </c>
      <c r="AC1894" s="6">
        <v>5500</v>
      </c>
      <c r="AD1894" s="6">
        <f t="shared" si="149"/>
        <v>33000</v>
      </c>
      <c r="AE1894" s="6"/>
      <c r="AF1894" s="6">
        <f t="shared" si="150"/>
        <v>0</v>
      </c>
    </row>
    <row r="1895" spans="1:32" x14ac:dyDescent="0.2">
      <c r="A1895" s="1">
        <v>1772</v>
      </c>
      <c r="B1895" s="4" t="s">
        <v>52</v>
      </c>
      <c r="C1895" s="4">
        <v>46000</v>
      </c>
      <c r="D1895" s="5" t="s">
        <v>265</v>
      </c>
      <c r="E1895" s="5"/>
      <c r="F1895" s="5" t="s">
        <v>2242</v>
      </c>
      <c r="G1895" s="5" t="s">
        <v>2242</v>
      </c>
      <c r="H1895" s="5">
        <f t="shared" si="151"/>
        <v>16</v>
      </c>
      <c r="I1895" s="5"/>
      <c r="J1895" s="5" t="s">
        <v>2221</v>
      </c>
      <c r="K1895" s="5" t="s">
        <v>2221</v>
      </c>
      <c r="L1895" s="5" t="s">
        <v>2222</v>
      </c>
      <c r="M1895" s="5" t="s">
        <v>2221</v>
      </c>
      <c r="N1895" s="5" t="s">
        <v>24</v>
      </c>
      <c r="O1895" s="6">
        <v>1</v>
      </c>
      <c r="P1895" s="6">
        <v>1500</v>
      </c>
      <c r="Q1895" s="6">
        <f t="shared" si="147"/>
        <v>1500</v>
      </c>
      <c r="R1895" s="6"/>
      <c r="S1895" s="6">
        <f t="shared" si="148"/>
        <v>0</v>
      </c>
      <c r="T1895" s="5" t="s">
        <v>25</v>
      </c>
      <c r="X1895" s="5" t="s">
        <v>2242</v>
      </c>
      <c r="Y1895" s="5" t="s">
        <v>2222</v>
      </c>
      <c r="Z1895" s="5" t="s">
        <v>2221</v>
      </c>
      <c r="AA1895" s="5" t="s">
        <v>24</v>
      </c>
      <c r="AB1895" s="6">
        <v>1</v>
      </c>
      <c r="AC1895" s="6">
        <v>1500</v>
      </c>
      <c r="AD1895" s="6">
        <f t="shared" si="149"/>
        <v>1500</v>
      </c>
      <c r="AE1895" s="6"/>
      <c r="AF1895" s="6">
        <f t="shared" si="150"/>
        <v>0</v>
      </c>
    </row>
    <row r="1896" spans="1:32" x14ac:dyDescent="0.2">
      <c r="A1896" s="1">
        <v>1726</v>
      </c>
      <c r="B1896" s="4" t="s">
        <v>52</v>
      </c>
      <c r="C1896" s="4">
        <v>46000</v>
      </c>
      <c r="D1896" s="5" t="s">
        <v>260</v>
      </c>
      <c r="E1896" s="5"/>
      <c r="F1896" s="5" t="s">
        <v>2243</v>
      </c>
      <c r="G1896" s="5" t="s">
        <v>2243</v>
      </c>
      <c r="H1896" s="5">
        <f t="shared" si="151"/>
        <v>17</v>
      </c>
      <c r="I1896" s="5"/>
      <c r="J1896" s="5" t="s">
        <v>2221</v>
      </c>
      <c r="K1896" s="5" t="s">
        <v>2221</v>
      </c>
      <c r="L1896" s="5" t="s">
        <v>2222</v>
      </c>
      <c r="M1896" s="5" t="s">
        <v>2221</v>
      </c>
      <c r="N1896" s="5" t="s">
        <v>24</v>
      </c>
      <c r="O1896" s="6">
        <v>20</v>
      </c>
      <c r="P1896" s="6">
        <v>1500</v>
      </c>
      <c r="Q1896" s="6">
        <f t="shared" si="147"/>
        <v>30000</v>
      </c>
      <c r="R1896" s="6"/>
      <c r="S1896" s="6">
        <f t="shared" si="148"/>
        <v>0</v>
      </c>
      <c r="T1896" s="5" t="s">
        <v>25</v>
      </c>
      <c r="X1896" s="5" t="s">
        <v>2243</v>
      </c>
      <c r="Y1896" s="5" t="s">
        <v>2222</v>
      </c>
      <c r="Z1896" s="5" t="s">
        <v>2221</v>
      </c>
      <c r="AA1896" s="5" t="s">
        <v>24</v>
      </c>
      <c r="AB1896" s="6">
        <v>20</v>
      </c>
      <c r="AC1896" s="6">
        <v>1500</v>
      </c>
      <c r="AD1896" s="6">
        <f t="shared" si="149"/>
        <v>30000</v>
      </c>
      <c r="AE1896" s="6"/>
      <c r="AF1896" s="6">
        <f t="shared" si="150"/>
        <v>0</v>
      </c>
    </row>
    <row r="1897" spans="1:32" x14ac:dyDescent="0.2">
      <c r="A1897" s="1">
        <v>844</v>
      </c>
      <c r="B1897" s="4" t="s">
        <v>353</v>
      </c>
      <c r="C1897" s="4">
        <v>46001</v>
      </c>
      <c r="D1897" s="5" t="s">
        <v>402</v>
      </c>
      <c r="E1897" s="5"/>
      <c r="F1897" s="5" t="s">
        <v>2244</v>
      </c>
      <c r="G1897" s="5" t="s">
        <v>2244</v>
      </c>
      <c r="H1897" s="5">
        <f t="shared" si="151"/>
        <v>25</v>
      </c>
      <c r="I1897" s="5"/>
      <c r="J1897" s="5" t="s">
        <v>2221</v>
      </c>
      <c r="K1897" s="5" t="s">
        <v>2221</v>
      </c>
      <c r="L1897" s="5" t="s">
        <v>2222</v>
      </c>
      <c r="M1897" s="5" t="s">
        <v>2221</v>
      </c>
      <c r="N1897" s="5" t="s">
        <v>24</v>
      </c>
      <c r="O1897" s="6">
        <v>3</v>
      </c>
      <c r="P1897" s="6">
        <v>1500</v>
      </c>
      <c r="Q1897" s="6">
        <f t="shared" si="147"/>
        <v>4500</v>
      </c>
      <c r="R1897" s="6"/>
      <c r="S1897" s="6">
        <f t="shared" si="148"/>
        <v>0</v>
      </c>
      <c r="T1897" s="5" t="s">
        <v>25</v>
      </c>
      <c r="X1897" s="5" t="s">
        <v>2244</v>
      </c>
      <c r="Y1897" s="5" t="s">
        <v>2222</v>
      </c>
      <c r="Z1897" s="5" t="s">
        <v>2221</v>
      </c>
      <c r="AA1897" s="5" t="s">
        <v>24</v>
      </c>
      <c r="AB1897" s="6">
        <v>3</v>
      </c>
      <c r="AC1897" s="6">
        <v>1500</v>
      </c>
      <c r="AD1897" s="6">
        <f t="shared" si="149"/>
        <v>4500</v>
      </c>
      <c r="AE1897" s="6"/>
      <c r="AF1897" s="6">
        <f t="shared" si="150"/>
        <v>0</v>
      </c>
    </row>
    <row r="1898" spans="1:32" x14ac:dyDescent="0.2">
      <c r="A1898" s="1">
        <v>842</v>
      </c>
      <c r="B1898" s="4" t="s">
        <v>353</v>
      </c>
      <c r="C1898" s="4">
        <v>46001</v>
      </c>
      <c r="D1898" s="5" t="s">
        <v>402</v>
      </c>
      <c r="E1898" s="5"/>
      <c r="F1898" s="5" t="s">
        <v>2245</v>
      </c>
      <c r="G1898" s="5" t="s">
        <v>2245</v>
      </c>
      <c r="H1898" s="5">
        <f t="shared" si="151"/>
        <v>24</v>
      </c>
      <c r="I1898" s="5"/>
      <c r="J1898" s="5" t="s">
        <v>2221</v>
      </c>
      <c r="K1898" s="5" t="s">
        <v>2221</v>
      </c>
      <c r="L1898" s="5" t="s">
        <v>2222</v>
      </c>
      <c r="M1898" s="5" t="s">
        <v>2221</v>
      </c>
      <c r="N1898" s="5" t="s">
        <v>24</v>
      </c>
      <c r="O1898" s="6">
        <v>6</v>
      </c>
      <c r="P1898" s="6">
        <v>1500</v>
      </c>
      <c r="Q1898" s="6">
        <f t="shared" si="147"/>
        <v>9000</v>
      </c>
      <c r="R1898" s="6"/>
      <c r="S1898" s="6">
        <f t="shared" si="148"/>
        <v>0</v>
      </c>
      <c r="T1898" s="5" t="s">
        <v>25</v>
      </c>
      <c r="X1898" s="5" t="s">
        <v>2245</v>
      </c>
      <c r="Y1898" s="5" t="s">
        <v>2222</v>
      </c>
      <c r="Z1898" s="5" t="s">
        <v>2221</v>
      </c>
      <c r="AA1898" s="5" t="s">
        <v>24</v>
      </c>
      <c r="AB1898" s="6">
        <v>6</v>
      </c>
      <c r="AC1898" s="6">
        <v>1500</v>
      </c>
      <c r="AD1898" s="6">
        <f t="shared" si="149"/>
        <v>9000</v>
      </c>
      <c r="AE1898" s="6"/>
      <c r="AF1898" s="6">
        <f t="shared" si="150"/>
        <v>0</v>
      </c>
    </row>
    <row r="1899" spans="1:32" x14ac:dyDescent="0.2">
      <c r="A1899" s="1">
        <v>848</v>
      </c>
      <c r="B1899" s="4" t="s">
        <v>353</v>
      </c>
      <c r="C1899" s="4">
        <v>46001</v>
      </c>
      <c r="D1899" s="5" t="s">
        <v>1391</v>
      </c>
      <c r="E1899" s="5"/>
      <c r="F1899" s="5" t="s">
        <v>2246</v>
      </c>
      <c r="G1899" s="5" t="s">
        <v>2246</v>
      </c>
      <c r="H1899" s="5">
        <f t="shared" si="151"/>
        <v>24</v>
      </c>
      <c r="I1899" s="5"/>
      <c r="J1899" s="5" t="s">
        <v>2221</v>
      </c>
      <c r="K1899" s="5" t="s">
        <v>2221</v>
      </c>
      <c r="L1899" s="5" t="s">
        <v>2222</v>
      </c>
      <c r="M1899" s="5" t="s">
        <v>2221</v>
      </c>
      <c r="N1899" s="5" t="s">
        <v>24</v>
      </c>
      <c r="O1899" s="6">
        <v>1</v>
      </c>
      <c r="P1899" s="6">
        <v>5500</v>
      </c>
      <c r="Q1899" s="6">
        <f t="shared" si="147"/>
        <v>5500</v>
      </c>
      <c r="R1899" s="6"/>
      <c r="S1899" s="6">
        <f t="shared" si="148"/>
        <v>0</v>
      </c>
      <c r="T1899" s="5" t="s">
        <v>25</v>
      </c>
      <c r="X1899" s="5" t="s">
        <v>2246</v>
      </c>
      <c r="Y1899" s="5" t="s">
        <v>2222</v>
      </c>
      <c r="Z1899" s="5" t="s">
        <v>2221</v>
      </c>
      <c r="AA1899" s="5" t="s">
        <v>24</v>
      </c>
      <c r="AB1899" s="6">
        <v>1</v>
      </c>
      <c r="AC1899" s="6">
        <v>5500</v>
      </c>
      <c r="AD1899" s="6">
        <f t="shared" si="149"/>
        <v>5500</v>
      </c>
      <c r="AE1899" s="6"/>
      <c r="AF1899" s="6">
        <f t="shared" si="150"/>
        <v>0</v>
      </c>
    </row>
    <row r="1900" spans="1:32" x14ac:dyDescent="0.2">
      <c r="A1900" s="1">
        <v>843</v>
      </c>
      <c r="B1900" s="4" t="s">
        <v>353</v>
      </c>
      <c r="C1900" s="4">
        <v>46001</v>
      </c>
      <c r="D1900" s="5" t="s">
        <v>402</v>
      </c>
      <c r="E1900" s="5"/>
      <c r="F1900" s="5" t="s">
        <v>2247</v>
      </c>
      <c r="G1900" s="5" t="s">
        <v>2247</v>
      </c>
      <c r="H1900" s="5">
        <f t="shared" si="151"/>
        <v>25</v>
      </c>
      <c r="I1900" s="5"/>
      <c r="J1900" s="5" t="s">
        <v>2221</v>
      </c>
      <c r="K1900" s="5" t="s">
        <v>2221</v>
      </c>
      <c r="L1900" s="5" t="s">
        <v>2222</v>
      </c>
      <c r="M1900" s="5" t="s">
        <v>2221</v>
      </c>
      <c r="N1900" s="5" t="s">
        <v>24</v>
      </c>
      <c r="O1900" s="6">
        <v>4</v>
      </c>
      <c r="P1900" s="6">
        <v>1500</v>
      </c>
      <c r="Q1900" s="6">
        <f t="shared" si="147"/>
        <v>6000</v>
      </c>
      <c r="R1900" s="6"/>
      <c r="S1900" s="6">
        <f t="shared" si="148"/>
        <v>0</v>
      </c>
      <c r="T1900" s="5" t="s">
        <v>25</v>
      </c>
      <c r="X1900" s="5" t="s">
        <v>2247</v>
      </c>
      <c r="Y1900" s="5" t="s">
        <v>2222</v>
      </c>
      <c r="Z1900" s="5" t="s">
        <v>2221</v>
      </c>
      <c r="AA1900" s="5" t="s">
        <v>24</v>
      </c>
      <c r="AB1900" s="6">
        <v>4</v>
      </c>
      <c r="AC1900" s="6">
        <v>1500</v>
      </c>
      <c r="AD1900" s="6">
        <f t="shared" si="149"/>
        <v>6000</v>
      </c>
      <c r="AE1900" s="6"/>
      <c r="AF1900" s="6">
        <f t="shared" si="150"/>
        <v>0</v>
      </c>
    </row>
    <row r="1901" spans="1:32" x14ac:dyDescent="0.2">
      <c r="A1901" s="1">
        <v>847</v>
      </c>
      <c r="B1901" s="4" t="s">
        <v>353</v>
      </c>
      <c r="C1901" s="4">
        <v>46001</v>
      </c>
      <c r="D1901" s="5" t="s">
        <v>1391</v>
      </c>
      <c r="E1901" s="5"/>
      <c r="F1901" s="5" t="s">
        <v>2248</v>
      </c>
      <c r="G1901" s="5" t="s">
        <v>2248</v>
      </c>
      <c r="H1901" s="5">
        <f t="shared" si="151"/>
        <v>25</v>
      </c>
      <c r="I1901" s="5"/>
      <c r="J1901" s="5" t="s">
        <v>2221</v>
      </c>
      <c r="K1901" s="5" t="s">
        <v>2221</v>
      </c>
      <c r="L1901" s="5" t="s">
        <v>2222</v>
      </c>
      <c r="M1901" s="5" t="s">
        <v>2221</v>
      </c>
      <c r="N1901" s="5" t="s">
        <v>24</v>
      </c>
      <c r="O1901" s="6">
        <v>3</v>
      </c>
      <c r="P1901" s="6">
        <v>5500</v>
      </c>
      <c r="Q1901" s="6">
        <f t="shared" si="147"/>
        <v>16500</v>
      </c>
      <c r="R1901" s="6"/>
      <c r="S1901" s="6">
        <f t="shared" si="148"/>
        <v>0</v>
      </c>
      <c r="T1901" s="5" t="s">
        <v>25</v>
      </c>
      <c r="X1901" s="5" t="s">
        <v>2248</v>
      </c>
      <c r="Y1901" s="5" t="s">
        <v>2222</v>
      </c>
      <c r="Z1901" s="5" t="s">
        <v>2221</v>
      </c>
      <c r="AA1901" s="5" t="s">
        <v>24</v>
      </c>
      <c r="AB1901" s="6">
        <v>3</v>
      </c>
      <c r="AC1901" s="6">
        <v>5500</v>
      </c>
      <c r="AD1901" s="6">
        <f t="shared" si="149"/>
        <v>16500</v>
      </c>
      <c r="AE1901" s="6"/>
      <c r="AF1901" s="6">
        <f t="shared" si="150"/>
        <v>0</v>
      </c>
    </row>
    <row r="1902" spans="1:32" x14ac:dyDescent="0.2">
      <c r="A1902" s="1">
        <v>841</v>
      </c>
      <c r="B1902" s="4" t="s">
        <v>353</v>
      </c>
      <c r="C1902" s="4">
        <v>46001</v>
      </c>
      <c r="D1902" s="5" t="s">
        <v>402</v>
      </c>
      <c r="E1902" s="5"/>
      <c r="F1902" s="5" t="s">
        <v>2249</v>
      </c>
      <c r="G1902" s="5" t="s">
        <v>2249</v>
      </c>
      <c r="H1902" s="5">
        <f t="shared" si="151"/>
        <v>24</v>
      </c>
      <c r="I1902" s="5"/>
      <c r="J1902" s="5" t="s">
        <v>2221</v>
      </c>
      <c r="K1902" s="5" t="s">
        <v>2221</v>
      </c>
      <c r="L1902" s="5" t="s">
        <v>2222</v>
      </c>
      <c r="M1902" s="5" t="s">
        <v>2221</v>
      </c>
      <c r="N1902" s="5" t="s">
        <v>24</v>
      </c>
      <c r="O1902" s="6">
        <v>11</v>
      </c>
      <c r="P1902" s="6">
        <v>1500</v>
      </c>
      <c r="Q1902" s="6">
        <f t="shared" si="147"/>
        <v>16500</v>
      </c>
      <c r="R1902" s="6"/>
      <c r="S1902" s="6">
        <f t="shared" si="148"/>
        <v>0</v>
      </c>
      <c r="T1902" s="5" t="s">
        <v>25</v>
      </c>
      <c r="X1902" s="5" t="s">
        <v>2249</v>
      </c>
      <c r="Y1902" s="5" t="s">
        <v>2222</v>
      </c>
      <c r="Z1902" s="5" t="s">
        <v>2221</v>
      </c>
      <c r="AA1902" s="5" t="s">
        <v>24</v>
      </c>
      <c r="AB1902" s="6">
        <v>11</v>
      </c>
      <c r="AC1902" s="6">
        <v>1500</v>
      </c>
      <c r="AD1902" s="6">
        <f t="shared" si="149"/>
        <v>16500</v>
      </c>
      <c r="AE1902" s="6"/>
      <c r="AF1902" s="6">
        <f t="shared" si="150"/>
        <v>0</v>
      </c>
    </row>
    <row r="1903" spans="1:32" x14ac:dyDescent="0.2">
      <c r="A1903" s="1">
        <v>849</v>
      </c>
      <c r="B1903" s="4" t="s">
        <v>353</v>
      </c>
      <c r="C1903" s="4">
        <v>46001</v>
      </c>
      <c r="D1903" s="5" t="s">
        <v>1391</v>
      </c>
      <c r="E1903" s="5"/>
      <c r="F1903" s="5" t="s">
        <v>2250</v>
      </c>
      <c r="G1903" s="5" t="s">
        <v>2250</v>
      </c>
      <c r="H1903" s="5">
        <f t="shared" si="151"/>
        <v>24</v>
      </c>
      <c r="I1903" s="5"/>
      <c r="J1903" s="5" t="s">
        <v>2221</v>
      </c>
      <c r="K1903" s="5" t="s">
        <v>2221</v>
      </c>
      <c r="L1903" s="5" t="s">
        <v>2222</v>
      </c>
      <c r="M1903" s="5" t="s">
        <v>2221</v>
      </c>
      <c r="N1903" s="5" t="s">
        <v>24</v>
      </c>
      <c r="O1903" s="6">
        <v>2</v>
      </c>
      <c r="P1903" s="6">
        <v>5500</v>
      </c>
      <c r="Q1903" s="6">
        <f t="shared" si="147"/>
        <v>11000</v>
      </c>
      <c r="R1903" s="6"/>
      <c r="S1903" s="6">
        <f t="shared" si="148"/>
        <v>0</v>
      </c>
      <c r="T1903" s="5" t="s">
        <v>25</v>
      </c>
      <c r="X1903" s="5" t="s">
        <v>2250</v>
      </c>
      <c r="Y1903" s="5" t="s">
        <v>2222</v>
      </c>
      <c r="Z1903" s="5" t="s">
        <v>2221</v>
      </c>
      <c r="AA1903" s="5" t="s">
        <v>24</v>
      </c>
      <c r="AB1903" s="6">
        <v>2</v>
      </c>
      <c r="AC1903" s="6">
        <v>5500</v>
      </c>
      <c r="AD1903" s="6">
        <f t="shared" si="149"/>
        <v>11000</v>
      </c>
      <c r="AE1903" s="6"/>
      <c r="AF1903" s="6">
        <f t="shared" si="150"/>
        <v>0</v>
      </c>
    </row>
    <row r="1904" spans="1:32" x14ac:dyDescent="0.2">
      <c r="A1904" s="1">
        <v>570</v>
      </c>
      <c r="B1904" s="4" t="s">
        <v>105</v>
      </c>
      <c r="C1904" s="4">
        <v>45999</v>
      </c>
      <c r="D1904" s="5" t="s">
        <v>106</v>
      </c>
      <c r="E1904" s="5"/>
      <c r="F1904" s="5" t="s">
        <v>2251</v>
      </c>
      <c r="G1904" s="5" t="s">
        <v>2251</v>
      </c>
      <c r="H1904" s="5">
        <f t="shared" si="151"/>
        <v>13</v>
      </c>
      <c r="I1904" s="5"/>
      <c r="J1904" s="5" t="s">
        <v>2252</v>
      </c>
      <c r="K1904" s="5" t="s">
        <v>2252</v>
      </c>
      <c r="L1904" s="5" t="s">
        <v>2253</v>
      </c>
      <c r="M1904" s="5" t="s">
        <v>2252</v>
      </c>
      <c r="N1904" s="5" t="s">
        <v>24</v>
      </c>
      <c r="O1904" s="6">
        <v>2</v>
      </c>
      <c r="P1904" s="6">
        <v>2000</v>
      </c>
      <c r="Q1904" s="6">
        <f t="shared" si="147"/>
        <v>4000</v>
      </c>
      <c r="R1904" s="6"/>
      <c r="S1904" s="6">
        <f t="shared" si="148"/>
        <v>0</v>
      </c>
      <c r="T1904" s="5" t="s">
        <v>25</v>
      </c>
      <c r="X1904" s="5" t="s">
        <v>2251</v>
      </c>
      <c r="Y1904" s="5" t="s">
        <v>2253</v>
      </c>
      <c r="Z1904" s="5" t="s">
        <v>2252</v>
      </c>
      <c r="AA1904" s="5" t="s">
        <v>24</v>
      </c>
      <c r="AB1904" s="6">
        <v>2</v>
      </c>
      <c r="AC1904" s="6">
        <v>2000</v>
      </c>
      <c r="AD1904" s="6">
        <f t="shared" si="149"/>
        <v>4000</v>
      </c>
      <c r="AE1904" s="6"/>
      <c r="AF1904" s="6">
        <f t="shared" si="150"/>
        <v>0</v>
      </c>
    </row>
    <row r="1905" spans="1:32" x14ac:dyDescent="0.2">
      <c r="A1905" s="1">
        <v>2224</v>
      </c>
      <c r="B1905" s="4" t="s">
        <v>90</v>
      </c>
      <c r="C1905" s="4">
        <v>46006</v>
      </c>
      <c r="D1905" s="5" t="s">
        <v>655</v>
      </c>
      <c r="E1905" s="5" t="s">
        <v>2254</v>
      </c>
      <c r="F1905" s="5" t="s">
        <v>2255</v>
      </c>
      <c r="G1905" s="5" t="s">
        <v>2256</v>
      </c>
      <c r="H1905" s="5">
        <f t="shared" si="151"/>
        <v>28</v>
      </c>
      <c r="I1905" s="5"/>
      <c r="J1905" s="5" t="s">
        <v>2257</v>
      </c>
      <c r="K1905" s="5" t="s">
        <v>2258</v>
      </c>
      <c r="L1905" s="5" t="s">
        <v>2259</v>
      </c>
      <c r="M1905" s="5" t="s">
        <v>2258</v>
      </c>
      <c r="N1905" s="5" t="s">
        <v>24</v>
      </c>
      <c r="O1905" s="6">
        <v>1</v>
      </c>
      <c r="P1905" s="6">
        <v>45000</v>
      </c>
      <c r="Q1905" s="6">
        <f t="shared" si="147"/>
        <v>45000</v>
      </c>
      <c r="R1905" s="6">
        <v>35000</v>
      </c>
      <c r="S1905" s="6">
        <f t="shared" si="148"/>
        <v>35000</v>
      </c>
      <c r="T1905" s="5" t="s">
        <v>34</v>
      </c>
      <c r="X1905" s="5" t="s">
        <v>2256</v>
      </c>
      <c r="Y1905" s="5" t="s">
        <v>2259</v>
      </c>
      <c r="Z1905" s="5" t="s">
        <v>2258</v>
      </c>
      <c r="AA1905" s="5" t="s">
        <v>24</v>
      </c>
      <c r="AB1905" s="6">
        <v>1</v>
      </c>
      <c r="AC1905" s="6">
        <v>45000</v>
      </c>
      <c r="AD1905" s="6">
        <f t="shared" si="149"/>
        <v>45000</v>
      </c>
      <c r="AE1905" s="6">
        <v>35000</v>
      </c>
      <c r="AF1905" s="6">
        <f t="shared" si="150"/>
        <v>35000</v>
      </c>
    </row>
    <row r="1906" spans="1:32" x14ac:dyDescent="0.2">
      <c r="A1906" s="1">
        <v>2395</v>
      </c>
      <c r="B1906" s="4" t="s">
        <v>38</v>
      </c>
      <c r="C1906" s="4">
        <v>46007</v>
      </c>
      <c r="D1906" s="5" t="s">
        <v>394</v>
      </c>
      <c r="E1906" s="5" t="s">
        <v>2254</v>
      </c>
      <c r="F1906" s="5" t="s">
        <v>2255</v>
      </c>
      <c r="G1906" s="5" t="s">
        <v>2256</v>
      </c>
      <c r="H1906" s="5">
        <f t="shared" si="151"/>
        <v>28</v>
      </c>
      <c r="I1906" s="5"/>
      <c r="J1906" s="5" t="s">
        <v>2258</v>
      </c>
      <c r="K1906" s="5" t="s">
        <v>2258</v>
      </c>
      <c r="L1906" s="5" t="s">
        <v>2259</v>
      </c>
      <c r="M1906" s="5" t="s">
        <v>2258</v>
      </c>
      <c r="N1906" s="5" t="s">
        <v>24</v>
      </c>
      <c r="O1906" s="6">
        <v>1</v>
      </c>
      <c r="P1906" s="6">
        <v>45000</v>
      </c>
      <c r="Q1906" s="6">
        <f t="shared" si="147"/>
        <v>45000</v>
      </c>
      <c r="R1906" s="6">
        <v>35000</v>
      </c>
      <c r="S1906" s="6">
        <f t="shared" si="148"/>
        <v>35000</v>
      </c>
      <c r="T1906" s="5" t="s">
        <v>34</v>
      </c>
      <c r="X1906" s="5" t="s">
        <v>2256</v>
      </c>
      <c r="Y1906" s="5" t="s">
        <v>2259</v>
      </c>
      <c r="Z1906" s="5" t="s">
        <v>2258</v>
      </c>
      <c r="AA1906" s="5" t="s">
        <v>24</v>
      </c>
      <c r="AB1906" s="6">
        <v>1</v>
      </c>
      <c r="AC1906" s="6">
        <v>45000</v>
      </c>
      <c r="AD1906" s="6">
        <f t="shared" si="149"/>
        <v>45000</v>
      </c>
      <c r="AE1906" s="6">
        <v>35000</v>
      </c>
      <c r="AF1906" s="6">
        <f t="shared" si="150"/>
        <v>35000</v>
      </c>
    </row>
    <row r="1907" spans="1:32" x14ac:dyDescent="0.2">
      <c r="A1907" s="1">
        <v>2300</v>
      </c>
      <c r="B1907" s="4" t="s">
        <v>90</v>
      </c>
      <c r="C1907" s="4">
        <v>46007</v>
      </c>
      <c r="D1907" s="5" t="s">
        <v>1626</v>
      </c>
      <c r="E1907" s="5" t="s">
        <v>2260</v>
      </c>
      <c r="F1907" s="5" t="s">
        <v>2261</v>
      </c>
      <c r="G1907" s="5" t="s">
        <v>2262</v>
      </c>
      <c r="H1907" s="5">
        <f t="shared" si="151"/>
        <v>27</v>
      </c>
      <c r="I1907" s="5"/>
      <c r="J1907" s="5" t="s">
        <v>2258</v>
      </c>
      <c r="K1907" s="5" t="s">
        <v>2258</v>
      </c>
      <c r="L1907" s="5" t="s">
        <v>2259</v>
      </c>
      <c r="M1907" s="5" t="s">
        <v>2258</v>
      </c>
      <c r="N1907" s="5" t="s">
        <v>24</v>
      </c>
      <c r="O1907" s="6">
        <v>1</v>
      </c>
      <c r="P1907" s="6">
        <v>40000</v>
      </c>
      <c r="Q1907" s="6">
        <f t="shared" si="147"/>
        <v>40000</v>
      </c>
      <c r="R1907" s="6">
        <v>31000</v>
      </c>
      <c r="S1907" s="6">
        <f t="shared" si="148"/>
        <v>31000</v>
      </c>
      <c r="T1907" s="5" t="s">
        <v>34</v>
      </c>
      <c r="X1907" s="5" t="s">
        <v>2262</v>
      </c>
      <c r="Y1907" s="5" t="s">
        <v>2259</v>
      </c>
      <c r="Z1907" s="5" t="s">
        <v>2258</v>
      </c>
      <c r="AA1907" s="5" t="s">
        <v>24</v>
      </c>
      <c r="AB1907" s="6">
        <v>1</v>
      </c>
      <c r="AC1907" s="6">
        <v>40000</v>
      </c>
      <c r="AD1907" s="6">
        <f t="shared" si="149"/>
        <v>40000</v>
      </c>
      <c r="AE1907" s="6">
        <v>31000</v>
      </c>
      <c r="AF1907" s="6">
        <f t="shared" si="150"/>
        <v>31000</v>
      </c>
    </row>
    <row r="1908" spans="1:32" x14ac:dyDescent="0.2">
      <c r="A1908" s="1">
        <v>2225</v>
      </c>
      <c r="B1908" s="4" t="s">
        <v>90</v>
      </c>
      <c r="C1908" s="4">
        <v>46006</v>
      </c>
      <c r="D1908" s="5" t="s">
        <v>655</v>
      </c>
      <c r="E1908" s="5" t="s">
        <v>2260</v>
      </c>
      <c r="F1908" s="5" t="s">
        <v>2263</v>
      </c>
      <c r="G1908" s="5" t="s">
        <v>2262</v>
      </c>
      <c r="H1908" s="5">
        <f t="shared" si="151"/>
        <v>27</v>
      </c>
      <c r="I1908" s="5"/>
      <c r="J1908" s="5" t="s">
        <v>2258</v>
      </c>
      <c r="K1908" s="5" t="s">
        <v>2258</v>
      </c>
      <c r="L1908" s="5" t="s">
        <v>2259</v>
      </c>
      <c r="M1908" s="5" t="s">
        <v>2258</v>
      </c>
      <c r="N1908" s="5" t="s">
        <v>24</v>
      </c>
      <c r="O1908" s="6">
        <v>1</v>
      </c>
      <c r="P1908" s="6">
        <v>40000</v>
      </c>
      <c r="Q1908" s="6">
        <f t="shared" si="147"/>
        <v>40000</v>
      </c>
      <c r="R1908" s="6">
        <v>31000</v>
      </c>
      <c r="S1908" s="6">
        <f t="shared" si="148"/>
        <v>31000</v>
      </c>
      <c r="T1908" s="5" t="s">
        <v>34</v>
      </c>
      <c r="X1908" s="5" t="s">
        <v>2262</v>
      </c>
      <c r="Y1908" s="5" t="s">
        <v>2259</v>
      </c>
      <c r="Z1908" s="5" t="s">
        <v>2258</v>
      </c>
      <c r="AA1908" s="5" t="s">
        <v>24</v>
      </c>
      <c r="AB1908" s="6">
        <v>1</v>
      </c>
      <c r="AC1908" s="6">
        <v>40000</v>
      </c>
      <c r="AD1908" s="6">
        <f t="shared" si="149"/>
        <v>40000</v>
      </c>
      <c r="AE1908" s="6">
        <v>31000</v>
      </c>
      <c r="AF1908" s="6">
        <f t="shared" si="150"/>
        <v>31000</v>
      </c>
    </row>
    <row r="1909" spans="1:32" x14ac:dyDescent="0.2">
      <c r="A1909" s="1">
        <v>963</v>
      </c>
      <c r="B1909" s="4" t="s">
        <v>60</v>
      </c>
      <c r="C1909" s="4">
        <v>46002</v>
      </c>
      <c r="D1909" s="5" t="s">
        <v>60</v>
      </c>
      <c r="E1909" s="5"/>
      <c r="F1909" s="5" t="s">
        <v>2264</v>
      </c>
      <c r="G1909" s="5" t="s">
        <v>2264</v>
      </c>
      <c r="H1909" s="5">
        <f t="shared" si="151"/>
        <v>26</v>
      </c>
      <c r="I1909" s="5"/>
      <c r="J1909" s="5" t="s">
        <v>2265</v>
      </c>
      <c r="K1909" s="5" t="s">
        <v>2265</v>
      </c>
      <c r="L1909" s="5" t="s">
        <v>2266</v>
      </c>
      <c r="M1909" s="5" t="s">
        <v>2265</v>
      </c>
      <c r="N1909" s="5" t="s">
        <v>24</v>
      </c>
      <c r="O1909" s="6">
        <v>1</v>
      </c>
      <c r="P1909" s="6">
        <v>40000</v>
      </c>
      <c r="Q1909" s="6">
        <f t="shared" si="147"/>
        <v>40000</v>
      </c>
      <c r="R1909" s="6"/>
      <c r="S1909" s="6">
        <f t="shared" si="148"/>
        <v>0</v>
      </c>
      <c r="T1909" s="5" t="s">
        <v>25</v>
      </c>
      <c r="X1909" s="5" t="s">
        <v>2264</v>
      </c>
      <c r="Y1909" s="5" t="s">
        <v>2266</v>
      </c>
      <c r="Z1909" s="5" t="s">
        <v>2265</v>
      </c>
      <c r="AA1909" s="5" t="s">
        <v>24</v>
      </c>
      <c r="AB1909" s="6">
        <v>1</v>
      </c>
      <c r="AC1909" s="6">
        <v>40000</v>
      </c>
      <c r="AD1909" s="6">
        <f t="shared" si="149"/>
        <v>40000</v>
      </c>
      <c r="AE1909" s="6"/>
      <c r="AF1909" s="6">
        <f t="shared" si="150"/>
        <v>0</v>
      </c>
    </row>
    <row r="1910" spans="1:32" x14ac:dyDescent="0.2">
      <c r="A1910" s="1">
        <v>964</v>
      </c>
      <c r="B1910" s="4" t="s">
        <v>60</v>
      </c>
      <c r="C1910" s="4">
        <v>46002</v>
      </c>
      <c r="D1910" s="5" t="s">
        <v>60</v>
      </c>
      <c r="E1910" s="5"/>
      <c r="F1910" s="5" t="s">
        <v>2267</v>
      </c>
      <c r="G1910" s="5" t="s">
        <v>2267</v>
      </c>
      <c r="H1910" s="5">
        <f t="shared" si="151"/>
        <v>25</v>
      </c>
      <c r="I1910" s="5"/>
      <c r="J1910" s="5" t="s">
        <v>2265</v>
      </c>
      <c r="K1910" s="5" t="s">
        <v>2265</v>
      </c>
      <c r="L1910" s="5" t="s">
        <v>2266</v>
      </c>
      <c r="M1910" s="5" t="s">
        <v>2265</v>
      </c>
      <c r="N1910" s="5" t="s">
        <v>24</v>
      </c>
      <c r="O1910" s="6">
        <v>2</v>
      </c>
      <c r="P1910" s="6">
        <v>30000</v>
      </c>
      <c r="Q1910" s="6">
        <f t="shared" si="147"/>
        <v>60000</v>
      </c>
      <c r="R1910" s="6"/>
      <c r="S1910" s="6">
        <f t="shared" si="148"/>
        <v>0</v>
      </c>
      <c r="T1910" s="5" t="s">
        <v>25</v>
      </c>
      <c r="X1910" s="5" t="s">
        <v>2267</v>
      </c>
      <c r="Y1910" s="5" t="s">
        <v>2266</v>
      </c>
      <c r="Z1910" s="5" t="s">
        <v>2265</v>
      </c>
      <c r="AA1910" s="5" t="s">
        <v>24</v>
      </c>
      <c r="AB1910" s="6">
        <v>2</v>
      </c>
      <c r="AC1910" s="6">
        <v>30000</v>
      </c>
      <c r="AD1910" s="6">
        <f t="shared" si="149"/>
        <v>60000</v>
      </c>
      <c r="AE1910" s="6"/>
      <c r="AF1910" s="6">
        <f t="shared" si="150"/>
        <v>0</v>
      </c>
    </row>
    <row r="1911" spans="1:32" x14ac:dyDescent="0.2">
      <c r="A1911" s="1">
        <v>836</v>
      </c>
      <c r="B1911" s="4" t="s">
        <v>353</v>
      </c>
      <c r="C1911" s="4">
        <v>46001</v>
      </c>
      <c r="D1911" s="5" t="s">
        <v>402</v>
      </c>
      <c r="E1911" s="5"/>
      <c r="F1911" s="5" t="s">
        <v>2268</v>
      </c>
      <c r="G1911" s="5" t="s">
        <v>2268</v>
      </c>
      <c r="H1911" s="5">
        <f t="shared" si="151"/>
        <v>17</v>
      </c>
      <c r="I1911" s="5"/>
      <c r="J1911" s="5" t="s">
        <v>2268</v>
      </c>
      <c r="K1911" s="5" t="s">
        <v>2268</v>
      </c>
      <c r="L1911" s="5" t="s">
        <v>2266</v>
      </c>
      <c r="M1911" s="5" t="s">
        <v>2268</v>
      </c>
      <c r="N1911" s="5" t="s">
        <v>24</v>
      </c>
      <c r="O1911" s="6">
        <v>6</v>
      </c>
      <c r="P1911" s="6">
        <v>500</v>
      </c>
      <c r="Q1911" s="6">
        <f t="shared" si="147"/>
        <v>3000</v>
      </c>
      <c r="R1911" s="6"/>
      <c r="S1911" s="6">
        <f t="shared" si="148"/>
        <v>0</v>
      </c>
      <c r="T1911" s="5" t="s">
        <v>25</v>
      </c>
      <c r="X1911" s="5" t="s">
        <v>2268</v>
      </c>
      <c r="Y1911" s="5" t="s">
        <v>2266</v>
      </c>
      <c r="Z1911" s="5" t="s">
        <v>2268</v>
      </c>
      <c r="AA1911" s="5" t="s">
        <v>24</v>
      </c>
      <c r="AB1911" s="6">
        <v>6</v>
      </c>
      <c r="AC1911" s="6">
        <v>500</v>
      </c>
      <c r="AD1911" s="6">
        <f t="shared" si="149"/>
        <v>3000</v>
      </c>
      <c r="AE1911" s="6"/>
      <c r="AF1911" s="6">
        <f t="shared" si="150"/>
        <v>0</v>
      </c>
    </row>
    <row r="1912" spans="1:32" x14ac:dyDescent="0.2">
      <c r="A1912" s="1">
        <v>1046</v>
      </c>
      <c r="B1912" s="4" t="s">
        <v>60</v>
      </c>
      <c r="C1912" s="4">
        <v>46003</v>
      </c>
      <c r="D1912" s="5" t="s">
        <v>60</v>
      </c>
      <c r="E1912" s="5"/>
      <c r="F1912" s="5" t="s">
        <v>2268</v>
      </c>
      <c r="G1912" s="5" t="s">
        <v>2268</v>
      </c>
      <c r="H1912" s="5">
        <f t="shared" si="151"/>
        <v>17</v>
      </c>
      <c r="I1912" s="5"/>
      <c r="J1912" s="5" t="s">
        <v>2268</v>
      </c>
      <c r="K1912" s="5" t="s">
        <v>2268</v>
      </c>
      <c r="L1912" s="5" t="s">
        <v>2266</v>
      </c>
      <c r="M1912" s="5" t="s">
        <v>2268</v>
      </c>
      <c r="N1912" s="5" t="s">
        <v>24</v>
      </c>
      <c r="O1912" s="6">
        <v>22</v>
      </c>
      <c r="P1912" s="6">
        <v>500</v>
      </c>
      <c r="Q1912" s="6">
        <f t="shared" si="147"/>
        <v>11000</v>
      </c>
      <c r="R1912" s="6"/>
      <c r="S1912" s="6">
        <f t="shared" si="148"/>
        <v>0</v>
      </c>
      <c r="T1912" s="5" t="s">
        <v>25</v>
      </c>
      <c r="X1912" s="5" t="s">
        <v>2268</v>
      </c>
      <c r="Y1912" s="5" t="s">
        <v>2266</v>
      </c>
      <c r="Z1912" s="5" t="s">
        <v>2268</v>
      </c>
      <c r="AA1912" s="5" t="s">
        <v>24</v>
      </c>
      <c r="AB1912" s="6">
        <v>22</v>
      </c>
      <c r="AC1912" s="6">
        <v>500</v>
      </c>
      <c r="AD1912" s="6">
        <f t="shared" si="149"/>
        <v>11000</v>
      </c>
      <c r="AE1912" s="6"/>
      <c r="AF1912" s="6">
        <f t="shared" si="150"/>
        <v>0</v>
      </c>
    </row>
    <row r="1913" spans="1:32" x14ac:dyDescent="0.2">
      <c r="A1913" s="1">
        <v>1047</v>
      </c>
      <c r="B1913" s="4" t="s">
        <v>60</v>
      </c>
      <c r="C1913" s="4">
        <v>46003</v>
      </c>
      <c r="D1913" s="5" t="s">
        <v>60</v>
      </c>
      <c r="E1913" s="5"/>
      <c r="F1913" s="5" t="s">
        <v>2269</v>
      </c>
      <c r="G1913" s="5" t="s">
        <v>2269</v>
      </c>
      <c r="H1913" s="5">
        <f t="shared" si="151"/>
        <v>22</v>
      </c>
      <c r="I1913" s="5"/>
      <c r="J1913" s="5" t="s">
        <v>2268</v>
      </c>
      <c r="K1913" s="5" t="s">
        <v>2268</v>
      </c>
      <c r="L1913" s="5" t="s">
        <v>2266</v>
      </c>
      <c r="M1913" s="5" t="s">
        <v>2268</v>
      </c>
      <c r="N1913" s="5" t="s">
        <v>24</v>
      </c>
      <c r="O1913" s="6">
        <v>36</v>
      </c>
      <c r="P1913" s="6">
        <v>500</v>
      </c>
      <c r="Q1913" s="6">
        <f t="shared" si="147"/>
        <v>18000</v>
      </c>
      <c r="R1913" s="6"/>
      <c r="S1913" s="6">
        <f t="shared" si="148"/>
        <v>0</v>
      </c>
      <c r="T1913" s="5" t="s">
        <v>25</v>
      </c>
      <c r="X1913" s="5" t="s">
        <v>2269</v>
      </c>
      <c r="Y1913" s="5" t="s">
        <v>2266</v>
      </c>
      <c r="Z1913" s="5" t="s">
        <v>2268</v>
      </c>
      <c r="AA1913" s="5" t="s">
        <v>24</v>
      </c>
      <c r="AB1913" s="6">
        <v>36</v>
      </c>
      <c r="AC1913" s="6">
        <v>500</v>
      </c>
      <c r="AD1913" s="6">
        <f t="shared" si="149"/>
        <v>18000</v>
      </c>
      <c r="AE1913" s="6"/>
      <c r="AF1913" s="6">
        <f t="shared" si="150"/>
        <v>0</v>
      </c>
    </row>
    <row r="1914" spans="1:32" x14ac:dyDescent="0.2">
      <c r="A1914" s="1">
        <v>1049</v>
      </c>
      <c r="B1914" s="4" t="s">
        <v>60</v>
      </c>
      <c r="C1914" s="4">
        <v>46003</v>
      </c>
      <c r="D1914" s="5" t="s">
        <v>60</v>
      </c>
      <c r="E1914" s="5"/>
      <c r="F1914" s="5" t="s">
        <v>2270</v>
      </c>
      <c r="G1914" s="5" t="s">
        <v>2270</v>
      </c>
      <c r="H1914" s="5">
        <f t="shared" si="151"/>
        <v>21</v>
      </c>
      <c r="I1914" s="5"/>
      <c r="J1914" s="5" t="s">
        <v>2268</v>
      </c>
      <c r="K1914" s="5" t="s">
        <v>2268</v>
      </c>
      <c r="L1914" s="5" t="s">
        <v>2266</v>
      </c>
      <c r="M1914" s="5" t="s">
        <v>2268</v>
      </c>
      <c r="N1914" s="5" t="s">
        <v>24</v>
      </c>
      <c r="O1914" s="6">
        <v>1</v>
      </c>
      <c r="P1914" s="6">
        <v>1500</v>
      </c>
      <c r="Q1914" s="6">
        <f t="shared" si="147"/>
        <v>1500</v>
      </c>
      <c r="R1914" s="6"/>
      <c r="S1914" s="6">
        <f t="shared" si="148"/>
        <v>0</v>
      </c>
      <c r="T1914" s="5" t="s">
        <v>25</v>
      </c>
      <c r="X1914" s="5" t="s">
        <v>2270</v>
      </c>
      <c r="Y1914" s="5" t="s">
        <v>2266</v>
      </c>
      <c r="Z1914" s="5" t="s">
        <v>2268</v>
      </c>
      <c r="AA1914" s="5" t="s">
        <v>24</v>
      </c>
      <c r="AB1914" s="6">
        <v>1</v>
      </c>
      <c r="AC1914" s="6">
        <v>1500</v>
      </c>
      <c r="AD1914" s="6">
        <f t="shared" si="149"/>
        <v>1500</v>
      </c>
      <c r="AE1914" s="6"/>
      <c r="AF1914" s="6">
        <f t="shared" si="150"/>
        <v>0</v>
      </c>
    </row>
    <row r="1915" spans="1:32" x14ac:dyDescent="0.2">
      <c r="A1915" s="1">
        <v>1050</v>
      </c>
      <c r="B1915" s="4" t="s">
        <v>60</v>
      </c>
      <c r="C1915" s="4">
        <v>46003</v>
      </c>
      <c r="D1915" s="5" t="s">
        <v>60</v>
      </c>
      <c r="E1915" s="5"/>
      <c r="F1915" s="5" t="s">
        <v>2271</v>
      </c>
      <c r="G1915" s="5" t="s">
        <v>2271</v>
      </c>
      <c r="H1915" s="5">
        <f t="shared" si="151"/>
        <v>26</v>
      </c>
      <c r="I1915" s="5"/>
      <c r="J1915" s="5" t="s">
        <v>2268</v>
      </c>
      <c r="K1915" s="5" t="s">
        <v>2268</v>
      </c>
      <c r="L1915" s="5" t="s">
        <v>2266</v>
      </c>
      <c r="M1915" s="5" t="s">
        <v>2268</v>
      </c>
      <c r="N1915" s="5" t="s">
        <v>64</v>
      </c>
      <c r="O1915" s="6">
        <v>1</v>
      </c>
      <c r="P1915" s="6">
        <v>1500</v>
      </c>
      <c r="Q1915" s="6">
        <f t="shared" si="147"/>
        <v>1500</v>
      </c>
      <c r="R1915" s="6"/>
      <c r="S1915" s="6">
        <f t="shared" si="148"/>
        <v>0</v>
      </c>
      <c r="T1915" s="5" t="s">
        <v>25</v>
      </c>
      <c r="X1915" s="5" t="s">
        <v>2271</v>
      </c>
      <c r="Y1915" s="5" t="s">
        <v>2266</v>
      </c>
      <c r="Z1915" s="5" t="s">
        <v>2268</v>
      </c>
      <c r="AA1915" s="5" t="s">
        <v>64</v>
      </c>
      <c r="AB1915" s="6">
        <v>1</v>
      </c>
      <c r="AC1915" s="6">
        <v>1500</v>
      </c>
      <c r="AD1915" s="6">
        <f t="shared" si="149"/>
        <v>1500</v>
      </c>
      <c r="AE1915" s="6"/>
      <c r="AF1915" s="6">
        <f t="shared" si="150"/>
        <v>0</v>
      </c>
    </row>
    <row r="1916" spans="1:32" x14ac:dyDescent="0.2">
      <c r="A1916" s="1">
        <v>1048</v>
      </c>
      <c r="B1916" s="4" t="s">
        <v>60</v>
      </c>
      <c r="C1916" s="4">
        <v>46003</v>
      </c>
      <c r="D1916" s="5" t="s">
        <v>60</v>
      </c>
      <c r="E1916" s="5"/>
      <c r="F1916" s="5" t="s">
        <v>2272</v>
      </c>
      <c r="G1916" s="5" t="s">
        <v>2272</v>
      </c>
      <c r="H1916" s="5">
        <f t="shared" si="151"/>
        <v>23</v>
      </c>
      <c r="I1916" s="5"/>
      <c r="J1916" s="5" t="s">
        <v>2268</v>
      </c>
      <c r="K1916" s="5" t="s">
        <v>2268</v>
      </c>
      <c r="L1916" s="5" t="s">
        <v>2266</v>
      </c>
      <c r="M1916" s="5" t="s">
        <v>2268</v>
      </c>
      <c r="N1916" s="5" t="s">
        <v>24</v>
      </c>
      <c r="O1916" s="6">
        <v>2</v>
      </c>
      <c r="P1916" s="6">
        <v>1000</v>
      </c>
      <c r="Q1916" s="6">
        <f t="shared" si="147"/>
        <v>2000</v>
      </c>
      <c r="R1916" s="6"/>
      <c r="S1916" s="6">
        <f t="shared" si="148"/>
        <v>0</v>
      </c>
      <c r="T1916" s="5" t="s">
        <v>25</v>
      </c>
      <c r="X1916" s="5" t="s">
        <v>2272</v>
      </c>
      <c r="Y1916" s="5" t="s">
        <v>2266</v>
      </c>
      <c r="Z1916" s="5" t="s">
        <v>2268</v>
      </c>
      <c r="AA1916" s="5" t="s">
        <v>24</v>
      </c>
      <c r="AB1916" s="6">
        <v>2</v>
      </c>
      <c r="AC1916" s="6">
        <v>1000</v>
      </c>
      <c r="AD1916" s="6">
        <f t="shared" si="149"/>
        <v>2000</v>
      </c>
      <c r="AE1916" s="6"/>
      <c r="AF1916" s="6">
        <f t="shared" si="150"/>
        <v>0</v>
      </c>
    </row>
    <row r="1917" spans="1:32" x14ac:dyDescent="0.2">
      <c r="A1917" s="1">
        <v>1296</v>
      </c>
      <c r="B1917" s="4" t="s">
        <v>20</v>
      </c>
      <c r="C1917" s="4">
        <v>46003</v>
      </c>
      <c r="D1917" s="5" t="s">
        <v>20</v>
      </c>
      <c r="E1917" s="5"/>
      <c r="F1917" s="5" t="s">
        <v>2273</v>
      </c>
      <c r="G1917" s="5" t="s">
        <v>2273</v>
      </c>
      <c r="H1917" s="5">
        <f t="shared" si="151"/>
        <v>15</v>
      </c>
      <c r="I1917" s="5"/>
      <c r="J1917" s="5" t="s">
        <v>2274</v>
      </c>
      <c r="K1917" s="5" t="s">
        <v>2274</v>
      </c>
      <c r="L1917" s="5" t="s">
        <v>2266</v>
      </c>
      <c r="M1917" s="5" t="s">
        <v>2274</v>
      </c>
      <c r="N1917" s="5" t="s">
        <v>24</v>
      </c>
      <c r="O1917" s="6">
        <v>1</v>
      </c>
      <c r="P1917" s="6">
        <v>500</v>
      </c>
      <c r="Q1917" s="6">
        <f t="shared" si="147"/>
        <v>500</v>
      </c>
      <c r="R1917" s="6"/>
      <c r="S1917" s="6">
        <f t="shared" si="148"/>
        <v>0</v>
      </c>
      <c r="T1917" s="5" t="s">
        <v>25</v>
      </c>
      <c r="X1917" s="5" t="s">
        <v>2273</v>
      </c>
      <c r="Y1917" s="5" t="s">
        <v>2266</v>
      </c>
      <c r="Z1917" s="5" t="s">
        <v>2274</v>
      </c>
      <c r="AA1917" s="5" t="s">
        <v>24</v>
      </c>
      <c r="AB1917" s="6">
        <v>1</v>
      </c>
      <c r="AC1917" s="6">
        <v>500</v>
      </c>
      <c r="AD1917" s="6">
        <f t="shared" si="149"/>
        <v>500</v>
      </c>
      <c r="AE1917" s="6"/>
      <c r="AF1917" s="6">
        <f t="shared" si="150"/>
        <v>0</v>
      </c>
    </row>
    <row r="1918" spans="1:32" x14ac:dyDescent="0.2">
      <c r="A1918" s="1">
        <v>1942</v>
      </c>
      <c r="B1918" s="4" t="s">
        <v>57</v>
      </c>
      <c r="C1918" s="4">
        <v>46010</v>
      </c>
      <c r="D1918" s="5" t="s">
        <v>2275</v>
      </c>
      <c r="E1918" s="5"/>
      <c r="F1918" s="5" t="s">
        <v>2273</v>
      </c>
      <c r="G1918" s="5" t="s">
        <v>2273</v>
      </c>
      <c r="H1918" s="5">
        <f t="shared" si="151"/>
        <v>15</v>
      </c>
      <c r="I1918" s="5"/>
      <c r="J1918" s="5" t="s">
        <v>2274</v>
      </c>
      <c r="K1918" s="5" t="s">
        <v>2274</v>
      </c>
      <c r="L1918" s="5" t="s">
        <v>2266</v>
      </c>
      <c r="M1918" s="5" t="s">
        <v>2274</v>
      </c>
      <c r="N1918" s="5" t="s">
        <v>24</v>
      </c>
      <c r="O1918" s="6">
        <v>51</v>
      </c>
      <c r="P1918" s="7">
        <v>500</v>
      </c>
      <c r="Q1918" s="6">
        <f t="shared" si="147"/>
        <v>25500</v>
      </c>
      <c r="R1918" s="7"/>
      <c r="S1918" s="6">
        <f t="shared" si="148"/>
        <v>0</v>
      </c>
      <c r="T1918" s="5" t="s">
        <v>25</v>
      </c>
      <c r="X1918" s="5" t="s">
        <v>2273</v>
      </c>
      <c r="Y1918" s="5" t="s">
        <v>2266</v>
      </c>
      <c r="Z1918" s="5" t="s">
        <v>2274</v>
      </c>
      <c r="AA1918" s="5" t="s">
        <v>24</v>
      </c>
      <c r="AB1918" s="6">
        <v>51</v>
      </c>
      <c r="AC1918" s="7">
        <v>500</v>
      </c>
      <c r="AD1918" s="6">
        <f t="shared" si="149"/>
        <v>25500</v>
      </c>
      <c r="AE1918" s="7"/>
      <c r="AF1918" s="6">
        <f t="shared" si="150"/>
        <v>0</v>
      </c>
    </row>
    <row r="1919" spans="1:32" x14ac:dyDescent="0.2">
      <c r="A1919" s="1">
        <v>1485</v>
      </c>
      <c r="B1919" s="5" t="s">
        <v>116</v>
      </c>
      <c r="C1919" s="4">
        <v>46004</v>
      </c>
      <c r="D1919" s="5" t="s">
        <v>116</v>
      </c>
      <c r="E1919" s="5"/>
      <c r="F1919" s="5" t="s">
        <v>2276</v>
      </c>
      <c r="G1919" s="5" t="s">
        <v>2276</v>
      </c>
      <c r="H1919" s="5">
        <f t="shared" si="151"/>
        <v>15</v>
      </c>
      <c r="I1919" s="5"/>
      <c r="J1919" s="5" t="s">
        <v>2274</v>
      </c>
      <c r="K1919" s="5" t="s">
        <v>2274</v>
      </c>
      <c r="L1919" s="5" t="s">
        <v>2266</v>
      </c>
      <c r="M1919" s="5" t="s">
        <v>2274</v>
      </c>
      <c r="N1919" s="5" t="s">
        <v>24</v>
      </c>
      <c r="O1919" s="6">
        <v>9</v>
      </c>
      <c r="P1919" s="6">
        <v>1500</v>
      </c>
      <c r="Q1919" s="6">
        <f t="shared" si="147"/>
        <v>13500</v>
      </c>
      <c r="R1919" s="6"/>
      <c r="S1919" s="6">
        <f t="shared" si="148"/>
        <v>0</v>
      </c>
      <c r="T1919" s="5" t="s">
        <v>25</v>
      </c>
      <c r="X1919" s="5" t="s">
        <v>2276</v>
      </c>
      <c r="Y1919" s="5" t="s">
        <v>2266</v>
      </c>
      <c r="Z1919" s="5" t="s">
        <v>2274</v>
      </c>
      <c r="AA1919" s="5" t="s">
        <v>24</v>
      </c>
      <c r="AB1919" s="6">
        <v>9</v>
      </c>
      <c r="AC1919" s="6">
        <v>1500</v>
      </c>
      <c r="AD1919" s="6">
        <f t="shared" si="149"/>
        <v>13500</v>
      </c>
      <c r="AE1919" s="6"/>
      <c r="AF1919" s="6">
        <f t="shared" si="150"/>
        <v>0</v>
      </c>
    </row>
    <row r="1920" spans="1:32" x14ac:dyDescent="0.2">
      <c r="A1920" s="1">
        <v>918</v>
      </c>
      <c r="B1920" s="5" t="s">
        <v>27</v>
      </c>
      <c r="C1920" s="4">
        <v>46002</v>
      </c>
      <c r="D1920" s="5" t="s">
        <v>27</v>
      </c>
      <c r="E1920" s="5"/>
      <c r="F1920" s="5" t="s">
        <v>2277</v>
      </c>
      <c r="G1920" s="5" t="s">
        <v>2277</v>
      </c>
      <c r="H1920" s="5">
        <f t="shared" si="151"/>
        <v>19</v>
      </c>
      <c r="I1920" s="5"/>
      <c r="J1920" s="5" t="s">
        <v>2278</v>
      </c>
      <c r="K1920" s="5" t="s">
        <v>2278</v>
      </c>
      <c r="L1920" s="5" t="s">
        <v>2266</v>
      </c>
      <c r="M1920" s="5" t="s">
        <v>2278</v>
      </c>
      <c r="N1920" s="5" t="s">
        <v>1450</v>
      </c>
      <c r="O1920" s="6">
        <v>1</v>
      </c>
      <c r="P1920" s="6">
        <v>24000</v>
      </c>
      <c r="Q1920" s="6">
        <f t="shared" si="147"/>
        <v>24000</v>
      </c>
      <c r="R1920" s="6"/>
      <c r="S1920" s="6">
        <f t="shared" si="148"/>
        <v>0</v>
      </c>
      <c r="T1920" s="5" t="s">
        <v>25</v>
      </c>
      <c r="X1920" s="5" t="s">
        <v>2277</v>
      </c>
      <c r="Y1920" s="5" t="s">
        <v>2266</v>
      </c>
      <c r="Z1920" s="5" t="s">
        <v>2278</v>
      </c>
      <c r="AA1920" s="5" t="s">
        <v>1450</v>
      </c>
      <c r="AB1920" s="6">
        <v>1</v>
      </c>
      <c r="AC1920" s="6">
        <v>24000</v>
      </c>
      <c r="AD1920" s="6">
        <f t="shared" si="149"/>
        <v>24000</v>
      </c>
      <c r="AE1920" s="6"/>
      <c r="AF1920" s="6">
        <f t="shared" si="150"/>
        <v>0</v>
      </c>
    </row>
    <row r="1921" spans="1:32" x14ac:dyDescent="0.2">
      <c r="A1921" s="1">
        <v>917</v>
      </c>
      <c r="B1921" s="5" t="s">
        <v>27</v>
      </c>
      <c r="C1921" s="4">
        <v>46002</v>
      </c>
      <c r="D1921" s="5" t="s">
        <v>27</v>
      </c>
      <c r="E1921" s="5"/>
      <c r="F1921" s="5" t="s">
        <v>2279</v>
      </c>
      <c r="G1921" s="5" t="s">
        <v>2279</v>
      </c>
      <c r="H1921" s="5">
        <f t="shared" si="151"/>
        <v>20</v>
      </c>
      <c r="I1921" s="5"/>
      <c r="J1921" s="5" t="s">
        <v>2278</v>
      </c>
      <c r="K1921" s="5" t="s">
        <v>2278</v>
      </c>
      <c r="L1921" s="5" t="s">
        <v>2266</v>
      </c>
      <c r="M1921" s="5" t="s">
        <v>2278</v>
      </c>
      <c r="N1921" s="5" t="s">
        <v>1450</v>
      </c>
      <c r="O1921" s="6">
        <v>3</v>
      </c>
      <c r="P1921" s="6">
        <v>15000</v>
      </c>
      <c r="Q1921" s="6">
        <f t="shared" si="147"/>
        <v>45000</v>
      </c>
      <c r="R1921" s="6"/>
      <c r="S1921" s="6">
        <f t="shared" si="148"/>
        <v>0</v>
      </c>
      <c r="T1921" s="5" t="s">
        <v>25</v>
      </c>
      <c r="X1921" s="5" t="s">
        <v>2279</v>
      </c>
      <c r="Y1921" s="5" t="s">
        <v>2266</v>
      </c>
      <c r="Z1921" s="5" t="s">
        <v>2278</v>
      </c>
      <c r="AA1921" s="5" t="s">
        <v>1450</v>
      </c>
      <c r="AB1921" s="6">
        <v>3</v>
      </c>
      <c r="AC1921" s="6">
        <v>15000</v>
      </c>
      <c r="AD1921" s="6">
        <f t="shared" si="149"/>
        <v>45000</v>
      </c>
      <c r="AE1921" s="6"/>
      <c r="AF1921" s="6">
        <f t="shared" si="150"/>
        <v>0</v>
      </c>
    </row>
    <row r="1922" spans="1:32" x14ac:dyDescent="0.2">
      <c r="A1922" s="1">
        <v>2098</v>
      </c>
      <c r="B1922" s="5" t="s">
        <v>247</v>
      </c>
      <c r="C1922" s="4">
        <v>46011</v>
      </c>
      <c r="D1922" s="5" t="s">
        <v>27</v>
      </c>
      <c r="E1922" s="5"/>
      <c r="F1922" s="5" t="s">
        <v>2280</v>
      </c>
      <c r="G1922" s="5" t="s">
        <v>2280</v>
      </c>
      <c r="H1922" s="5">
        <f t="shared" si="151"/>
        <v>16</v>
      </c>
      <c r="I1922" s="5"/>
      <c r="J1922" s="5" t="s">
        <v>2278</v>
      </c>
      <c r="K1922" s="5" t="s">
        <v>2278</v>
      </c>
      <c r="L1922" s="5" t="s">
        <v>2266</v>
      </c>
      <c r="M1922" s="5" t="s">
        <v>2278</v>
      </c>
      <c r="N1922" s="5" t="s">
        <v>24</v>
      </c>
      <c r="O1922" s="6">
        <v>17</v>
      </c>
      <c r="P1922" s="7">
        <v>3000</v>
      </c>
      <c r="Q1922" s="6">
        <f t="shared" si="147"/>
        <v>51000</v>
      </c>
      <c r="R1922" s="7">
        <v>3000</v>
      </c>
      <c r="S1922" s="6">
        <f t="shared" si="148"/>
        <v>51000</v>
      </c>
      <c r="T1922" s="5" t="s">
        <v>25</v>
      </c>
      <c r="X1922" s="5" t="s">
        <v>2280</v>
      </c>
      <c r="Y1922" s="5" t="s">
        <v>2266</v>
      </c>
      <c r="Z1922" s="5" t="s">
        <v>2278</v>
      </c>
      <c r="AA1922" s="5" t="s">
        <v>24</v>
      </c>
      <c r="AB1922" s="6">
        <v>17</v>
      </c>
      <c r="AC1922" s="7">
        <v>3000</v>
      </c>
      <c r="AD1922" s="6">
        <f t="shared" si="149"/>
        <v>51000</v>
      </c>
      <c r="AE1922" s="7">
        <v>3000</v>
      </c>
      <c r="AF1922" s="6">
        <f t="shared" si="150"/>
        <v>51000</v>
      </c>
    </row>
    <row r="1923" spans="1:32" x14ac:dyDescent="0.2">
      <c r="A1923" s="1">
        <v>1931</v>
      </c>
      <c r="B1923" s="4" t="s">
        <v>57</v>
      </c>
      <c r="C1923" s="4">
        <v>46010</v>
      </c>
      <c r="D1923" s="5" t="s">
        <v>1731</v>
      </c>
      <c r="E1923" s="5"/>
      <c r="F1923" s="5" t="s">
        <v>2281</v>
      </c>
      <c r="G1923" s="5" t="s">
        <v>2281</v>
      </c>
      <c r="H1923" s="5">
        <f t="shared" si="151"/>
        <v>14</v>
      </c>
      <c r="I1923" s="5"/>
      <c r="J1923" s="5" t="s">
        <v>2282</v>
      </c>
      <c r="K1923" s="5" t="s">
        <v>2282</v>
      </c>
      <c r="L1923" s="5" t="s">
        <v>2283</v>
      </c>
      <c r="M1923" s="5" t="s">
        <v>2282</v>
      </c>
      <c r="N1923" s="5" t="s">
        <v>24</v>
      </c>
      <c r="O1923" s="6">
        <v>28</v>
      </c>
      <c r="P1923" s="7">
        <v>1000</v>
      </c>
      <c r="Q1923" s="6">
        <f t="shared" si="147"/>
        <v>28000</v>
      </c>
      <c r="R1923" s="7">
        <v>800</v>
      </c>
      <c r="S1923" s="6">
        <f t="shared" si="148"/>
        <v>22400</v>
      </c>
      <c r="T1923" s="5" t="s">
        <v>25</v>
      </c>
      <c r="X1923" s="5" t="s">
        <v>2281</v>
      </c>
      <c r="Y1923" s="5" t="s">
        <v>2283</v>
      </c>
      <c r="Z1923" s="5" t="s">
        <v>2282</v>
      </c>
      <c r="AA1923" s="5" t="s">
        <v>24</v>
      </c>
      <c r="AB1923" s="6">
        <v>28</v>
      </c>
      <c r="AC1923" s="7">
        <v>1000</v>
      </c>
      <c r="AD1923" s="6">
        <f t="shared" si="149"/>
        <v>28000</v>
      </c>
      <c r="AE1923" s="7">
        <v>800</v>
      </c>
      <c r="AF1923" s="6">
        <f t="shared" si="150"/>
        <v>22400</v>
      </c>
    </row>
    <row r="1924" spans="1:32" x14ac:dyDescent="0.2">
      <c r="A1924" s="1">
        <v>925</v>
      </c>
      <c r="B1924" s="5" t="s">
        <v>27</v>
      </c>
      <c r="C1924" s="4">
        <v>46002</v>
      </c>
      <c r="D1924" s="5" t="s">
        <v>27</v>
      </c>
      <c r="E1924" s="5"/>
      <c r="F1924" s="5" t="s">
        <v>2284</v>
      </c>
      <c r="G1924" s="5" t="s">
        <v>2284</v>
      </c>
      <c r="H1924" s="5">
        <f t="shared" si="151"/>
        <v>9</v>
      </c>
      <c r="I1924" s="5"/>
      <c r="J1924" s="5" t="s">
        <v>2284</v>
      </c>
      <c r="K1924" s="5" t="s">
        <v>2284</v>
      </c>
      <c r="L1924" s="5" t="s">
        <v>2285</v>
      </c>
      <c r="M1924" s="5" t="s">
        <v>2284</v>
      </c>
      <c r="N1924" s="5" t="s">
        <v>24</v>
      </c>
      <c r="O1924" s="6">
        <v>6</v>
      </c>
      <c r="P1924" s="6">
        <v>1000</v>
      </c>
      <c r="Q1924" s="6">
        <f t="shared" si="147"/>
        <v>6000</v>
      </c>
      <c r="R1924" s="6"/>
      <c r="S1924" s="6">
        <f t="shared" si="148"/>
        <v>0</v>
      </c>
      <c r="T1924" s="5" t="s">
        <v>25</v>
      </c>
      <c r="X1924" s="5" t="s">
        <v>2284</v>
      </c>
      <c r="Y1924" s="5" t="s">
        <v>2285</v>
      </c>
      <c r="Z1924" s="5" t="s">
        <v>2284</v>
      </c>
      <c r="AA1924" s="5" t="s">
        <v>24</v>
      </c>
      <c r="AB1924" s="6">
        <v>6</v>
      </c>
      <c r="AC1924" s="6">
        <v>1000</v>
      </c>
      <c r="AD1924" s="6">
        <f t="shared" si="149"/>
        <v>6000</v>
      </c>
      <c r="AE1924" s="6"/>
      <c r="AF1924" s="6">
        <f t="shared" si="150"/>
        <v>0</v>
      </c>
    </row>
    <row r="1925" spans="1:32" x14ac:dyDescent="0.2">
      <c r="A1925" s="1">
        <v>84</v>
      </c>
      <c r="B1925" s="4" t="s">
        <v>27</v>
      </c>
      <c r="C1925" s="4">
        <v>45998</v>
      </c>
      <c r="D1925" s="5" t="s">
        <v>35</v>
      </c>
      <c r="E1925" s="5"/>
      <c r="F1925" s="5" t="s">
        <v>2286</v>
      </c>
      <c r="G1925" s="5" t="s">
        <v>2286</v>
      </c>
      <c r="H1925" s="5">
        <f t="shared" si="151"/>
        <v>19</v>
      </c>
      <c r="I1925" s="5"/>
      <c r="J1925" s="5" t="s">
        <v>2287</v>
      </c>
      <c r="K1925" s="5" t="s">
        <v>2287</v>
      </c>
      <c r="L1925" s="5" t="s">
        <v>2266</v>
      </c>
      <c r="M1925" s="5" t="s">
        <v>2287</v>
      </c>
      <c r="N1925" s="5" t="s">
        <v>241</v>
      </c>
      <c r="O1925" s="6">
        <v>2</v>
      </c>
      <c r="P1925" s="6">
        <v>1500</v>
      </c>
      <c r="Q1925" s="6">
        <f t="shared" si="147"/>
        <v>3000</v>
      </c>
      <c r="R1925" s="6"/>
      <c r="S1925" s="6">
        <f t="shared" si="148"/>
        <v>0</v>
      </c>
      <c r="T1925" s="5" t="s">
        <v>25</v>
      </c>
      <c r="X1925" s="5" t="s">
        <v>2286</v>
      </c>
      <c r="Y1925" s="5" t="s">
        <v>2266</v>
      </c>
      <c r="Z1925" s="5" t="s">
        <v>2287</v>
      </c>
      <c r="AA1925" s="5" t="s">
        <v>241</v>
      </c>
      <c r="AB1925" s="6">
        <v>2</v>
      </c>
      <c r="AC1925" s="6">
        <v>1500</v>
      </c>
      <c r="AD1925" s="6">
        <f t="shared" si="149"/>
        <v>3000</v>
      </c>
      <c r="AE1925" s="6"/>
      <c r="AF1925" s="6">
        <f t="shared" si="150"/>
        <v>0</v>
      </c>
    </row>
    <row r="1926" spans="1:32" x14ac:dyDescent="0.2">
      <c r="A1926" s="1">
        <v>106</v>
      </c>
      <c r="B1926" s="4" t="s">
        <v>27</v>
      </c>
      <c r="C1926" s="4">
        <v>45998</v>
      </c>
      <c r="D1926" s="5" t="s">
        <v>35</v>
      </c>
      <c r="E1926" s="5"/>
      <c r="F1926" s="5" t="s">
        <v>2288</v>
      </c>
      <c r="G1926" s="5" t="s">
        <v>2288</v>
      </c>
      <c r="H1926" s="5">
        <f t="shared" si="151"/>
        <v>17</v>
      </c>
      <c r="I1926" s="5"/>
      <c r="J1926" s="5" t="s">
        <v>2287</v>
      </c>
      <c r="K1926" s="5" t="s">
        <v>2287</v>
      </c>
      <c r="L1926" s="5" t="s">
        <v>2266</v>
      </c>
      <c r="M1926" s="5" t="s">
        <v>2287</v>
      </c>
      <c r="N1926" s="5" t="s">
        <v>241</v>
      </c>
      <c r="O1926" s="6">
        <v>15</v>
      </c>
      <c r="P1926" s="6">
        <v>500</v>
      </c>
      <c r="Q1926" s="6">
        <f t="shared" si="147"/>
        <v>7500</v>
      </c>
      <c r="R1926" s="6"/>
      <c r="S1926" s="6">
        <f t="shared" si="148"/>
        <v>0</v>
      </c>
      <c r="T1926" s="5" t="s">
        <v>25</v>
      </c>
      <c r="X1926" s="5" t="s">
        <v>2288</v>
      </c>
      <c r="Y1926" s="5" t="s">
        <v>2266</v>
      </c>
      <c r="Z1926" s="5" t="s">
        <v>2287</v>
      </c>
      <c r="AA1926" s="5" t="s">
        <v>241</v>
      </c>
      <c r="AB1926" s="6">
        <v>15</v>
      </c>
      <c r="AC1926" s="6">
        <v>500</v>
      </c>
      <c r="AD1926" s="6">
        <f t="shared" si="149"/>
        <v>7500</v>
      </c>
      <c r="AE1926" s="6"/>
      <c r="AF1926" s="6">
        <f t="shared" si="150"/>
        <v>0</v>
      </c>
    </row>
    <row r="1927" spans="1:32" x14ac:dyDescent="0.2">
      <c r="A1927" s="1">
        <v>128</v>
      </c>
      <c r="B1927" s="4" t="s">
        <v>27</v>
      </c>
      <c r="C1927" s="4">
        <v>45998</v>
      </c>
      <c r="D1927" s="5" t="s">
        <v>35</v>
      </c>
      <c r="E1927" s="5"/>
      <c r="F1927" s="5" t="s">
        <v>2288</v>
      </c>
      <c r="G1927" s="5" t="s">
        <v>2288</v>
      </c>
      <c r="H1927" s="5">
        <f t="shared" si="151"/>
        <v>17</v>
      </c>
      <c r="I1927" s="5"/>
      <c r="J1927" s="5" t="s">
        <v>2287</v>
      </c>
      <c r="K1927" s="5" t="s">
        <v>2287</v>
      </c>
      <c r="L1927" s="5" t="s">
        <v>2266</v>
      </c>
      <c r="M1927" s="5" t="s">
        <v>2287</v>
      </c>
      <c r="N1927" s="5" t="s">
        <v>241</v>
      </c>
      <c r="O1927" s="6">
        <v>3</v>
      </c>
      <c r="P1927" s="6">
        <v>500</v>
      </c>
      <c r="Q1927" s="6">
        <f t="shared" si="147"/>
        <v>1500</v>
      </c>
      <c r="R1927" s="6"/>
      <c r="S1927" s="6">
        <f t="shared" si="148"/>
        <v>0</v>
      </c>
      <c r="T1927" s="5" t="s">
        <v>25</v>
      </c>
      <c r="X1927" s="5" t="s">
        <v>2288</v>
      </c>
      <c r="Y1927" s="5" t="s">
        <v>2266</v>
      </c>
      <c r="Z1927" s="5" t="s">
        <v>2287</v>
      </c>
      <c r="AA1927" s="5" t="s">
        <v>241</v>
      </c>
      <c r="AB1927" s="6">
        <v>3</v>
      </c>
      <c r="AC1927" s="6">
        <v>500</v>
      </c>
      <c r="AD1927" s="6">
        <f t="shared" si="149"/>
        <v>1500</v>
      </c>
      <c r="AE1927" s="6"/>
      <c r="AF1927" s="6">
        <f t="shared" si="150"/>
        <v>0</v>
      </c>
    </row>
    <row r="1928" spans="1:32" x14ac:dyDescent="0.2">
      <c r="A1928" s="1">
        <v>80</v>
      </c>
      <c r="B1928" s="4" t="s">
        <v>27</v>
      </c>
      <c r="C1928" s="4">
        <v>45998</v>
      </c>
      <c r="D1928" s="5" t="s">
        <v>35</v>
      </c>
      <c r="E1928" s="5"/>
      <c r="F1928" s="5" t="s">
        <v>2289</v>
      </c>
      <c r="G1928" s="5" t="s">
        <v>2289</v>
      </c>
      <c r="H1928" s="5">
        <f t="shared" si="151"/>
        <v>17</v>
      </c>
      <c r="I1928" s="5"/>
      <c r="J1928" s="5" t="s">
        <v>2287</v>
      </c>
      <c r="K1928" s="5" t="s">
        <v>2287</v>
      </c>
      <c r="L1928" s="5" t="s">
        <v>2266</v>
      </c>
      <c r="M1928" s="5" t="s">
        <v>2287</v>
      </c>
      <c r="N1928" s="5" t="s">
        <v>241</v>
      </c>
      <c r="O1928" s="6">
        <v>20</v>
      </c>
      <c r="P1928" s="6">
        <v>1000</v>
      </c>
      <c r="Q1928" s="6">
        <f t="shared" si="147"/>
        <v>20000</v>
      </c>
      <c r="R1928" s="6"/>
      <c r="S1928" s="6">
        <f t="shared" si="148"/>
        <v>0</v>
      </c>
      <c r="T1928" s="5" t="s">
        <v>25</v>
      </c>
      <c r="X1928" s="5" t="s">
        <v>2289</v>
      </c>
      <c r="Y1928" s="5" t="s">
        <v>2266</v>
      </c>
      <c r="Z1928" s="5" t="s">
        <v>2287</v>
      </c>
      <c r="AA1928" s="5" t="s">
        <v>241</v>
      </c>
      <c r="AB1928" s="6">
        <v>20</v>
      </c>
      <c r="AC1928" s="6">
        <v>1000</v>
      </c>
      <c r="AD1928" s="6">
        <f t="shared" si="149"/>
        <v>20000</v>
      </c>
      <c r="AE1928" s="6"/>
      <c r="AF1928" s="6">
        <f t="shared" si="150"/>
        <v>0</v>
      </c>
    </row>
    <row r="1929" spans="1:32" x14ac:dyDescent="0.2">
      <c r="A1929" s="1">
        <v>105</v>
      </c>
      <c r="B1929" s="4" t="s">
        <v>27</v>
      </c>
      <c r="C1929" s="4">
        <v>45998</v>
      </c>
      <c r="D1929" s="5" t="s">
        <v>35</v>
      </c>
      <c r="E1929" s="5"/>
      <c r="F1929" s="5" t="s">
        <v>2289</v>
      </c>
      <c r="G1929" s="5" t="s">
        <v>2289</v>
      </c>
      <c r="H1929" s="5">
        <f t="shared" si="151"/>
        <v>17</v>
      </c>
      <c r="I1929" s="5"/>
      <c r="J1929" s="5" t="s">
        <v>2287</v>
      </c>
      <c r="K1929" s="5" t="s">
        <v>2287</v>
      </c>
      <c r="L1929" s="5" t="s">
        <v>2266</v>
      </c>
      <c r="M1929" s="5" t="s">
        <v>2287</v>
      </c>
      <c r="N1929" s="5" t="s">
        <v>241</v>
      </c>
      <c r="O1929" s="6">
        <v>12</v>
      </c>
      <c r="P1929" s="6">
        <v>1000</v>
      </c>
      <c r="Q1929" s="6">
        <f t="shared" ref="Q1929:Q1992" si="152">+IFERROR(O1929*P1929,0)</f>
        <v>12000</v>
      </c>
      <c r="R1929" s="6"/>
      <c r="S1929" s="6">
        <f t="shared" ref="S1929:S1992" si="153">+IFERROR(O1929*R1929,0)</f>
        <v>0</v>
      </c>
      <c r="T1929" s="5" t="s">
        <v>25</v>
      </c>
      <c r="X1929" s="5" t="s">
        <v>2289</v>
      </c>
      <c r="Y1929" s="5" t="s">
        <v>2266</v>
      </c>
      <c r="Z1929" s="5" t="s">
        <v>2287</v>
      </c>
      <c r="AA1929" s="5" t="s">
        <v>241</v>
      </c>
      <c r="AB1929" s="6">
        <v>12</v>
      </c>
      <c r="AC1929" s="6">
        <v>1000</v>
      </c>
      <c r="AD1929" s="6">
        <f t="shared" ref="AD1929:AD1992" si="154">+IFERROR(AB1929*AC1929,0)</f>
        <v>12000</v>
      </c>
      <c r="AE1929" s="6"/>
      <c r="AF1929" s="6">
        <f t="shared" ref="AF1929:AF1992" si="155">+IFERROR(AB1929*AE1929,0)</f>
        <v>0</v>
      </c>
    </row>
    <row r="1930" spans="1:32" x14ac:dyDescent="0.2">
      <c r="A1930" s="1">
        <v>127</v>
      </c>
      <c r="B1930" s="4" t="s">
        <v>27</v>
      </c>
      <c r="C1930" s="4">
        <v>45998</v>
      </c>
      <c r="D1930" s="5" t="s">
        <v>35</v>
      </c>
      <c r="E1930" s="5"/>
      <c r="F1930" s="5" t="s">
        <v>2289</v>
      </c>
      <c r="G1930" s="5" t="s">
        <v>2289</v>
      </c>
      <c r="H1930" s="5">
        <f t="shared" ref="H1930:H1993" si="156">+LEN(G1930)</f>
        <v>17</v>
      </c>
      <c r="I1930" s="5"/>
      <c r="J1930" s="5" t="s">
        <v>2287</v>
      </c>
      <c r="K1930" s="5" t="s">
        <v>2287</v>
      </c>
      <c r="L1930" s="5" t="s">
        <v>2266</v>
      </c>
      <c r="M1930" s="5" t="s">
        <v>2287</v>
      </c>
      <c r="N1930" s="5" t="s">
        <v>241</v>
      </c>
      <c r="O1930" s="6">
        <v>2</v>
      </c>
      <c r="P1930" s="6">
        <v>1000</v>
      </c>
      <c r="Q1930" s="6">
        <f t="shared" si="152"/>
        <v>2000</v>
      </c>
      <c r="R1930" s="6"/>
      <c r="S1930" s="6">
        <f t="shared" si="153"/>
        <v>0</v>
      </c>
      <c r="T1930" s="5" t="s">
        <v>25</v>
      </c>
      <c r="X1930" s="5" t="s">
        <v>2289</v>
      </c>
      <c r="Y1930" s="5" t="s">
        <v>2266</v>
      </c>
      <c r="Z1930" s="5" t="s">
        <v>2287</v>
      </c>
      <c r="AA1930" s="5" t="s">
        <v>241</v>
      </c>
      <c r="AB1930" s="6">
        <v>2</v>
      </c>
      <c r="AC1930" s="6">
        <v>1000</v>
      </c>
      <c r="AD1930" s="6">
        <f t="shared" si="154"/>
        <v>2000</v>
      </c>
      <c r="AE1930" s="6"/>
      <c r="AF1930" s="6">
        <f t="shared" si="155"/>
        <v>0</v>
      </c>
    </row>
    <row r="1931" spans="1:32" x14ac:dyDescent="0.2">
      <c r="A1931" s="1">
        <v>126</v>
      </c>
      <c r="B1931" s="4" t="s">
        <v>27</v>
      </c>
      <c r="C1931" s="4">
        <v>45998</v>
      </c>
      <c r="D1931" s="5" t="s">
        <v>35</v>
      </c>
      <c r="E1931" s="5"/>
      <c r="F1931" s="5" t="s">
        <v>2290</v>
      </c>
      <c r="G1931" s="5" t="s">
        <v>2290</v>
      </c>
      <c r="H1931" s="5">
        <f t="shared" si="156"/>
        <v>17</v>
      </c>
      <c r="I1931" s="5"/>
      <c r="J1931" s="5" t="s">
        <v>2287</v>
      </c>
      <c r="K1931" s="5" t="s">
        <v>2287</v>
      </c>
      <c r="L1931" s="5" t="s">
        <v>2266</v>
      </c>
      <c r="M1931" s="5" t="s">
        <v>2287</v>
      </c>
      <c r="N1931" s="5" t="s">
        <v>241</v>
      </c>
      <c r="O1931" s="6">
        <v>4</v>
      </c>
      <c r="P1931" s="6">
        <v>1500</v>
      </c>
      <c r="Q1931" s="6">
        <f t="shared" si="152"/>
        <v>6000</v>
      </c>
      <c r="R1931" s="6"/>
      <c r="S1931" s="6">
        <f t="shared" si="153"/>
        <v>0</v>
      </c>
      <c r="T1931" s="5" t="s">
        <v>25</v>
      </c>
      <c r="X1931" s="5" t="s">
        <v>2290</v>
      </c>
      <c r="Y1931" s="5" t="s">
        <v>2266</v>
      </c>
      <c r="Z1931" s="5" t="s">
        <v>2287</v>
      </c>
      <c r="AA1931" s="5" t="s">
        <v>241</v>
      </c>
      <c r="AB1931" s="6">
        <v>4</v>
      </c>
      <c r="AC1931" s="6">
        <v>1500</v>
      </c>
      <c r="AD1931" s="6">
        <f t="shared" si="154"/>
        <v>6000</v>
      </c>
      <c r="AE1931" s="6"/>
      <c r="AF1931" s="6">
        <f t="shared" si="155"/>
        <v>0</v>
      </c>
    </row>
    <row r="1932" spans="1:32" x14ac:dyDescent="0.2">
      <c r="A1932" s="1">
        <v>21</v>
      </c>
      <c r="B1932" s="4" t="s">
        <v>27</v>
      </c>
      <c r="C1932" s="4">
        <v>45998</v>
      </c>
      <c r="D1932" s="5" t="s">
        <v>35</v>
      </c>
      <c r="E1932" s="5"/>
      <c r="F1932" s="5" t="s">
        <v>2291</v>
      </c>
      <c r="G1932" s="5" t="s">
        <v>2291</v>
      </c>
      <c r="H1932" s="5">
        <f t="shared" si="156"/>
        <v>16</v>
      </c>
      <c r="I1932" s="5"/>
      <c r="J1932" s="5" t="s">
        <v>2287</v>
      </c>
      <c r="K1932" s="5" t="s">
        <v>2287</v>
      </c>
      <c r="L1932" s="5" t="s">
        <v>2266</v>
      </c>
      <c r="M1932" s="5" t="s">
        <v>2287</v>
      </c>
      <c r="N1932" s="5" t="s">
        <v>241</v>
      </c>
      <c r="O1932" s="6">
        <v>2</v>
      </c>
      <c r="P1932" s="6">
        <v>3000</v>
      </c>
      <c r="Q1932" s="6">
        <f t="shared" si="152"/>
        <v>6000</v>
      </c>
      <c r="R1932" s="6"/>
      <c r="S1932" s="6">
        <f t="shared" si="153"/>
        <v>0</v>
      </c>
      <c r="T1932" s="5" t="s">
        <v>25</v>
      </c>
      <c r="X1932" s="5" t="s">
        <v>2291</v>
      </c>
      <c r="Y1932" s="5" t="s">
        <v>2266</v>
      </c>
      <c r="Z1932" s="5" t="s">
        <v>2287</v>
      </c>
      <c r="AA1932" s="5" t="s">
        <v>241</v>
      </c>
      <c r="AB1932" s="6">
        <v>2</v>
      </c>
      <c r="AC1932" s="6">
        <v>3000</v>
      </c>
      <c r="AD1932" s="6">
        <f t="shared" si="154"/>
        <v>6000</v>
      </c>
      <c r="AE1932" s="6"/>
      <c r="AF1932" s="6">
        <f t="shared" si="155"/>
        <v>0</v>
      </c>
    </row>
    <row r="1933" spans="1:32" x14ac:dyDescent="0.2">
      <c r="A1933" s="1">
        <v>22</v>
      </c>
      <c r="B1933" s="4" t="s">
        <v>27</v>
      </c>
      <c r="C1933" s="4">
        <v>45998</v>
      </c>
      <c r="D1933" s="5" t="s">
        <v>35</v>
      </c>
      <c r="E1933" s="5"/>
      <c r="F1933" s="5" t="s">
        <v>2292</v>
      </c>
      <c r="G1933" s="5" t="s">
        <v>2292</v>
      </c>
      <c r="H1933" s="5">
        <f t="shared" si="156"/>
        <v>15</v>
      </c>
      <c r="I1933" s="5"/>
      <c r="J1933" s="5" t="s">
        <v>2287</v>
      </c>
      <c r="K1933" s="5" t="s">
        <v>2287</v>
      </c>
      <c r="L1933" s="5" t="s">
        <v>2266</v>
      </c>
      <c r="M1933" s="5" t="s">
        <v>2287</v>
      </c>
      <c r="N1933" s="5" t="s">
        <v>241</v>
      </c>
      <c r="O1933" s="6">
        <v>1</v>
      </c>
      <c r="P1933" s="6">
        <v>3500</v>
      </c>
      <c r="Q1933" s="6">
        <f t="shared" si="152"/>
        <v>3500</v>
      </c>
      <c r="R1933" s="6"/>
      <c r="S1933" s="6">
        <f t="shared" si="153"/>
        <v>0</v>
      </c>
      <c r="T1933" s="5" t="s">
        <v>25</v>
      </c>
      <c r="X1933" s="5" t="s">
        <v>2292</v>
      </c>
      <c r="Y1933" s="5" t="s">
        <v>2266</v>
      </c>
      <c r="Z1933" s="5" t="s">
        <v>2287</v>
      </c>
      <c r="AA1933" s="5" t="s">
        <v>241</v>
      </c>
      <c r="AB1933" s="6">
        <v>1</v>
      </c>
      <c r="AC1933" s="6">
        <v>3500</v>
      </c>
      <c r="AD1933" s="6">
        <f t="shared" si="154"/>
        <v>3500</v>
      </c>
      <c r="AE1933" s="6"/>
      <c r="AF1933" s="6">
        <f t="shared" si="155"/>
        <v>0</v>
      </c>
    </row>
    <row r="1934" spans="1:32" x14ac:dyDescent="0.2">
      <c r="A1934" s="1">
        <v>30</v>
      </c>
      <c r="B1934" s="4" t="s">
        <v>27</v>
      </c>
      <c r="C1934" s="4">
        <v>45998</v>
      </c>
      <c r="D1934" s="5" t="s">
        <v>35</v>
      </c>
      <c r="E1934" s="5"/>
      <c r="F1934" s="5" t="s">
        <v>2292</v>
      </c>
      <c r="G1934" s="5" t="s">
        <v>2292</v>
      </c>
      <c r="H1934" s="5">
        <f t="shared" si="156"/>
        <v>15</v>
      </c>
      <c r="I1934" s="5"/>
      <c r="J1934" s="5" t="s">
        <v>2287</v>
      </c>
      <c r="K1934" s="5" t="s">
        <v>2287</v>
      </c>
      <c r="L1934" s="5" t="s">
        <v>2266</v>
      </c>
      <c r="M1934" s="5" t="s">
        <v>2287</v>
      </c>
      <c r="N1934" s="5" t="s">
        <v>241</v>
      </c>
      <c r="O1934" s="6">
        <v>1</v>
      </c>
      <c r="P1934" s="6">
        <v>3500</v>
      </c>
      <c r="Q1934" s="6">
        <f t="shared" si="152"/>
        <v>3500</v>
      </c>
      <c r="R1934" s="6"/>
      <c r="S1934" s="6">
        <f t="shared" si="153"/>
        <v>0</v>
      </c>
      <c r="T1934" s="5" t="s">
        <v>25</v>
      </c>
      <c r="X1934" s="5" t="s">
        <v>2292</v>
      </c>
      <c r="Y1934" s="5" t="s">
        <v>2266</v>
      </c>
      <c r="Z1934" s="5" t="s">
        <v>2287</v>
      </c>
      <c r="AA1934" s="5" t="s">
        <v>241</v>
      </c>
      <c r="AB1934" s="6">
        <v>1</v>
      </c>
      <c r="AC1934" s="6">
        <v>3500</v>
      </c>
      <c r="AD1934" s="6">
        <f t="shared" si="154"/>
        <v>3500</v>
      </c>
      <c r="AE1934" s="6"/>
      <c r="AF1934" s="6">
        <f t="shared" si="155"/>
        <v>0</v>
      </c>
    </row>
    <row r="1935" spans="1:32" x14ac:dyDescent="0.2">
      <c r="A1935" s="1">
        <v>122</v>
      </c>
      <c r="B1935" s="4" t="s">
        <v>27</v>
      </c>
      <c r="C1935" s="4">
        <v>45998</v>
      </c>
      <c r="D1935" s="5" t="s">
        <v>35</v>
      </c>
      <c r="E1935" s="5"/>
      <c r="F1935" s="5" t="s">
        <v>2293</v>
      </c>
      <c r="G1935" s="5" t="s">
        <v>2293</v>
      </c>
      <c r="H1935" s="5">
        <f t="shared" si="156"/>
        <v>18</v>
      </c>
      <c r="I1935" s="5"/>
      <c r="J1935" s="5" t="s">
        <v>2287</v>
      </c>
      <c r="K1935" s="5" t="s">
        <v>2287</v>
      </c>
      <c r="L1935" s="5" t="s">
        <v>2266</v>
      </c>
      <c r="M1935" s="5" t="s">
        <v>2287</v>
      </c>
      <c r="N1935" s="5" t="s">
        <v>241</v>
      </c>
      <c r="O1935" s="6">
        <v>6</v>
      </c>
      <c r="P1935" s="6">
        <v>3000</v>
      </c>
      <c r="Q1935" s="6">
        <f t="shared" si="152"/>
        <v>18000</v>
      </c>
      <c r="R1935" s="6"/>
      <c r="S1935" s="6">
        <f t="shared" si="153"/>
        <v>0</v>
      </c>
      <c r="T1935" s="5" t="s">
        <v>25</v>
      </c>
      <c r="X1935" s="5" t="s">
        <v>2293</v>
      </c>
      <c r="Y1935" s="5" t="s">
        <v>2266</v>
      </c>
      <c r="Z1935" s="5" t="s">
        <v>2287</v>
      </c>
      <c r="AA1935" s="5" t="s">
        <v>241</v>
      </c>
      <c r="AB1935" s="6">
        <v>6</v>
      </c>
      <c r="AC1935" s="6">
        <v>3000</v>
      </c>
      <c r="AD1935" s="6">
        <f t="shared" si="154"/>
        <v>18000</v>
      </c>
      <c r="AE1935" s="6"/>
      <c r="AF1935" s="6">
        <f t="shared" si="155"/>
        <v>0</v>
      </c>
    </row>
    <row r="1936" spans="1:32" x14ac:dyDescent="0.2">
      <c r="A1936" s="1">
        <v>133</v>
      </c>
      <c r="B1936" s="4" t="s">
        <v>27</v>
      </c>
      <c r="C1936" s="4">
        <v>45998</v>
      </c>
      <c r="D1936" s="5" t="s">
        <v>35</v>
      </c>
      <c r="E1936" s="5"/>
      <c r="F1936" s="5" t="s">
        <v>2293</v>
      </c>
      <c r="G1936" s="5" t="s">
        <v>2293</v>
      </c>
      <c r="H1936" s="5">
        <f t="shared" si="156"/>
        <v>18</v>
      </c>
      <c r="I1936" s="5"/>
      <c r="J1936" s="5" t="s">
        <v>2287</v>
      </c>
      <c r="K1936" s="5" t="s">
        <v>2287</v>
      </c>
      <c r="L1936" s="5" t="s">
        <v>2266</v>
      </c>
      <c r="M1936" s="5" t="s">
        <v>2287</v>
      </c>
      <c r="N1936" s="5" t="s">
        <v>241</v>
      </c>
      <c r="O1936" s="6">
        <v>1</v>
      </c>
      <c r="P1936" s="6">
        <v>3000</v>
      </c>
      <c r="Q1936" s="6">
        <f t="shared" si="152"/>
        <v>3000</v>
      </c>
      <c r="R1936" s="6"/>
      <c r="S1936" s="6">
        <f t="shared" si="153"/>
        <v>0</v>
      </c>
      <c r="T1936" s="5" t="s">
        <v>25</v>
      </c>
      <c r="X1936" s="5" t="s">
        <v>2293</v>
      </c>
      <c r="Y1936" s="5" t="s">
        <v>2266</v>
      </c>
      <c r="Z1936" s="5" t="s">
        <v>2287</v>
      </c>
      <c r="AA1936" s="5" t="s">
        <v>241</v>
      </c>
      <c r="AB1936" s="6">
        <v>1</v>
      </c>
      <c r="AC1936" s="6">
        <v>3000</v>
      </c>
      <c r="AD1936" s="6">
        <f t="shared" si="154"/>
        <v>3000</v>
      </c>
      <c r="AE1936" s="6"/>
      <c r="AF1936" s="6">
        <f t="shared" si="155"/>
        <v>0</v>
      </c>
    </row>
    <row r="1937" spans="1:32" x14ac:dyDescent="0.2">
      <c r="A1937" s="1">
        <v>1812</v>
      </c>
      <c r="B1937" s="5" t="s">
        <v>247</v>
      </c>
      <c r="C1937" s="4">
        <v>46010</v>
      </c>
      <c r="D1937" s="5" t="s">
        <v>27</v>
      </c>
      <c r="E1937" s="5"/>
      <c r="F1937" s="5" t="s">
        <v>2294</v>
      </c>
      <c r="G1937" s="5" t="s">
        <v>2294</v>
      </c>
      <c r="H1937" s="5">
        <f t="shared" si="156"/>
        <v>8</v>
      </c>
      <c r="I1937" s="5"/>
      <c r="J1937" s="5" t="s">
        <v>2294</v>
      </c>
      <c r="K1937" s="5" t="s">
        <v>2294</v>
      </c>
      <c r="L1937" s="5" t="s">
        <v>2295</v>
      </c>
      <c r="M1937" s="5" t="s">
        <v>2294</v>
      </c>
      <c r="N1937" s="5" t="s">
        <v>24</v>
      </c>
      <c r="O1937" s="6">
        <v>21</v>
      </c>
      <c r="P1937" s="7">
        <v>1000</v>
      </c>
      <c r="Q1937" s="6">
        <f t="shared" si="152"/>
        <v>21000</v>
      </c>
      <c r="R1937" s="7">
        <v>525</v>
      </c>
      <c r="S1937" s="6">
        <f t="shared" si="153"/>
        <v>11025</v>
      </c>
      <c r="T1937" s="5" t="s">
        <v>25</v>
      </c>
      <c r="X1937" s="5" t="s">
        <v>2294</v>
      </c>
      <c r="Y1937" s="5" t="s">
        <v>2295</v>
      </c>
      <c r="Z1937" s="5" t="s">
        <v>2294</v>
      </c>
      <c r="AA1937" s="5" t="s">
        <v>24</v>
      </c>
      <c r="AB1937" s="6">
        <v>21</v>
      </c>
      <c r="AC1937" s="7">
        <v>1000</v>
      </c>
      <c r="AD1937" s="6">
        <f t="shared" si="154"/>
        <v>21000</v>
      </c>
      <c r="AE1937" s="7">
        <v>525</v>
      </c>
      <c r="AF1937" s="6">
        <f t="shared" si="155"/>
        <v>11025</v>
      </c>
    </row>
    <row r="1938" spans="1:32" x14ac:dyDescent="0.2">
      <c r="A1938" s="1">
        <v>998</v>
      </c>
      <c r="B1938" s="4" t="s">
        <v>60</v>
      </c>
      <c r="C1938" s="4">
        <v>46002</v>
      </c>
      <c r="D1938" s="5" t="s">
        <v>60</v>
      </c>
      <c r="E1938" s="5"/>
      <c r="F1938" s="5" t="s">
        <v>2296</v>
      </c>
      <c r="G1938" s="5" t="s">
        <v>2296</v>
      </c>
      <c r="H1938" s="5">
        <f t="shared" si="156"/>
        <v>9</v>
      </c>
      <c r="I1938" s="5"/>
      <c r="J1938" s="5" t="s">
        <v>2294</v>
      </c>
      <c r="K1938" s="5" t="s">
        <v>2294</v>
      </c>
      <c r="L1938" s="5" t="s">
        <v>2295</v>
      </c>
      <c r="M1938" s="5" t="s">
        <v>2294</v>
      </c>
      <c r="N1938" s="5" t="s">
        <v>24</v>
      </c>
      <c r="O1938" s="6">
        <v>37</v>
      </c>
      <c r="P1938" s="6">
        <v>1000</v>
      </c>
      <c r="Q1938" s="6">
        <f t="shared" si="152"/>
        <v>37000</v>
      </c>
      <c r="R1938" s="6"/>
      <c r="S1938" s="6">
        <f t="shared" si="153"/>
        <v>0</v>
      </c>
      <c r="T1938" s="5" t="s">
        <v>25</v>
      </c>
      <c r="X1938" s="5" t="s">
        <v>2296</v>
      </c>
      <c r="Y1938" s="5" t="s">
        <v>2295</v>
      </c>
      <c r="Z1938" s="5" t="s">
        <v>2294</v>
      </c>
      <c r="AA1938" s="5" t="s">
        <v>24</v>
      </c>
      <c r="AB1938" s="6">
        <v>37</v>
      </c>
      <c r="AC1938" s="6">
        <v>1000</v>
      </c>
      <c r="AD1938" s="6">
        <f t="shared" si="154"/>
        <v>37000</v>
      </c>
      <c r="AE1938" s="6"/>
      <c r="AF1938" s="6">
        <f t="shared" si="155"/>
        <v>0</v>
      </c>
    </row>
    <row r="1939" spans="1:32" x14ac:dyDescent="0.2">
      <c r="A1939" s="1">
        <v>1067</v>
      </c>
      <c r="B1939" s="4" t="s">
        <v>60</v>
      </c>
      <c r="C1939" s="4">
        <v>46003</v>
      </c>
      <c r="D1939" s="5" t="s">
        <v>60</v>
      </c>
      <c r="E1939" s="5"/>
      <c r="F1939" s="5" t="s">
        <v>2296</v>
      </c>
      <c r="G1939" s="5" t="s">
        <v>2296</v>
      </c>
      <c r="H1939" s="5">
        <f t="shared" si="156"/>
        <v>9</v>
      </c>
      <c r="I1939" s="5"/>
      <c r="J1939" s="5" t="s">
        <v>2294</v>
      </c>
      <c r="K1939" s="5" t="s">
        <v>2294</v>
      </c>
      <c r="L1939" s="5" t="s">
        <v>2295</v>
      </c>
      <c r="M1939" s="5" t="s">
        <v>2294</v>
      </c>
      <c r="N1939" s="5" t="s">
        <v>24</v>
      </c>
      <c r="O1939" s="6">
        <v>13</v>
      </c>
      <c r="P1939" s="6">
        <v>1000</v>
      </c>
      <c r="Q1939" s="6">
        <f t="shared" si="152"/>
        <v>13000</v>
      </c>
      <c r="R1939" s="6"/>
      <c r="S1939" s="6">
        <f t="shared" si="153"/>
        <v>0</v>
      </c>
      <c r="T1939" s="5" t="s">
        <v>25</v>
      </c>
      <c r="X1939" s="5" t="s">
        <v>2296</v>
      </c>
      <c r="Y1939" s="5" t="s">
        <v>2295</v>
      </c>
      <c r="Z1939" s="5" t="s">
        <v>2294</v>
      </c>
      <c r="AA1939" s="5" t="s">
        <v>24</v>
      </c>
      <c r="AB1939" s="6">
        <v>13</v>
      </c>
      <c r="AC1939" s="6">
        <v>1000</v>
      </c>
      <c r="AD1939" s="6">
        <f t="shared" si="154"/>
        <v>13000</v>
      </c>
      <c r="AE1939" s="6"/>
      <c r="AF1939" s="6">
        <f t="shared" si="155"/>
        <v>0</v>
      </c>
    </row>
    <row r="1940" spans="1:32" x14ac:dyDescent="0.2">
      <c r="A1940" s="1">
        <v>1152</v>
      </c>
      <c r="B1940" s="4" t="s">
        <v>60</v>
      </c>
      <c r="C1940" s="4">
        <v>46003</v>
      </c>
      <c r="D1940" s="5" t="s">
        <v>60</v>
      </c>
      <c r="E1940" s="5"/>
      <c r="F1940" s="5" t="s">
        <v>2296</v>
      </c>
      <c r="G1940" s="5" t="s">
        <v>2296</v>
      </c>
      <c r="H1940" s="5">
        <f t="shared" si="156"/>
        <v>9</v>
      </c>
      <c r="I1940" s="5"/>
      <c r="J1940" s="5" t="s">
        <v>2294</v>
      </c>
      <c r="K1940" s="5" t="s">
        <v>2294</v>
      </c>
      <c r="L1940" s="5" t="s">
        <v>2295</v>
      </c>
      <c r="M1940" s="5" t="s">
        <v>2294</v>
      </c>
      <c r="N1940" s="5" t="s">
        <v>24</v>
      </c>
      <c r="O1940" s="6">
        <v>1</v>
      </c>
      <c r="P1940" s="6">
        <v>1000</v>
      </c>
      <c r="Q1940" s="6">
        <f t="shared" si="152"/>
        <v>1000</v>
      </c>
      <c r="R1940" s="6"/>
      <c r="S1940" s="6">
        <f t="shared" si="153"/>
        <v>0</v>
      </c>
      <c r="T1940" s="5" t="s">
        <v>25</v>
      </c>
      <c r="X1940" s="5" t="s">
        <v>2296</v>
      </c>
      <c r="Y1940" s="5" t="s">
        <v>2295</v>
      </c>
      <c r="Z1940" s="5" t="s">
        <v>2294</v>
      </c>
      <c r="AA1940" s="5" t="s">
        <v>24</v>
      </c>
      <c r="AB1940" s="6">
        <v>1</v>
      </c>
      <c r="AC1940" s="6">
        <v>1000</v>
      </c>
      <c r="AD1940" s="6">
        <f t="shared" si="154"/>
        <v>1000</v>
      </c>
      <c r="AE1940" s="6"/>
      <c r="AF1940" s="6">
        <f t="shared" si="155"/>
        <v>0</v>
      </c>
    </row>
    <row r="1941" spans="1:32" x14ac:dyDescent="0.2">
      <c r="A1941" s="1">
        <v>2136</v>
      </c>
      <c r="B1941" s="4" t="s">
        <v>79</v>
      </c>
      <c r="C1941" s="4">
        <v>46011</v>
      </c>
      <c r="D1941" s="5" t="s">
        <v>1923</v>
      </c>
      <c r="E1941" s="5"/>
      <c r="F1941" s="5" t="s">
        <v>2297</v>
      </c>
      <c r="G1941" s="5" t="s">
        <v>2297</v>
      </c>
      <c r="H1941" s="5">
        <f t="shared" si="156"/>
        <v>20</v>
      </c>
      <c r="I1941" s="5"/>
      <c r="J1941" s="5" t="s">
        <v>2287</v>
      </c>
      <c r="K1941" s="5" t="s">
        <v>2287</v>
      </c>
      <c r="L1941" s="5" t="s">
        <v>2266</v>
      </c>
      <c r="M1941" s="5" t="s">
        <v>2287</v>
      </c>
      <c r="N1941" s="5" t="s">
        <v>24</v>
      </c>
      <c r="O1941" s="6">
        <v>1</v>
      </c>
      <c r="P1941" s="7">
        <v>2000</v>
      </c>
      <c r="Q1941" s="6">
        <f t="shared" si="152"/>
        <v>2000</v>
      </c>
      <c r="R1941" s="7">
        <v>1500</v>
      </c>
      <c r="S1941" s="6">
        <f t="shared" si="153"/>
        <v>1500</v>
      </c>
      <c r="T1941" s="5" t="s">
        <v>25</v>
      </c>
      <c r="X1941" s="5" t="s">
        <v>2297</v>
      </c>
      <c r="Y1941" s="5" t="s">
        <v>2266</v>
      </c>
      <c r="Z1941" s="5" t="s">
        <v>2287</v>
      </c>
      <c r="AA1941" s="5" t="s">
        <v>24</v>
      </c>
      <c r="AB1941" s="6">
        <v>1</v>
      </c>
      <c r="AC1941" s="7">
        <v>2000</v>
      </c>
      <c r="AD1941" s="6">
        <f t="shared" si="154"/>
        <v>2000</v>
      </c>
      <c r="AE1941" s="7">
        <v>1500</v>
      </c>
      <c r="AF1941" s="6">
        <f t="shared" si="155"/>
        <v>1500</v>
      </c>
    </row>
    <row r="1942" spans="1:32" x14ac:dyDescent="0.2">
      <c r="A1942" s="1">
        <v>2004</v>
      </c>
      <c r="B1942" s="4" t="s">
        <v>83</v>
      </c>
      <c r="C1942" s="4">
        <v>46011</v>
      </c>
      <c r="D1942" s="5" t="s">
        <v>39</v>
      </c>
      <c r="E1942" s="5"/>
      <c r="F1942" s="5" t="s">
        <v>2298</v>
      </c>
      <c r="G1942" s="5" t="s">
        <v>2298</v>
      </c>
      <c r="H1942" s="5">
        <f t="shared" si="156"/>
        <v>21</v>
      </c>
      <c r="I1942" s="5"/>
      <c r="J1942" s="5" t="s">
        <v>2287</v>
      </c>
      <c r="K1942" s="5" t="s">
        <v>2287</v>
      </c>
      <c r="L1942" s="5" t="s">
        <v>2266</v>
      </c>
      <c r="M1942" s="5" t="s">
        <v>2287</v>
      </c>
      <c r="N1942" s="5" t="s">
        <v>24</v>
      </c>
      <c r="O1942" s="6">
        <v>2</v>
      </c>
      <c r="P1942" s="7">
        <v>2500</v>
      </c>
      <c r="Q1942" s="6">
        <f t="shared" si="152"/>
        <v>5000</v>
      </c>
      <c r="R1942" s="7">
        <v>2000</v>
      </c>
      <c r="S1942" s="6">
        <f t="shared" si="153"/>
        <v>4000</v>
      </c>
      <c r="T1942" s="5" t="s">
        <v>25</v>
      </c>
      <c r="X1942" s="5" t="s">
        <v>2298</v>
      </c>
      <c r="Y1942" s="5" t="s">
        <v>2266</v>
      </c>
      <c r="Z1942" s="5" t="s">
        <v>2287</v>
      </c>
      <c r="AA1942" s="5" t="s">
        <v>24</v>
      </c>
      <c r="AB1942" s="6">
        <v>2</v>
      </c>
      <c r="AC1942" s="7">
        <v>2500</v>
      </c>
      <c r="AD1942" s="6">
        <f t="shared" si="154"/>
        <v>5000</v>
      </c>
      <c r="AE1942" s="7">
        <v>2000</v>
      </c>
      <c r="AF1942" s="6">
        <f t="shared" si="155"/>
        <v>4000</v>
      </c>
    </row>
    <row r="1943" spans="1:32" x14ac:dyDescent="0.2">
      <c r="A1943" s="1">
        <v>1663</v>
      </c>
      <c r="B1943" s="4" t="s">
        <v>52</v>
      </c>
      <c r="C1943" s="4">
        <v>46000</v>
      </c>
      <c r="D1943" s="5" t="s">
        <v>226</v>
      </c>
      <c r="E1943" s="5"/>
      <c r="F1943" s="5" t="s">
        <v>2299</v>
      </c>
      <c r="G1943" s="5" t="s">
        <v>2299</v>
      </c>
      <c r="H1943" s="5">
        <f t="shared" si="156"/>
        <v>12</v>
      </c>
      <c r="I1943" s="5"/>
      <c r="J1943" s="5" t="s">
        <v>2300</v>
      </c>
      <c r="K1943" s="5" t="s">
        <v>2300</v>
      </c>
      <c r="L1943" s="5" t="s">
        <v>2301</v>
      </c>
      <c r="M1943" s="5" t="s">
        <v>2300</v>
      </c>
      <c r="N1943" s="5" t="s">
        <v>24</v>
      </c>
      <c r="O1943" s="6">
        <v>1</v>
      </c>
      <c r="P1943" s="6">
        <v>15000</v>
      </c>
      <c r="Q1943" s="6">
        <f t="shared" si="152"/>
        <v>15000</v>
      </c>
      <c r="R1943" s="6"/>
      <c r="S1943" s="6">
        <f t="shared" si="153"/>
        <v>0</v>
      </c>
      <c r="T1943" s="5" t="s">
        <v>25</v>
      </c>
      <c r="X1943" s="5" t="s">
        <v>2299</v>
      </c>
      <c r="Y1943" s="5" t="s">
        <v>2301</v>
      </c>
      <c r="Z1943" s="5" t="s">
        <v>2300</v>
      </c>
      <c r="AA1943" s="5" t="s">
        <v>24</v>
      </c>
      <c r="AB1943" s="6">
        <v>1</v>
      </c>
      <c r="AC1943" s="6">
        <v>15000</v>
      </c>
      <c r="AD1943" s="6">
        <f t="shared" si="154"/>
        <v>15000</v>
      </c>
      <c r="AE1943" s="6"/>
      <c r="AF1943" s="6">
        <f t="shared" si="155"/>
        <v>0</v>
      </c>
    </row>
    <row r="1944" spans="1:32" x14ac:dyDescent="0.2">
      <c r="A1944" s="1">
        <v>1701</v>
      </c>
      <c r="B1944" s="4" t="s">
        <v>52</v>
      </c>
      <c r="C1944" s="4">
        <v>46000</v>
      </c>
      <c r="D1944" s="5" t="s">
        <v>563</v>
      </c>
      <c r="E1944" s="5"/>
      <c r="F1944" s="5" t="s">
        <v>2302</v>
      </c>
      <c r="G1944" s="5" t="s">
        <v>2302</v>
      </c>
      <c r="H1944" s="5">
        <f t="shared" si="156"/>
        <v>17</v>
      </c>
      <c r="I1944" s="5"/>
      <c r="J1944" s="5" t="s">
        <v>2303</v>
      </c>
      <c r="K1944" s="5" t="s">
        <v>2303</v>
      </c>
      <c r="L1944" s="5" t="s">
        <v>2301</v>
      </c>
      <c r="M1944" s="5" t="s">
        <v>2303</v>
      </c>
      <c r="N1944" s="5" t="s">
        <v>24</v>
      </c>
      <c r="O1944" s="6">
        <v>1</v>
      </c>
      <c r="P1944" s="6">
        <v>3000</v>
      </c>
      <c r="Q1944" s="6">
        <f t="shared" si="152"/>
        <v>3000</v>
      </c>
      <c r="R1944" s="6"/>
      <c r="S1944" s="6">
        <f t="shared" si="153"/>
        <v>0</v>
      </c>
      <c r="T1944" s="5" t="s">
        <v>25</v>
      </c>
      <c r="X1944" s="5" t="s">
        <v>2302</v>
      </c>
      <c r="Y1944" s="5" t="s">
        <v>2301</v>
      </c>
      <c r="Z1944" s="5" t="s">
        <v>2303</v>
      </c>
      <c r="AA1944" s="5" t="s">
        <v>24</v>
      </c>
      <c r="AB1944" s="6">
        <v>1</v>
      </c>
      <c r="AC1944" s="6">
        <v>3000</v>
      </c>
      <c r="AD1944" s="6">
        <f t="shared" si="154"/>
        <v>3000</v>
      </c>
      <c r="AE1944" s="6"/>
      <c r="AF1944" s="6">
        <f t="shared" si="155"/>
        <v>0</v>
      </c>
    </row>
    <row r="1945" spans="1:32" x14ac:dyDescent="0.2">
      <c r="A1945" s="1">
        <v>1656</v>
      </c>
      <c r="B1945" s="4" t="s">
        <v>52</v>
      </c>
      <c r="C1945" s="4">
        <v>46000</v>
      </c>
      <c r="D1945" s="5" t="s">
        <v>204</v>
      </c>
      <c r="E1945" s="5"/>
      <c r="F1945" s="5" t="s">
        <v>2304</v>
      </c>
      <c r="G1945" s="5" t="s">
        <v>2304</v>
      </c>
      <c r="H1945" s="5">
        <f t="shared" si="156"/>
        <v>19</v>
      </c>
      <c r="I1945" s="5"/>
      <c r="J1945" s="5" t="s">
        <v>2303</v>
      </c>
      <c r="K1945" s="5" t="s">
        <v>2303</v>
      </c>
      <c r="L1945" s="5" t="s">
        <v>2301</v>
      </c>
      <c r="M1945" s="5" t="s">
        <v>2303</v>
      </c>
      <c r="N1945" s="5" t="s">
        <v>24</v>
      </c>
      <c r="O1945" s="6">
        <v>1</v>
      </c>
      <c r="P1945" s="6">
        <v>3500</v>
      </c>
      <c r="Q1945" s="6">
        <f t="shared" si="152"/>
        <v>3500</v>
      </c>
      <c r="R1945" s="6"/>
      <c r="S1945" s="6">
        <f t="shared" si="153"/>
        <v>0</v>
      </c>
      <c r="T1945" s="5" t="s">
        <v>25</v>
      </c>
      <c r="X1945" s="5" t="s">
        <v>2304</v>
      </c>
      <c r="Y1945" s="5" t="s">
        <v>2301</v>
      </c>
      <c r="Z1945" s="5" t="s">
        <v>2303</v>
      </c>
      <c r="AA1945" s="5" t="s">
        <v>24</v>
      </c>
      <c r="AB1945" s="6">
        <v>1</v>
      </c>
      <c r="AC1945" s="6">
        <v>3500</v>
      </c>
      <c r="AD1945" s="6">
        <f t="shared" si="154"/>
        <v>3500</v>
      </c>
      <c r="AE1945" s="6"/>
      <c r="AF1945" s="6">
        <f t="shared" si="155"/>
        <v>0</v>
      </c>
    </row>
    <row r="1946" spans="1:32" x14ac:dyDescent="0.2">
      <c r="A1946" s="1">
        <v>2253</v>
      </c>
      <c r="B1946" s="4" t="s">
        <v>90</v>
      </c>
      <c r="C1946" s="4">
        <v>46006</v>
      </c>
      <c r="D1946" s="5" t="s">
        <v>1319</v>
      </c>
      <c r="E1946" s="5" t="s">
        <v>2305</v>
      </c>
      <c r="F1946" s="5" t="s">
        <v>2306</v>
      </c>
      <c r="G1946" s="5" t="s">
        <v>2307</v>
      </c>
      <c r="H1946" s="5">
        <f t="shared" si="156"/>
        <v>28</v>
      </c>
      <c r="I1946" s="5"/>
      <c r="J1946" s="5" t="s">
        <v>2308</v>
      </c>
      <c r="K1946" s="5" t="s">
        <v>2308</v>
      </c>
      <c r="L1946" s="5" t="s">
        <v>2301</v>
      </c>
      <c r="M1946" s="5" t="s">
        <v>2308</v>
      </c>
      <c r="N1946" s="5" t="s">
        <v>24</v>
      </c>
      <c r="O1946" s="6">
        <v>1</v>
      </c>
      <c r="P1946" s="6">
        <v>7500</v>
      </c>
      <c r="Q1946" s="6">
        <f t="shared" si="152"/>
        <v>7500</v>
      </c>
      <c r="R1946" s="6">
        <v>6000</v>
      </c>
      <c r="S1946" s="6">
        <f t="shared" si="153"/>
        <v>6000</v>
      </c>
      <c r="T1946" s="5" t="s">
        <v>34</v>
      </c>
      <c r="X1946" s="5" t="s">
        <v>2307</v>
      </c>
      <c r="Y1946" s="5" t="s">
        <v>2301</v>
      </c>
      <c r="Z1946" s="5" t="s">
        <v>2308</v>
      </c>
      <c r="AA1946" s="5" t="s">
        <v>24</v>
      </c>
      <c r="AB1946" s="6">
        <v>1</v>
      </c>
      <c r="AC1946" s="6">
        <v>7500</v>
      </c>
      <c r="AD1946" s="6">
        <f t="shared" si="154"/>
        <v>7500</v>
      </c>
      <c r="AE1946" s="6">
        <v>6000</v>
      </c>
      <c r="AF1946" s="6">
        <f t="shared" si="155"/>
        <v>6000</v>
      </c>
    </row>
    <row r="1947" spans="1:32" x14ac:dyDescent="0.2">
      <c r="A1947" s="1">
        <v>2261</v>
      </c>
      <c r="B1947" s="4" t="s">
        <v>90</v>
      </c>
      <c r="C1947" s="4">
        <v>46006</v>
      </c>
      <c r="D1947" s="5" t="s">
        <v>686</v>
      </c>
      <c r="E1947" s="5" t="s">
        <v>2305</v>
      </c>
      <c r="F1947" s="5" t="s">
        <v>2306</v>
      </c>
      <c r="G1947" s="5" t="s">
        <v>2307</v>
      </c>
      <c r="H1947" s="5">
        <f t="shared" si="156"/>
        <v>28</v>
      </c>
      <c r="I1947" s="5"/>
      <c r="J1947" s="5" t="s">
        <v>2308</v>
      </c>
      <c r="K1947" s="5" t="s">
        <v>2308</v>
      </c>
      <c r="L1947" s="5" t="s">
        <v>2301</v>
      </c>
      <c r="M1947" s="5" t="s">
        <v>2308</v>
      </c>
      <c r="N1947" s="5" t="s">
        <v>24</v>
      </c>
      <c r="O1947" s="6">
        <v>1</v>
      </c>
      <c r="P1947" s="6">
        <v>7500</v>
      </c>
      <c r="Q1947" s="6">
        <f t="shared" si="152"/>
        <v>7500</v>
      </c>
      <c r="R1947" s="6">
        <v>6000</v>
      </c>
      <c r="S1947" s="6">
        <f t="shared" si="153"/>
        <v>6000</v>
      </c>
      <c r="T1947" s="5" t="s">
        <v>34</v>
      </c>
      <c r="X1947" s="5" t="s">
        <v>2307</v>
      </c>
      <c r="Y1947" s="5" t="s">
        <v>2301</v>
      </c>
      <c r="Z1947" s="5" t="s">
        <v>2308</v>
      </c>
      <c r="AA1947" s="5" t="s">
        <v>24</v>
      </c>
      <c r="AB1947" s="6">
        <v>1</v>
      </c>
      <c r="AC1947" s="6">
        <v>7500</v>
      </c>
      <c r="AD1947" s="6">
        <f t="shared" si="154"/>
        <v>7500</v>
      </c>
      <c r="AE1947" s="6">
        <v>6000</v>
      </c>
      <c r="AF1947" s="6">
        <f t="shared" si="155"/>
        <v>6000</v>
      </c>
    </row>
    <row r="1948" spans="1:32" x14ac:dyDescent="0.2">
      <c r="A1948" s="1">
        <v>2482</v>
      </c>
      <c r="B1948" s="4" t="s">
        <v>38</v>
      </c>
      <c r="C1948" s="4">
        <v>46008</v>
      </c>
      <c r="D1948" s="5" t="s">
        <v>433</v>
      </c>
      <c r="E1948" s="5" t="s">
        <v>2305</v>
      </c>
      <c r="F1948" s="5" t="s">
        <v>2306</v>
      </c>
      <c r="G1948" s="5" t="s">
        <v>2307</v>
      </c>
      <c r="H1948" s="5">
        <f t="shared" si="156"/>
        <v>28</v>
      </c>
      <c r="I1948" s="5"/>
      <c r="J1948" s="5" t="s">
        <v>2308</v>
      </c>
      <c r="K1948" s="5" t="s">
        <v>2308</v>
      </c>
      <c r="L1948" s="5" t="s">
        <v>2301</v>
      </c>
      <c r="M1948" s="5" t="s">
        <v>2308</v>
      </c>
      <c r="N1948" s="5" t="s">
        <v>24</v>
      </c>
      <c r="O1948" s="6">
        <v>2</v>
      </c>
      <c r="P1948" s="6">
        <v>7500</v>
      </c>
      <c r="Q1948" s="6">
        <f t="shared" si="152"/>
        <v>15000</v>
      </c>
      <c r="R1948" s="6">
        <v>6000</v>
      </c>
      <c r="S1948" s="6">
        <f t="shared" si="153"/>
        <v>12000</v>
      </c>
      <c r="T1948" s="5" t="s">
        <v>34</v>
      </c>
      <c r="X1948" s="5" t="s">
        <v>2307</v>
      </c>
      <c r="Y1948" s="5" t="s">
        <v>2301</v>
      </c>
      <c r="Z1948" s="5" t="s">
        <v>2308</v>
      </c>
      <c r="AA1948" s="5" t="s">
        <v>24</v>
      </c>
      <c r="AB1948" s="6">
        <v>2</v>
      </c>
      <c r="AC1948" s="6">
        <v>7500</v>
      </c>
      <c r="AD1948" s="6">
        <f t="shared" si="154"/>
        <v>15000</v>
      </c>
      <c r="AE1948" s="6">
        <v>6000</v>
      </c>
      <c r="AF1948" s="6">
        <f t="shared" si="155"/>
        <v>12000</v>
      </c>
    </row>
    <row r="1949" spans="1:32" x14ac:dyDescent="0.2">
      <c r="A1949" s="1">
        <v>979</v>
      </c>
      <c r="B1949" s="4" t="s">
        <v>60</v>
      </c>
      <c r="C1949" s="4">
        <v>46002</v>
      </c>
      <c r="D1949" s="5" t="s">
        <v>60</v>
      </c>
      <c r="E1949" s="5"/>
      <c r="F1949" s="5" t="s">
        <v>2309</v>
      </c>
      <c r="G1949" s="5" t="s">
        <v>2309</v>
      </c>
      <c r="H1949" s="5">
        <f t="shared" si="156"/>
        <v>17</v>
      </c>
      <c r="I1949" s="5"/>
      <c r="J1949" s="5" t="s">
        <v>2303</v>
      </c>
      <c r="K1949" s="5" t="s">
        <v>2303</v>
      </c>
      <c r="L1949" s="5" t="s">
        <v>2301</v>
      </c>
      <c r="M1949" s="5" t="s">
        <v>2303</v>
      </c>
      <c r="N1949" s="5" t="s">
        <v>24</v>
      </c>
      <c r="O1949" s="6">
        <v>4</v>
      </c>
      <c r="P1949" s="6">
        <v>3500</v>
      </c>
      <c r="Q1949" s="6">
        <f t="shared" si="152"/>
        <v>14000</v>
      </c>
      <c r="R1949" s="6"/>
      <c r="S1949" s="6">
        <f t="shared" si="153"/>
        <v>0</v>
      </c>
      <c r="T1949" s="5" t="s">
        <v>25</v>
      </c>
      <c r="X1949" s="5" t="s">
        <v>2309</v>
      </c>
      <c r="Y1949" s="5" t="s">
        <v>2301</v>
      </c>
      <c r="Z1949" s="5" t="s">
        <v>2303</v>
      </c>
      <c r="AA1949" s="5" t="s">
        <v>24</v>
      </c>
      <c r="AB1949" s="6">
        <v>4</v>
      </c>
      <c r="AC1949" s="6">
        <v>3500</v>
      </c>
      <c r="AD1949" s="6">
        <f t="shared" si="154"/>
        <v>14000</v>
      </c>
      <c r="AE1949" s="6"/>
      <c r="AF1949" s="6">
        <f t="shared" si="155"/>
        <v>0</v>
      </c>
    </row>
    <row r="1950" spans="1:32" x14ac:dyDescent="0.2">
      <c r="A1950" s="1">
        <v>441</v>
      </c>
      <c r="B1950" s="4" t="s">
        <v>105</v>
      </c>
      <c r="C1950" s="4">
        <v>45999</v>
      </c>
      <c r="D1950" s="5" t="s">
        <v>376</v>
      </c>
      <c r="E1950" s="5"/>
      <c r="F1950" s="5" t="s">
        <v>2310</v>
      </c>
      <c r="G1950" s="5" t="s">
        <v>2310</v>
      </c>
      <c r="H1950" s="5">
        <f t="shared" si="156"/>
        <v>18</v>
      </c>
      <c r="I1950" s="5"/>
      <c r="J1950" s="5" t="s">
        <v>2303</v>
      </c>
      <c r="K1950" s="5" t="s">
        <v>2303</v>
      </c>
      <c r="L1950" s="5" t="s">
        <v>2301</v>
      </c>
      <c r="M1950" s="5" t="s">
        <v>2303</v>
      </c>
      <c r="N1950" s="5" t="s">
        <v>24</v>
      </c>
      <c r="O1950" s="6">
        <v>1</v>
      </c>
      <c r="P1950" s="6">
        <v>9000</v>
      </c>
      <c r="Q1950" s="6">
        <f t="shared" si="152"/>
        <v>9000</v>
      </c>
      <c r="R1950" s="6"/>
      <c r="S1950" s="6">
        <f t="shared" si="153"/>
        <v>0</v>
      </c>
      <c r="T1950" s="5" t="s">
        <v>25</v>
      </c>
      <c r="X1950" s="5" t="s">
        <v>2310</v>
      </c>
      <c r="Y1950" s="5" t="s">
        <v>2301</v>
      </c>
      <c r="Z1950" s="5" t="s">
        <v>2303</v>
      </c>
      <c r="AA1950" s="5" t="s">
        <v>24</v>
      </c>
      <c r="AB1950" s="6">
        <v>1</v>
      </c>
      <c r="AC1950" s="6">
        <v>9000</v>
      </c>
      <c r="AD1950" s="6">
        <f t="shared" si="154"/>
        <v>9000</v>
      </c>
      <c r="AE1950" s="6"/>
      <c r="AF1950" s="6">
        <f t="shared" si="155"/>
        <v>0</v>
      </c>
    </row>
    <row r="1951" spans="1:32" x14ac:dyDescent="0.2">
      <c r="A1951" s="1">
        <v>800</v>
      </c>
      <c r="B1951" s="4" t="s">
        <v>85</v>
      </c>
      <c r="C1951" s="4">
        <v>46000</v>
      </c>
      <c r="D1951" s="5" t="s">
        <v>235</v>
      </c>
      <c r="E1951" s="5"/>
      <c r="F1951" s="5" t="s">
        <v>2310</v>
      </c>
      <c r="G1951" s="5" t="s">
        <v>2310</v>
      </c>
      <c r="H1951" s="5">
        <f t="shared" si="156"/>
        <v>18</v>
      </c>
      <c r="I1951" s="5"/>
      <c r="J1951" s="5" t="s">
        <v>2303</v>
      </c>
      <c r="K1951" s="5" t="s">
        <v>2303</v>
      </c>
      <c r="L1951" s="5" t="s">
        <v>2301</v>
      </c>
      <c r="M1951" s="5" t="s">
        <v>2303</v>
      </c>
      <c r="N1951" s="5" t="s">
        <v>24</v>
      </c>
      <c r="O1951" s="6">
        <v>1</v>
      </c>
      <c r="P1951" s="6">
        <v>9000</v>
      </c>
      <c r="Q1951" s="6">
        <f t="shared" si="152"/>
        <v>9000</v>
      </c>
      <c r="R1951" s="6"/>
      <c r="S1951" s="6">
        <f t="shared" si="153"/>
        <v>0</v>
      </c>
      <c r="T1951" s="5" t="s">
        <v>25</v>
      </c>
      <c r="X1951" s="5" t="s">
        <v>2310</v>
      </c>
      <c r="Y1951" s="5" t="s">
        <v>2301</v>
      </c>
      <c r="Z1951" s="5" t="s">
        <v>2303</v>
      </c>
      <c r="AA1951" s="5" t="s">
        <v>24</v>
      </c>
      <c r="AB1951" s="6">
        <v>1</v>
      </c>
      <c r="AC1951" s="6">
        <v>9000</v>
      </c>
      <c r="AD1951" s="6">
        <f t="shared" si="154"/>
        <v>9000</v>
      </c>
      <c r="AE1951" s="6"/>
      <c r="AF1951" s="6">
        <f t="shared" si="155"/>
        <v>0</v>
      </c>
    </row>
    <row r="1952" spans="1:32" x14ac:dyDescent="0.2">
      <c r="A1952" s="1">
        <v>410</v>
      </c>
      <c r="B1952" s="4" t="s">
        <v>48</v>
      </c>
      <c r="C1952" s="4">
        <v>45998</v>
      </c>
      <c r="D1952" s="5" t="s">
        <v>164</v>
      </c>
      <c r="E1952" s="5"/>
      <c r="F1952" s="5" t="s">
        <v>2311</v>
      </c>
      <c r="G1952" s="5" t="s">
        <v>2311</v>
      </c>
      <c r="H1952" s="5">
        <f t="shared" si="156"/>
        <v>18</v>
      </c>
      <c r="I1952" s="5"/>
      <c r="J1952" s="5" t="s">
        <v>2303</v>
      </c>
      <c r="K1952" s="5" t="s">
        <v>2303</v>
      </c>
      <c r="L1952" s="5" t="s">
        <v>2301</v>
      </c>
      <c r="M1952" s="5" t="s">
        <v>2303</v>
      </c>
      <c r="N1952" s="5" t="s">
        <v>24</v>
      </c>
      <c r="O1952" s="6">
        <v>1</v>
      </c>
      <c r="P1952" s="6">
        <v>15000</v>
      </c>
      <c r="Q1952" s="6">
        <f t="shared" si="152"/>
        <v>15000</v>
      </c>
      <c r="R1952" s="6"/>
      <c r="S1952" s="6">
        <f t="shared" si="153"/>
        <v>0</v>
      </c>
      <c r="T1952" s="5" t="s">
        <v>25</v>
      </c>
      <c r="X1952" s="5" t="s">
        <v>2311</v>
      </c>
      <c r="Y1952" s="5" t="s">
        <v>2301</v>
      </c>
      <c r="Z1952" s="5" t="s">
        <v>2303</v>
      </c>
      <c r="AA1952" s="5" t="s">
        <v>24</v>
      </c>
      <c r="AB1952" s="6">
        <v>1</v>
      </c>
      <c r="AC1952" s="6">
        <v>15000</v>
      </c>
      <c r="AD1952" s="6">
        <f t="shared" si="154"/>
        <v>15000</v>
      </c>
      <c r="AE1952" s="6"/>
      <c r="AF1952" s="6">
        <f t="shared" si="155"/>
        <v>0</v>
      </c>
    </row>
    <row r="1953" spans="1:32" x14ac:dyDescent="0.2">
      <c r="A1953" s="1">
        <v>536</v>
      </c>
      <c r="B1953" s="4" t="s">
        <v>105</v>
      </c>
      <c r="C1953" s="4">
        <v>45999</v>
      </c>
      <c r="D1953" s="5" t="s">
        <v>327</v>
      </c>
      <c r="E1953" s="5"/>
      <c r="F1953" s="5" t="s">
        <v>2311</v>
      </c>
      <c r="G1953" s="5" t="s">
        <v>2311</v>
      </c>
      <c r="H1953" s="5">
        <f t="shared" si="156"/>
        <v>18</v>
      </c>
      <c r="I1953" s="5"/>
      <c r="J1953" s="5" t="s">
        <v>2303</v>
      </c>
      <c r="K1953" s="5" t="s">
        <v>2303</v>
      </c>
      <c r="L1953" s="5" t="s">
        <v>2301</v>
      </c>
      <c r="M1953" s="5" t="s">
        <v>2303</v>
      </c>
      <c r="N1953" s="5" t="s">
        <v>24</v>
      </c>
      <c r="O1953" s="6">
        <v>2</v>
      </c>
      <c r="P1953" s="6">
        <v>15000</v>
      </c>
      <c r="Q1953" s="6">
        <f t="shared" si="152"/>
        <v>30000</v>
      </c>
      <c r="R1953" s="6"/>
      <c r="S1953" s="6">
        <f t="shared" si="153"/>
        <v>0</v>
      </c>
      <c r="T1953" s="5" t="s">
        <v>25</v>
      </c>
      <c r="X1953" s="5" t="s">
        <v>2311</v>
      </c>
      <c r="Y1953" s="5" t="s">
        <v>2301</v>
      </c>
      <c r="Z1953" s="5" t="s">
        <v>2303</v>
      </c>
      <c r="AA1953" s="5" t="s">
        <v>24</v>
      </c>
      <c r="AB1953" s="6">
        <v>2</v>
      </c>
      <c r="AC1953" s="6">
        <v>15000</v>
      </c>
      <c r="AD1953" s="6">
        <f t="shared" si="154"/>
        <v>30000</v>
      </c>
      <c r="AE1953" s="6"/>
      <c r="AF1953" s="6">
        <f t="shared" si="155"/>
        <v>0</v>
      </c>
    </row>
    <row r="1954" spans="1:32" x14ac:dyDescent="0.2">
      <c r="A1954" s="1">
        <v>368</v>
      </c>
      <c r="B1954" s="4" t="s">
        <v>48</v>
      </c>
      <c r="C1954" s="4">
        <v>45998</v>
      </c>
      <c r="D1954" s="5" t="s">
        <v>183</v>
      </c>
      <c r="E1954" s="5"/>
      <c r="F1954" s="5" t="s">
        <v>2312</v>
      </c>
      <c r="G1954" s="5" t="s">
        <v>2312</v>
      </c>
      <c r="H1954" s="5">
        <f t="shared" si="156"/>
        <v>14</v>
      </c>
      <c r="I1954" s="5"/>
      <c r="J1954" s="5" t="s">
        <v>2303</v>
      </c>
      <c r="K1954" s="5" t="s">
        <v>2303</v>
      </c>
      <c r="L1954" s="5" t="s">
        <v>2301</v>
      </c>
      <c r="M1954" s="5" t="s">
        <v>2303</v>
      </c>
      <c r="N1954" s="5" t="s">
        <v>24</v>
      </c>
      <c r="O1954" s="6">
        <v>1</v>
      </c>
      <c r="P1954" s="6">
        <v>3000</v>
      </c>
      <c r="Q1954" s="6">
        <f t="shared" si="152"/>
        <v>3000</v>
      </c>
      <c r="R1954" s="6"/>
      <c r="S1954" s="6">
        <f t="shared" si="153"/>
        <v>0</v>
      </c>
      <c r="T1954" s="5" t="s">
        <v>25</v>
      </c>
      <c r="X1954" s="5" t="s">
        <v>2312</v>
      </c>
      <c r="Y1954" s="5" t="s">
        <v>2301</v>
      </c>
      <c r="Z1954" s="5" t="s">
        <v>2303</v>
      </c>
      <c r="AA1954" s="5" t="s">
        <v>24</v>
      </c>
      <c r="AB1954" s="6">
        <v>1</v>
      </c>
      <c r="AC1954" s="6">
        <v>3000</v>
      </c>
      <c r="AD1954" s="6">
        <f t="shared" si="154"/>
        <v>3000</v>
      </c>
      <c r="AE1954" s="6"/>
      <c r="AF1954" s="6">
        <f t="shared" si="155"/>
        <v>0</v>
      </c>
    </row>
    <row r="1955" spans="1:32" x14ac:dyDescent="0.2">
      <c r="A1955" s="1">
        <v>1075</v>
      </c>
      <c r="B1955" s="4" t="s">
        <v>60</v>
      </c>
      <c r="C1955" s="4">
        <v>46003</v>
      </c>
      <c r="D1955" s="5" t="s">
        <v>60</v>
      </c>
      <c r="E1955" s="5"/>
      <c r="F1955" s="5" t="s">
        <v>2313</v>
      </c>
      <c r="G1955" s="5" t="s">
        <v>2313</v>
      </c>
      <c r="H1955" s="5">
        <f t="shared" si="156"/>
        <v>16</v>
      </c>
      <c r="I1955" s="5"/>
      <c r="J1955" s="5" t="s">
        <v>2303</v>
      </c>
      <c r="K1955" s="5" t="s">
        <v>2303</v>
      </c>
      <c r="L1955" s="5" t="s">
        <v>2301</v>
      </c>
      <c r="M1955" s="5" t="s">
        <v>2303</v>
      </c>
      <c r="N1955" s="5" t="s">
        <v>24</v>
      </c>
      <c r="O1955" s="6">
        <v>2</v>
      </c>
      <c r="P1955" s="6">
        <v>3500</v>
      </c>
      <c r="Q1955" s="6">
        <f t="shared" si="152"/>
        <v>7000</v>
      </c>
      <c r="R1955" s="6"/>
      <c r="S1955" s="6">
        <f t="shared" si="153"/>
        <v>0</v>
      </c>
      <c r="T1955" s="5" t="s">
        <v>25</v>
      </c>
      <c r="X1955" s="5" t="s">
        <v>2313</v>
      </c>
      <c r="Y1955" s="5" t="s">
        <v>2301</v>
      </c>
      <c r="Z1955" s="5" t="s">
        <v>2303</v>
      </c>
      <c r="AA1955" s="5" t="s">
        <v>24</v>
      </c>
      <c r="AB1955" s="6">
        <v>2</v>
      </c>
      <c r="AC1955" s="6">
        <v>3500</v>
      </c>
      <c r="AD1955" s="6">
        <f t="shared" si="154"/>
        <v>7000</v>
      </c>
      <c r="AE1955" s="6"/>
      <c r="AF1955" s="6">
        <f t="shared" si="155"/>
        <v>0</v>
      </c>
    </row>
    <row r="1956" spans="1:32" x14ac:dyDescent="0.2">
      <c r="A1956" s="1">
        <v>1473</v>
      </c>
      <c r="B1956" s="5" t="s">
        <v>116</v>
      </c>
      <c r="C1956" s="4">
        <v>46004</v>
      </c>
      <c r="D1956" s="5" t="s">
        <v>116</v>
      </c>
      <c r="E1956" s="5"/>
      <c r="F1956" s="5" t="s">
        <v>2313</v>
      </c>
      <c r="G1956" s="5" t="s">
        <v>2313</v>
      </c>
      <c r="H1956" s="5">
        <f t="shared" si="156"/>
        <v>16</v>
      </c>
      <c r="I1956" s="5"/>
      <c r="J1956" s="5" t="s">
        <v>2303</v>
      </c>
      <c r="K1956" s="5" t="s">
        <v>2303</v>
      </c>
      <c r="L1956" s="5" t="s">
        <v>2301</v>
      </c>
      <c r="M1956" s="5" t="s">
        <v>2303</v>
      </c>
      <c r="N1956" s="5" t="s">
        <v>24</v>
      </c>
      <c r="O1956" s="6">
        <v>12</v>
      </c>
      <c r="P1956" s="6">
        <v>3500</v>
      </c>
      <c r="Q1956" s="6">
        <f t="shared" si="152"/>
        <v>42000</v>
      </c>
      <c r="R1956" s="6"/>
      <c r="S1956" s="6">
        <f t="shared" si="153"/>
        <v>0</v>
      </c>
      <c r="T1956" s="5" t="s">
        <v>25</v>
      </c>
      <c r="X1956" s="5" t="s">
        <v>2313</v>
      </c>
      <c r="Y1956" s="5" t="s">
        <v>2301</v>
      </c>
      <c r="Z1956" s="5" t="s">
        <v>2303</v>
      </c>
      <c r="AA1956" s="5" t="s">
        <v>24</v>
      </c>
      <c r="AB1956" s="6">
        <v>12</v>
      </c>
      <c r="AC1956" s="6">
        <v>3500</v>
      </c>
      <c r="AD1956" s="6">
        <f t="shared" si="154"/>
        <v>42000</v>
      </c>
      <c r="AE1956" s="6"/>
      <c r="AF1956" s="6">
        <f t="shared" si="155"/>
        <v>0</v>
      </c>
    </row>
    <row r="1957" spans="1:32" x14ac:dyDescent="0.2">
      <c r="A1957" s="1">
        <v>1848</v>
      </c>
      <c r="B1957" s="4" t="s">
        <v>57</v>
      </c>
      <c r="C1957" s="4">
        <v>46010</v>
      </c>
      <c r="D1957" s="5" t="s">
        <v>350</v>
      </c>
      <c r="E1957" s="5"/>
      <c r="F1957" s="5" t="s">
        <v>2314</v>
      </c>
      <c r="G1957" s="5" t="s">
        <v>2315</v>
      </c>
      <c r="H1957" s="5">
        <f t="shared" si="156"/>
        <v>20</v>
      </c>
      <c r="I1957" s="5"/>
      <c r="J1957" s="5" t="s">
        <v>2316</v>
      </c>
      <c r="K1957" s="5" t="s">
        <v>2316</v>
      </c>
      <c r="L1957" s="5" t="s">
        <v>2317</v>
      </c>
      <c r="M1957" s="5" t="s">
        <v>2316</v>
      </c>
      <c r="N1957" s="5" t="s">
        <v>24</v>
      </c>
      <c r="O1957" s="6">
        <v>18</v>
      </c>
      <c r="P1957" s="7">
        <v>750</v>
      </c>
      <c r="Q1957" s="6">
        <f t="shared" si="152"/>
        <v>13500</v>
      </c>
      <c r="R1957" s="7">
        <v>700</v>
      </c>
      <c r="S1957" s="6">
        <f t="shared" si="153"/>
        <v>12600</v>
      </c>
      <c r="T1957" s="5" t="s">
        <v>25</v>
      </c>
      <c r="X1957" s="5" t="s">
        <v>2315</v>
      </c>
      <c r="Y1957" s="5" t="s">
        <v>2317</v>
      </c>
      <c r="Z1957" s="5" t="s">
        <v>2316</v>
      </c>
      <c r="AA1957" s="5" t="s">
        <v>24</v>
      </c>
      <c r="AB1957" s="6">
        <v>18</v>
      </c>
      <c r="AC1957" s="7">
        <v>750</v>
      </c>
      <c r="AD1957" s="6">
        <f t="shared" si="154"/>
        <v>13500</v>
      </c>
      <c r="AE1957" s="7">
        <v>700</v>
      </c>
      <c r="AF1957" s="6">
        <f t="shared" si="155"/>
        <v>12600</v>
      </c>
    </row>
    <row r="1958" spans="1:32" x14ac:dyDescent="0.2">
      <c r="A1958" s="1">
        <v>1618</v>
      </c>
      <c r="B1958" s="4" t="s">
        <v>52</v>
      </c>
      <c r="C1958" s="4">
        <v>46000</v>
      </c>
      <c r="D1958" s="5" t="s">
        <v>209</v>
      </c>
      <c r="E1958" s="5"/>
      <c r="F1958" s="5" t="s">
        <v>2318</v>
      </c>
      <c r="G1958" s="5" t="s">
        <v>2318</v>
      </c>
      <c r="H1958" s="5">
        <f t="shared" si="156"/>
        <v>7</v>
      </c>
      <c r="I1958" s="5"/>
      <c r="J1958" s="5" t="s">
        <v>2319</v>
      </c>
      <c r="K1958" s="5" t="s">
        <v>2319</v>
      </c>
      <c r="L1958" s="5" t="s">
        <v>2317</v>
      </c>
      <c r="M1958" s="5" t="s">
        <v>2319</v>
      </c>
      <c r="N1958" s="5" t="s">
        <v>24</v>
      </c>
      <c r="O1958" s="6">
        <v>1</v>
      </c>
      <c r="P1958" s="6">
        <v>7000</v>
      </c>
      <c r="Q1958" s="6">
        <f t="shared" si="152"/>
        <v>7000</v>
      </c>
      <c r="R1958" s="6"/>
      <c r="S1958" s="6">
        <f t="shared" si="153"/>
        <v>0</v>
      </c>
      <c r="T1958" s="5" t="s">
        <v>25</v>
      </c>
      <c r="X1958" s="5" t="s">
        <v>2318</v>
      </c>
      <c r="Y1958" s="5" t="s">
        <v>2317</v>
      </c>
      <c r="Z1958" s="5" t="s">
        <v>2319</v>
      </c>
      <c r="AA1958" s="5" t="s">
        <v>24</v>
      </c>
      <c r="AB1958" s="6">
        <v>1</v>
      </c>
      <c r="AC1958" s="6">
        <v>7000</v>
      </c>
      <c r="AD1958" s="6">
        <f t="shared" si="154"/>
        <v>7000</v>
      </c>
      <c r="AE1958" s="6"/>
      <c r="AF1958" s="6">
        <f t="shared" si="155"/>
        <v>0</v>
      </c>
    </row>
    <row r="1959" spans="1:32" x14ac:dyDescent="0.2">
      <c r="A1959" s="1">
        <v>1240</v>
      </c>
      <c r="B1959" s="4" t="s">
        <v>20</v>
      </c>
      <c r="C1959" s="4">
        <v>46003</v>
      </c>
      <c r="D1959" s="5" t="s">
        <v>20</v>
      </c>
      <c r="E1959" s="5"/>
      <c r="F1959" s="5" t="s">
        <v>2320</v>
      </c>
      <c r="G1959" s="5" t="s">
        <v>2320</v>
      </c>
      <c r="H1959" s="5">
        <f t="shared" si="156"/>
        <v>20</v>
      </c>
      <c r="I1959" s="5"/>
      <c r="J1959" s="5" t="s">
        <v>2321</v>
      </c>
      <c r="K1959" s="5" t="s">
        <v>2321</v>
      </c>
      <c r="L1959" s="5" t="s">
        <v>785</v>
      </c>
      <c r="M1959" s="5" t="s">
        <v>2321</v>
      </c>
      <c r="N1959" s="5" t="s">
        <v>24</v>
      </c>
      <c r="O1959" s="6">
        <v>2</v>
      </c>
      <c r="P1959" s="6">
        <v>1000</v>
      </c>
      <c r="Q1959" s="6">
        <f t="shared" si="152"/>
        <v>2000</v>
      </c>
      <c r="R1959" s="6"/>
      <c r="S1959" s="6">
        <f t="shared" si="153"/>
        <v>0</v>
      </c>
      <c r="T1959" s="5" t="s">
        <v>25</v>
      </c>
      <c r="X1959" s="5" t="s">
        <v>2320</v>
      </c>
      <c r="Y1959" s="5" t="s">
        <v>785</v>
      </c>
      <c r="Z1959" s="5" t="s">
        <v>2321</v>
      </c>
      <c r="AA1959" s="5" t="s">
        <v>24</v>
      </c>
      <c r="AB1959" s="6">
        <v>2</v>
      </c>
      <c r="AC1959" s="6">
        <v>1000</v>
      </c>
      <c r="AD1959" s="6">
        <f t="shared" si="154"/>
        <v>2000</v>
      </c>
      <c r="AE1959" s="6"/>
      <c r="AF1959" s="6">
        <f t="shared" si="155"/>
        <v>0</v>
      </c>
    </row>
    <row r="1960" spans="1:32" x14ac:dyDescent="0.2">
      <c r="A1960" s="1">
        <v>2048</v>
      </c>
      <c r="B1960" s="4" t="s">
        <v>83</v>
      </c>
      <c r="C1960" s="4">
        <v>46011</v>
      </c>
      <c r="D1960" s="5" t="s">
        <v>422</v>
      </c>
      <c r="E1960" s="5"/>
      <c r="F1960" s="5" t="s">
        <v>2322</v>
      </c>
      <c r="G1960" s="5" t="s">
        <v>2322</v>
      </c>
      <c r="H1960" s="5">
        <f t="shared" si="156"/>
        <v>17</v>
      </c>
      <c r="I1960" s="5"/>
      <c r="J1960" s="5" t="s">
        <v>2321</v>
      </c>
      <c r="K1960" s="5" t="s">
        <v>2321</v>
      </c>
      <c r="L1960" s="5" t="s">
        <v>785</v>
      </c>
      <c r="M1960" s="5" t="s">
        <v>2321</v>
      </c>
      <c r="N1960" s="5" t="s">
        <v>24</v>
      </c>
      <c r="O1960" s="6">
        <v>2</v>
      </c>
      <c r="P1960" s="7">
        <v>250</v>
      </c>
      <c r="Q1960" s="6">
        <f t="shared" si="152"/>
        <v>500</v>
      </c>
      <c r="R1960" s="7">
        <v>175</v>
      </c>
      <c r="S1960" s="6">
        <f t="shared" si="153"/>
        <v>350</v>
      </c>
      <c r="T1960" s="5" t="s">
        <v>25</v>
      </c>
      <c r="X1960" s="5" t="s">
        <v>2322</v>
      </c>
      <c r="Y1960" s="5" t="s">
        <v>785</v>
      </c>
      <c r="Z1960" s="5" t="s">
        <v>2321</v>
      </c>
      <c r="AA1960" s="5" t="s">
        <v>24</v>
      </c>
      <c r="AB1960" s="6">
        <v>2</v>
      </c>
      <c r="AC1960" s="7">
        <v>250</v>
      </c>
      <c r="AD1960" s="6">
        <f t="shared" si="154"/>
        <v>500</v>
      </c>
      <c r="AE1960" s="7">
        <v>175</v>
      </c>
      <c r="AF1960" s="6">
        <f t="shared" si="155"/>
        <v>350</v>
      </c>
    </row>
    <row r="1961" spans="1:32" x14ac:dyDescent="0.2">
      <c r="A1961" s="1">
        <v>135</v>
      </c>
      <c r="B1961" s="4" t="s">
        <v>27</v>
      </c>
      <c r="C1961" s="4">
        <v>45998</v>
      </c>
      <c r="D1961" s="5" t="s">
        <v>35</v>
      </c>
      <c r="E1961" s="5"/>
      <c r="F1961" s="5" t="s">
        <v>2323</v>
      </c>
      <c r="G1961" s="5" t="s">
        <v>2323</v>
      </c>
      <c r="H1961" s="5">
        <f t="shared" si="156"/>
        <v>23</v>
      </c>
      <c r="I1961" s="5"/>
      <c r="J1961" s="5" t="s">
        <v>2321</v>
      </c>
      <c r="K1961" s="5" t="s">
        <v>2321</v>
      </c>
      <c r="L1961" s="5" t="s">
        <v>785</v>
      </c>
      <c r="M1961" s="5" t="s">
        <v>2321</v>
      </c>
      <c r="N1961" s="5" t="s">
        <v>241</v>
      </c>
      <c r="O1961" s="6">
        <v>1</v>
      </c>
      <c r="P1961" s="6">
        <v>1000</v>
      </c>
      <c r="Q1961" s="6">
        <f t="shared" si="152"/>
        <v>1000</v>
      </c>
      <c r="R1961" s="6"/>
      <c r="S1961" s="6">
        <f t="shared" si="153"/>
        <v>0</v>
      </c>
      <c r="T1961" s="5" t="s">
        <v>25</v>
      </c>
      <c r="X1961" s="5" t="s">
        <v>2323</v>
      </c>
      <c r="Y1961" s="5" t="s">
        <v>785</v>
      </c>
      <c r="Z1961" s="5" t="s">
        <v>2321</v>
      </c>
      <c r="AA1961" s="5" t="s">
        <v>241</v>
      </c>
      <c r="AB1961" s="6">
        <v>1</v>
      </c>
      <c r="AC1961" s="6">
        <v>1000</v>
      </c>
      <c r="AD1961" s="6">
        <f t="shared" si="154"/>
        <v>1000</v>
      </c>
      <c r="AE1961" s="6"/>
      <c r="AF1961" s="6">
        <f t="shared" si="155"/>
        <v>0</v>
      </c>
    </row>
    <row r="1962" spans="1:32" x14ac:dyDescent="0.2">
      <c r="A1962" s="1">
        <v>42</v>
      </c>
      <c r="B1962" s="4" t="s">
        <v>27</v>
      </c>
      <c r="C1962" s="4">
        <v>45998</v>
      </c>
      <c r="D1962" s="5" t="s">
        <v>35</v>
      </c>
      <c r="E1962" s="5"/>
      <c r="F1962" s="5" t="s">
        <v>2324</v>
      </c>
      <c r="G1962" s="5" t="s">
        <v>2324</v>
      </c>
      <c r="H1962" s="5">
        <f t="shared" si="156"/>
        <v>20</v>
      </c>
      <c r="I1962" s="5"/>
      <c r="J1962" s="5" t="s">
        <v>2321</v>
      </c>
      <c r="K1962" s="5" t="s">
        <v>2321</v>
      </c>
      <c r="L1962" s="5" t="s">
        <v>785</v>
      </c>
      <c r="M1962" s="5" t="s">
        <v>2321</v>
      </c>
      <c r="N1962" s="5" t="s">
        <v>241</v>
      </c>
      <c r="O1962" s="6">
        <v>8</v>
      </c>
      <c r="P1962" s="6">
        <v>1000</v>
      </c>
      <c r="Q1962" s="6">
        <f t="shared" si="152"/>
        <v>8000</v>
      </c>
      <c r="R1962" s="6"/>
      <c r="S1962" s="6">
        <f t="shared" si="153"/>
        <v>0</v>
      </c>
      <c r="T1962" s="5" t="s">
        <v>25</v>
      </c>
      <c r="X1962" s="5" t="s">
        <v>2324</v>
      </c>
      <c r="Y1962" s="5" t="s">
        <v>785</v>
      </c>
      <c r="Z1962" s="5" t="s">
        <v>2321</v>
      </c>
      <c r="AA1962" s="5" t="s">
        <v>241</v>
      </c>
      <c r="AB1962" s="6">
        <v>8</v>
      </c>
      <c r="AC1962" s="6">
        <v>1000</v>
      </c>
      <c r="AD1962" s="6">
        <f t="shared" si="154"/>
        <v>8000</v>
      </c>
      <c r="AE1962" s="6"/>
      <c r="AF1962" s="6">
        <f t="shared" si="155"/>
        <v>0</v>
      </c>
    </row>
    <row r="1963" spans="1:32" x14ac:dyDescent="0.2">
      <c r="A1963" s="1">
        <v>250</v>
      </c>
      <c r="B1963" s="4" t="s">
        <v>27</v>
      </c>
      <c r="C1963" s="4">
        <v>45998</v>
      </c>
      <c r="D1963" s="5" t="s">
        <v>35</v>
      </c>
      <c r="E1963" s="5"/>
      <c r="F1963" s="5" t="s">
        <v>2325</v>
      </c>
      <c r="G1963" s="5" t="s">
        <v>2325</v>
      </c>
      <c r="H1963" s="5">
        <f t="shared" si="156"/>
        <v>18</v>
      </c>
      <c r="I1963" s="5"/>
      <c r="J1963" s="5" t="s">
        <v>2321</v>
      </c>
      <c r="K1963" s="5" t="s">
        <v>2321</v>
      </c>
      <c r="L1963" s="5" t="s">
        <v>785</v>
      </c>
      <c r="M1963" s="5" t="s">
        <v>2321</v>
      </c>
      <c r="N1963" s="5" t="s">
        <v>241</v>
      </c>
      <c r="O1963" s="6">
        <v>3</v>
      </c>
      <c r="P1963" s="6">
        <v>500</v>
      </c>
      <c r="Q1963" s="6">
        <f t="shared" si="152"/>
        <v>1500</v>
      </c>
      <c r="R1963" s="6"/>
      <c r="S1963" s="6">
        <f t="shared" si="153"/>
        <v>0</v>
      </c>
      <c r="T1963" s="5" t="s">
        <v>25</v>
      </c>
      <c r="X1963" s="5" t="s">
        <v>2325</v>
      </c>
      <c r="Y1963" s="5" t="s">
        <v>785</v>
      </c>
      <c r="Z1963" s="5" t="s">
        <v>2321</v>
      </c>
      <c r="AA1963" s="5" t="s">
        <v>241</v>
      </c>
      <c r="AB1963" s="6">
        <v>3</v>
      </c>
      <c r="AC1963" s="6">
        <v>500</v>
      </c>
      <c r="AD1963" s="6">
        <f t="shared" si="154"/>
        <v>1500</v>
      </c>
      <c r="AE1963" s="6"/>
      <c r="AF1963" s="6">
        <f t="shared" si="155"/>
        <v>0</v>
      </c>
    </row>
    <row r="1964" spans="1:32" x14ac:dyDescent="0.2">
      <c r="A1964" s="1">
        <v>290</v>
      </c>
      <c r="B1964" s="4" t="s">
        <v>27</v>
      </c>
      <c r="C1964" s="4">
        <v>45998</v>
      </c>
      <c r="D1964" s="5" t="s">
        <v>35</v>
      </c>
      <c r="E1964" s="5"/>
      <c r="F1964" s="5" t="s">
        <v>2326</v>
      </c>
      <c r="G1964" s="5" t="s">
        <v>2326</v>
      </c>
      <c r="H1964" s="5">
        <f t="shared" si="156"/>
        <v>15</v>
      </c>
      <c r="I1964" s="5"/>
      <c r="J1964" s="5" t="s">
        <v>2321</v>
      </c>
      <c r="K1964" s="5" t="s">
        <v>2321</v>
      </c>
      <c r="L1964" s="5" t="s">
        <v>785</v>
      </c>
      <c r="M1964" s="5" t="s">
        <v>2321</v>
      </c>
      <c r="N1964" s="5" t="s">
        <v>241</v>
      </c>
      <c r="O1964" s="6">
        <v>1</v>
      </c>
      <c r="P1964" s="6">
        <v>1000</v>
      </c>
      <c r="Q1964" s="6">
        <f t="shared" si="152"/>
        <v>1000</v>
      </c>
      <c r="R1964" s="6"/>
      <c r="S1964" s="6">
        <f t="shared" si="153"/>
        <v>0</v>
      </c>
      <c r="T1964" s="5" t="s">
        <v>25</v>
      </c>
      <c r="X1964" s="5" t="s">
        <v>2326</v>
      </c>
      <c r="Y1964" s="5" t="s">
        <v>785</v>
      </c>
      <c r="Z1964" s="5" t="s">
        <v>2321</v>
      </c>
      <c r="AA1964" s="5" t="s">
        <v>241</v>
      </c>
      <c r="AB1964" s="6">
        <v>1</v>
      </c>
      <c r="AC1964" s="6">
        <v>1000</v>
      </c>
      <c r="AD1964" s="6">
        <f t="shared" si="154"/>
        <v>1000</v>
      </c>
      <c r="AE1964" s="6"/>
      <c r="AF1964" s="6">
        <f t="shared" si="155"/>
        <v>0</v>
      </c>
    </row>
    <row r="1965" spans="1:32" x14ac:dyDescent="0.2">
      <c r="A1965" s="1">
        <v>44</v>
      </c>
      <c r="B1965" s="4" t="s">
        <v>27</v>
      </c>
      <c r="C1965" s="4">
        <v>45998</v>
      </c>
      <c r="D1965" s="5" t="s">
        <v>35</v>
      </c>
      <c r="E1965" s="5"/>
      <c r="F1965" s="5" t="s">
        <v>2327</v>
      </c>
      <c r="G1965" s="5" t="s">
        <v>2327</v>
      </c>
      <c r="H1965" s="5">
        <f t="shared" si="156"/>
        <v>19</v>
      </c>
      <c r="I1965" s="5"/>
      <c r="J1965" s="5" t="s">
        <v>2321</v>
      </c>
      <c r="K1965" s="5" t="s">
        <v>2321</v>
      </c>
      <c r="L1965" s="5" t="s">
        <v>785</v>
      </c>
      <c r="M1965" s="5" t="s">
        <v>2321</v>
      </c>
      <c r="N1965" s="5" t="s">
        <v>241</v>
      </c>
      <c r="O1965" s="6">
        <v>6</v>
      </c>
      <c r="P1965" s="6">
        <v>500</v>
      </c>
      <c r="Q1965" s="6">
        <f t="shared" si="152"/>
        <v>3000</v>
      </c>
      <c r="R1965" s="6"/>
      <c r="S1965" s="6">
        <f t="shared" si="153"/>
        <v>0</v>
      </c>
      <c r="T1965" s="5" t="s">
        <v>25</v>
      </c>
      <c r="X1965" s="5" t="s">
        <v>2327</v>
      </c>
      <c r="Y1965" s="5" t="s">
        <v>785</v>
      </c>
      <c r="Z1965" s="5" t="s">
        <v>2321</v>
      </c>
      <c r="AA1965" s="5" t="s">
        <v>241</v>
      </c>
      <c r="AB1965" s="6">
        <v>6</v>
      </c>
      <c r="AC1965" s="6">
        <v>500</v>
      </c>
      <c r="AD1965" s="6">
        <f t="shared" si="154"/>
        <v>3000</v>
      </c>
      <c r="AE1965" s="6"/>
      <c r="AF1965" s="6">
        <f t="shared" si="155"/>
        <v>0</v>
      </c>
    </row>
    <row r="1966" spans="1:32" x14ac:dyDescent="0.2">
      <c r="A1966" s="1">
        <v>267</v>
      </c>
      <c r="B1966" s="4" t="s">
        <v>27</v>
      </c>
      <c r="C1966" s="4">
        <v>45998</v>
      </c>
      <c r="D1966" s="5" t="s">
        <v>35</v>
      </c>
      <c r="E1966" s="5"/>
      <c r="F1966" s="5" t="s">
        <v>2328</v>
      </c>
      <c r="G1966" s="5" t="s">
        <v>2328</v>
      </c>
      <c r="H1966" s="5">
        <f t="shared" si="156"/>
        <v>18</v>
      </c>
      <c r="I1966" s="5"/>
      <c r="J1966" s="5" t="s">
        <v>2321</v>
      </c>
      <c r="K1966" s="5" t="s">
        <v>2321</v>
      </c>
      <c r="L1966" s="5" t="s">
        <v>785</v>
      </c>
      <c r="M1966" s="5" t="s">
        <v>2321</v>
      </c>
      <c r="N1966" s="5" t="s">
        <v>241</v>
      </c>
      <c r="O1966" s="6">
        <v>2</v>
      </c>
      <c r="P1966" s="6">
        <v>500</v>
      </c>
      <c r="Q1966" s="6">
        <f t="shared" si="152"/>
        <v>1000</v>
      </c>
      <c r="R1966" s="6"/>
      <c r="S1966" s="6">
        <f t="shared" si="153"/>
        <v>0</v>
      </c>
      <c r="T1966" s="5" t="s">
        <v>25</v>
      </c>
      <c r="X1966" s="5" t="s">
        <v>2328</v>
      </c>
      <c r="Y1966" s="5" t="s">
        <v>785</v>
      </c>
      <c r="Z1966" s="5" t="s">
        <v>2321</v>
      </c>
      <c r="AA1966" s="5" t="s">
        <v>241</v>
      </c>
      <c r="AB1966" s="6">
        <v>2</v>
      </c>
      <c r="AC1966" s="6">
        <v>500</v>
      </c>
      <c r="AD1966" s="6">
        <f t="shared" si="154"/>
        <v>1000</v>
      </c>
      <c r="AE1966" s="6"/>
      <c r="AF1966" s="6">
        <f t="shared" si="155"/>
        <v>0</v>
      </c>
    </row>
    <row r="1967" spans="1:32" x14ac:dyDescent="0.2">
      <c r="A1967" s="1">
        <v>271</v>
      </c>
      <c r="B1967" s="4" t="s">
        <v>27</v>
      </c>
      <c r="C1967" s="4">
        <v>45998</v>
      </c>
      <c r="D1967" s="5" t="s">
        <v>35</v>
      </c>
      <c r="E1967" s="5"/>
      <c r="F1967" s="5" t="s">
        <v>2329</v>
      </c>
      <c r="G1967" s="5" t="s">
        <v>2329</v>
      </c>
      <c r="H1967" s="5">
        <f t="shared" si="156"/>
        <v>18</v>
      </c>
      <c r="I1967" s="5"/>
      <c r="J1967" s="5" t="s">
        <v>2321</v>
      </c>
      <c r="K1967" s="5" t="s">
        <v>2321</v>
      </c>
      <c r="L1967" s="5" t="s">
        <v>785</v>
      </c>
      <c r="M1967" s="5" t="s">
        <v>2321</v>
      </c>
      <c r="N1967" s="5" t="s">
        <v>241</v>
      </c>
      <c r="O1967" s="6">
        <v>1</v>
      </c>
      <c r="P1967" s="6">
        <v>750</v>
      </c>
      <c r="Q1967" s="6">
        <f t="shared" si="152"/>
        <v>750</v>
      </c>
      <c r="R1967" s="6"/>
      <c r="S1967" s="6">
        <f t="shared" si="153"/>
        <v>0</v>
      </c>
      <c r="T1967" s="5" t="s">
        <v>25</v>
      </c>
      <c r="X1967" s="5" t="s">
        <v>2329</v>
      </c>
      <c r="Y1967" s="5" t="s">
        <v>785</v>
      </c>
      <c r="Z1967" s="5" t="s">
        <v>2321</v>
      </c>
      <c r="AA1967" s="5" t="s">
        <v>241</v>
      </c>
      <c r="AB1967" s="6">
        <v>1</v>
      </c>
      <c r="AC1967" s="6">
        <v>750</v>
      </c>
      <c r="AD1967" s="6">
        <f t="shared" si="154"/>
        <v>750</v>
      </c>
      <c r="AE1967" s="6"/>
      <c r="AF1967" s="6">
        <f t="shared" si="155"/>
        <v>0</v>
      </c>
    </row>
    <row r="1968" spans="1:32" x14ac:dyDescent="0.2">
      <c r="A1968" s="1">
        <v>194</v>
      </c>
      <c r="B1968" s="4" t="s">
        <v>27</v>
      </c>
      <c r="C1968" s="4">
        <v>45998</v>
      </c>
      <c r="D1968" s="5" t="s">
        <v>35</v>
      </c>
      <c r="E1968" s="5"/>
      <c r="F1968" s="5" t="s">
        <v>2330</v>
      </c>
      <c r="G1968" s="5" t="s">
        <v>2330</v>
      </c>
      <c r="H1968" s="5">
        <f t="shared" si="156"/>
        <v>18</v>
      </c>
      <c r="I1968" s="5"/>
      <c r="J1968" s="5" t="s">
        <v>2321</v>
      </c>
      <c r="K1968" s="5" t="s">
        <v>2321</v>
      </c>
      <c r="L1968" s="5" t="s">
        <v>785</v>
      </c>
      <c r="M1968" s="5" t="s">
        <v>2321</v>
      </c>
      <c r="N1968" s="5" t="s">
        <v>241</v>
      </c>
      <c r="O1968" s="6">
        <v>19</v>
      </c>
      <c r="P1968" s="6">
        <v>500</v>
      </c>
      <c r="Q1968" s="6">
        <f t="shared" si="152"/>
        <v>9500</v>
      </c>
      <c r="R1968" s="6"/>
      <c r="S1968" s="6">
        <f t="shared" si="153"/>
        <v>0</v>
      </c>
      <c r="T1968" s="5" t="s">
        <v>25</v>
      </c>
      <c r="X1968" s="5" t="s">
        <v>2330</v>
      </c>
      <c r="Y1968" s="5" t="s">
        <v>785</v>
      </c>
      <c r="Z1968" s="5" t="s">
        <v>2321</v>
      </c>
      <c r="AA1968" s="5" t="s">
        <v>241</v>
      </c>
      <c r="AB1968" s="6">
        <v>19</v>
      </c>
      <c r="AC1968" s="6">
        <v>500</v>
      </c>
      <c r="AD1968" s="6">
        <f t="shared" si="154"/>
        <v>9500</v>
      </c>
      <c r="AE1968" s="6"/>
      <c r="AF1968" s="6">
        <f t="shared" si="155"/>
        <v>0</v>
      </c>
    </row>
    <row r="1969" spans="1:32" x14ac:dyDescent="0.2">
      <c r="A1969" s="1">
        <v>289</v>
      </c>
      <c r="B1969" s="4" t="s">
        <v>27</v>
      </c>
      <c r="C1969" s="4">
        <v>45998</v>
      </c>
      <c r="D1969" s="5" t="s">
        <v>35</v>
      </c>
      <c r="E1969" s="5"/>
      <c r="F1969" s="5" t="s">
        <v>2331</v>
      </c>
      <c r="G1969" s="5" t="s">
        <v>2331</v>
      </c>
      <c r="H1969" s="5">
        <f t="shared" si="156"/>
        <v>18</v>
      </c>
      <c r="I1969" s="5"/>
      <c r="J1969" s="5" t="s">
        <v>2321</v>
      </c>
      <c r="K1969" s="5" t="s">
        <v>2321</v>
      </c>
      <c r="L1969" s="5" t="s">
        <v>785</v>
      </c>
      <c r="M1969" s="5" t="s">
        <v>2321</v>
      </c>
      <c r="N1969" s="5" t="s">
        <v>241</v>
      </c>
      <c r="O1969" s="6">
        <v>1</v>
      </c>
      <c r="P1969" s="6">
        <v>1000</v>
      </c>
      <c r="Q1969" s="6">
        <f t="shared" si="152"/>
        <v>1000</v>
      </c>
      <c r="R1969" s="6"/>
      <c r="S1969" s="6">
        <f t="shared" si="153"/>
        <v>0</v>
      </c>
      <c r="T1969" s="5" t="s">
        <v>25</v>
      </c>
      <c r="X1969" s="5" t="s">
        <v>2331</v>
      </c>
      <c r="Y1969" s="5" t="s">
        <v>785</v>
      </c>
      <c r="Z1969" s="5" t="s">
        <v>2321</v>
      </c>
      <c r="AA1969" s="5" t="s">
        <v>241</v>
      </c>
      <c r="AB1969" s="6">
        <v>1</v>
      </c>
      <c r="AC1969" s="6">
        <v>1000</v>
      </c>
      <c r="AD1969" s="6">
        <f t="shared" si="154"/>
        <v>1000</v>
      </c>
      <c r="AE1969" s="6"/>
      <c r="AF1969" s="6">
        <f t="shared" si="155"/>
        <v>0</v>
      </c>
    </row>
    <row r="1970" spans="1:32" x14ac:dyDescent="0.2">
      <c r="A1970" s="1">
        <v>192</v>
      </c>
      <c r="B1970" s="4" t="s">
        <v>27</v>
      </c>
      <c r="C1970" s="4">
        <v>45998</v>
      </c>
      <c r="D1970" s="5" t="s">
        <v>35</v>
      </c>
      <c r="E1970" s="5"/>
      <c r="F1970" s="5" t="s">
        <v>2332</v>
      </c>
      <c r="G1970" s="5" t="s">
        <v>2332</v>
      </c>
      <c r="H1970" s="5">
        <f t="shared" si="156"/>
        <v>18</v>
      </c>
      <c r="I1970" s="5"/>
      <c r="J1970" s="5" t="s">
        <v>2321</v>
      </c>
      <c r="K1970" s="5" t="s">
        <v>2321</v>
      </c>
      <c r="L1970" s="5" t="s">
        <v>785</v>
      </c>
      <c r="M1970" s="5" t="s">
        <v>2321</v>
      </c>
      <c r="N1970" s="5" t="s">
        <v>241</v>
      </c>
      <c r="O1970" s="6">
        <v>4</v>
      </c>
      <c r="P1970" s="6">
        <v>1000</v>
      </c>
      <c r="Q1970" s="6">
        <f t="shared" si="152"/>
        <v>4000</v>
      </c>
      <c r="R1970" s="6"/>
      <c r="S1970" s="6">
        <f t="shared" si="153"/>
        <v>0</v>
      </c>
      <c r="T1970" s="5" t="s">
        <v>25</v>
      </c>
      <c r="X1970" s="5" t="s">
        <v>2332</v>
      </c>
      <c r="Y1970" s="5" t="s">
        <v>785</v>
      </c>
      <c r="Z1970" s="5" t="s">
        <v>2321</v>
      </c>
      <c r="AA1970" s="5" t="s">
        <v>241</v>
      </c>
      <c r="AB1970" s="6">
        <v>4</v>
      </c>
      <c r="AC1970" s="6">
        <v>1000</v>
      </c>
      <c r="AD1970" s="6">
        <f t="shared" si="154"/>
        <v>4000</v>
      </c>
      <c r="AE1970" s="6"/>
      <c r="AF1970" s="6">
        <f t="shared" si="155"/>
        <v>0</v>
      </c>
    </row>
    <row r="1971" spans="1:32" x14ac:dyDescent="0.2">
      <c r="A1971" s="1">
        <v>279</v>
      </c>
      <c r="B1971" s="4" t="s">
        <v>27</v>
      </c>
      <c r="C1971" s="4">
        <v>45998</v>
      </c>
      <c r="D1971" s="5" t="s">
        <v>35</v>
      </c>
      <c r="E1971" s="5"/>
      <c r="F1971" s="5" t="s">
        <v>2332</v>
      </c>
      <c r="G1971" s="5" t="s">
        <v>2332</v>
      </c>
      <c r="H1971" s="5">
        <f t="shared" si="156"/>
        <v>18</v>
      </c>
      <c r="I1971" s="5"/>
      <c r="J1971" s="5" t="s">
        <v>2321</v>
      </c>
      <c r="K1971" s="5" t="s">
        <v>2321</v>
      </c>
      <c r="L1971" s="5" t="s">
        <v>785</v>
      </c>
      <c r="M1971" s="5" t="s">
        <v>2321</v>
      </c>
      <c r="N1971" s="5" t="s">
        <v>241</v>
      </c>
      <c r="O1971" s="6">
        <v>1</v>
      </c>
      <c r="P1971" s="6">
        <v>1000</v>
      </c>
      <c r="Q1971" s="6">
        <f t="shared" si="152"/>
        <v>1000</v>
      </c>
      <c r="R1971" s="6"/>
      <c r="S1971" s="6">
        <f t="shared" si="153"/>
        <v>0</v>
      </c>
      <c r="T1971" s="5" t="s">
        <v>25</v>
      </c>
      <c r="X1971" s="5" t="s">
        <v>2332</v>
      </c>
      <c r="Y1971" s="5" t="s">
        <v>785</v>
      </c>
      <c r="Z1971" s="5" t="s">
        <v>2321</v>
      </c>
      <c r="AA1971" s="5" t="s">
        <v>241</v>
      </c>
      <c r="AB1971" s="6">
        <v>1</v>
      </c>
      <c r="AC1971" s="6">
        <v>1000</v>
      </c>
      <c r="AD1971" s="6">
        <f t="shared" si="154"/>
        <v>1000</v>
      </c>
      <c r="AE1971" s="6"/>
      <c r="AF1971" s="6">
        <f t="shared" si="155"/>
        <v>0</v>
      </c>
    </row>
    <row r="1972" spans="1:32" x14ac:dyDescent="0.2">
      <c r="A1972" s="1">
        <v>43</v>
      </c>
      <c r="B1972" s="4" t="s">
        <v>27</v>
      </c>
      <c r="C1972" s="4">
        <v>45998</v>
      </c>
      <c r="D1972" s="5" t="s">
        <v>35</v>
      </c>
      <c r="E1972" s="5"/>
      <c r="F1972" s="5" t="s">
        <v>2333</v>
      </c>
      <c r="G1972" s="5" t="s">
        <v>2333</v>
      </c>
      <c r="H1972" s="5">
        <f t="shared" si="156"/>
        <v>19</v>
      </c>
      <c r="I1972" s="5"/>
      <c r="J1972" s="5" t="s">
        <v>2321</v>
      </c>
      <c r="K1972" s="5" t="s">
        <v>2321</v>
      </c>
      <c r="L1972" s="5" t="s">
        <v>785</v>
      </c>
      <c r="M1972" s="5" t="s">
        <v>2321</v>
      </c>
      <c r="N1972" s="5" t="s">
        <v>241</v>
      </c>
      <c r="O1972" s="6">
        <v>6</v>
      </c>
      <c r="P1972" s="6">
        <v>500</v>
      </c>
      <c r="Q1972" s="6">
        <f t="shared" si="152"/>
        <v>3000</v>
      </c>
      <c r="R1972" s="6"/>
      <c r="S1972" s="6">
        <f t="shared" si="153"/>
        <v>0</v>
      </c>
      <c r="T1972" s="5" t="s">
        <v>25</v>
      </c>
      <c r="X1972" s="5" t="s">
        <v>2333</v>
      </c>
      <c r="Y1972" s="5" t="s">
        <v>785</v>
      </c>
      <c r="Z1972" s="5" t="s">
        <v>2321</v>
      </c>
      <c r="AA1972" s="5" t="s">
        <v>241</v>
      </c>
      <c r="AB1972" s="6">
        <v>6</v>
      </c>
      <c r="AC1972" s="6">
        <v>500</v>
      </c>
      <c r="AD1972" s="6">
        <f t="shared" si="154"/>
        <v>3000</v>
      </c>
      <c r="AE1972" s="6"/>
      <c r="AF1972" s="6">
        <f t="shared" si="155"/>
        <v>0</v>
      </c>
    </row>
    <row r="1973" spans="1:32" x14ac:dyDescent="0.2">
      <c r="A1973" s="1">
        <v>195</v>
      </c>
      <c r="B1973" s="4" t="s">
        <v>27</v>
      </c>
      <c r="C1973" s="4">
        <v>45998</v>
      </c>
      <c r="D1973" s="5" t="s">
        <v>35</v>
      </c>
      <c r="E1973" s="5"/>
      <c r="F1973" s="5" t="s">
        <v>2334</v>
      </c>
      <c r="G1973" s="5" t="s">
        <v>2334</v>
      </c>
      <c r="H1973" s="5">
        <f t="shared" si="156"/>
        <v>18</v>
      </c>
      <c r="I1973" s="5"/>
      <c r="J1973" s="5" t="s">
        <v>2321</v>
      </c>
      <c r="K1973" s="5" t="s">
        <v>2321</v>
      </c>
      <c r="L1973" s="5" t="s">
        <v>785</v>
      </c>
      <c r="M1973" s="5" t="s">
        <v>2321</v>
      </c>
      <c r="N1973" s="5" t="s">
        <v>241</v>
      </c>
      <c r="O1973" s="6">
        <v>24</v>
      </c>
      <c r="P1973" s="6">
        <v>1000</v>
      </c>
      <c r="Q1973" s="6">
        <f t="shared" si="152"/>
        <v>24000</v>
      </c>
      <c r="R1973" s="6"/>
      <c r="S1973" s="6">
        <f t="shared" si="153"/>
        <v>0</v>
      </c>
      <c r="T1973" s="5" t="s">
        <v>25</v>
      </c>
      <c r="X1973" s="5" t="s">
        <v>2334</v>
      </c>
      <c r="Y1973" s="5" t="s">
        <v>785</v>
      </c>
      <c r="Z1973" s="5" t="s">
        <v>2321</v>
      </c>
      <c r="AA1973" s="5" t="s">
        <v>241</v>
      </c>
      <c r="AB1973" s="6">
        <v>24</v>
      </c>
      <c r="AC1973" s="6">
        <v>1000</v>
      </c>
      <c r="AD1973" s="6">
        <f t="shared" si="154"/>
        <v>24000</v>
      </c>
      <c r="AE1973" s="6"/>
      <c r="AF1973" s="6">
        <f t="shared" si="155"/>
        <v>0</v>
      </c>
    </row>
    <row r="1974" spans="1:32" x14ac:dyDescent="0.2">
      <c r="A1974" s="1">
        <v>45</v>
      </c>
      <c r="B1974" s="4" t="s">
        <v>27</v>
      </c>
      <c r="C1974" s="4">
        <v>45998</v>
      </c>
      <c r="D1974" s="5" t="s">
        <v>35</v>
      </c>
      <c r="E1974" s="5"/>
      <c r="F1974" s="5" t="s">
        <v>2335</v>
      </c>
      <c r="G1974" s="5" t="s">
        <v>2335</v>
      </c>
      <c r="H1974" s="5">
        <f t="shared" si="156"/>
        <v>19</v>
      </c>
      <c r="I1974" s="5"/>
      <c r="J1974" s="5" t="s">
        <v>2321</v>
      </c>
      <c r="K1974" s="5" t="s">
        <v>2321</v>
      </c>
      <c r="L1974" s="5" t="s">
        <v>785</v>
      </c>
      <c r="M1974" s="5" t="s">
        <v>2321</v>
      </c>
      <c r="N1974" s="5" t="s">
        <v>241</v>
      </c>
      <c r="O1974" s="6">
        <v>6</v>
      </c>
      <c r="P1974" s="6">
        <v>500</v>
      </c>
      <c r="Q1974" s="6">
        <f t="shared" si="152"/>
        <v>3000</v>
      </c>
      <c r="R1974" s="6"/>
      <c r="S1974" s="6">
        <f t="shared" si="153"/>
        <v>0</v>
      </c>
      <c r="T1974" s="5" t="s">
        <v>25</v>
      </c>
      <c r="X1974" s="5" t="s">
        <v>2335</v>
      </c>
      <c r="Y1974" s="5" t="s">
        <v>785</v>
      </c>
      <c r="Z1974" s="5" t="s">
        <v>2321</v>
      </c>
      <c r="AA1974" s="5" t="s">
        <v>241</v>
      </c>
      <c r="AB1974" s="6">
        <v>6</v>
      </c>
      <c r="AC1974" s="6">
        <v>500</v>
      </c>
      <c r="AD1974" s="6">
        <f t="shared" si="154"/>
        <v>3000</v>
      </c>
      <c r="AE1974" s="6"/>
      <c r="AF1974" s="6">
        <f t="shared" si="155"/>
        <v>0</v>
      </c>
    </row>
    <row r="1975" spans="1:32" x14ac:dyDescent="0.2">
      <c r="A1975" s="1">
        <v>41</v>
      </c>
      <c r="B1975" s="4" t="s">
        <v>27</v>
      </c>
      <c r="C1975" s="4">
        <v>45998</v>
      </c>
      <c r="D1975" s="5" t="s">
        <v>35</v>
      </c>
      <c r="E1975" s="5"/>
      <c r="F1975" s="5" t="s">
        <v>2336</v>
      </c>
      <c r="G1975" s="5" t="s">
        <v>2336</v>
      </c>
      <c r="H1975" s="5">
        <f t="shared" si="156"/>
        <v>19</v>
      </c>
      <c r="I1975" s="5"/>
      <c r="J1975" s="5" t="s">
        <v>2321</v>
      </c>
      <c r="K1975" s="5" t="s">
        <v>2321</v>
      </c>
      <c r="L1975" s="5" t="s">
        <v>785</v>
      </c>
      <c r="M1975" s="5" t="s">
        <v>2321</v>
      </c>
      <c r="N1975" s="5" t="s">
        <v>241</v>
      </c>
      <c r="O1975" s="6">
        <v>6</v>
      </c>
      <c r="P1975" s="6">
        <v>750</v>
      </c>
      <c r="Q1975" s="6">
        <f t="shared" si="152"/>
        <v>4500</v>
      </c>
      <c r="R1975" s="6"/>
      <c r="S1975" s="6">
        <f t="shared" si="153"/>
        <v>0</v>
      </c>
      <c r="T1975" s="5" t="s">
        <v>25</v>
      </c>
      <c r="X1975" s="5" t="s">
        <v>2336</v>
      </c>
      <c r="Y1975" s="5" t="s">
        <v>785</v>
      </c>
      <c r="Z1975" s="5" t="s">
        <v>2321</v>
      </c>
      <c r="AA1975" s="5" t="s">
        <v>241</v>
      </c>
      <c r="AB1975" s="6">
        <v>6</v>
      </c>
      <c r="AC1975" s="6">
        <v>750</v>
      </c>
      <c r="AD1975" s="6">
        <f t="shared" si="154"/>
        <v>4500</v>
      </c>
      <c r="AE1975" s="6"/>
      <c r="AF1975" s="6">
        <f t="shared" si="155"/>
        <v>0</v>
      </c>
    </row>
    <row r="1976" spans="1:32" x14ac:dyDescent="0.2">
      <c r="A1976" s="1">
        <v>208</v>
      </c>
      <c r="B1976" s="4" t="s">
        <v>27</v>
      </c>
      <c r="C1976" s="4">
        <v>45998</v>
      </c>
      <c r="D1976" s="5" t="s">
        <v>35</v>
      </c>
      <c r="E1976" s="5"/>
      <c r="F1976" s="5" t="s">
        <v>2337</v>
      </c>
      <c r="G1976" s="5" t="s">
        <v>2337</v>
      </c>
      <c r="H1976" s="5">
        <f t="shared" si="156"/>
        <v>22</v>
      </c>
      <c r="I1976" s="5"/>
      <c r="J1976" s="5" t="s">
        <v>2321</v>
      </c>
      <c r="K1976" s="5" t="s">
        <v>2321</v>
      </c>
      <c r="L1976" s="5" t="s">
        <v>785</v>
      </c>
      <c r="M1976" s="5" t="s">
        <v>2321</v>
      </c>
      <c r="N1976" s="5" t="s">
        <v>241</v>
      </c>
      <c r="O1976" s="6">
        <v>85</v>
      </c>
      <c r="P1976" s="6">
        <v>500</v>
      </c>
      <c r="Q1976" s="6">
        <f t="shared" si="152"/>
        <v>42500</v>
      </c>
      <c r="R1976" s="6"/>
      <c r="S1976" s="6">
        <f t="shared" si="153"/>
        <v>0</v>
      </c>
      <c r="T1976" s="5" t="s">
        <v>25</v>
      </c>
      <c r="X1976" s="5" t="s">
        <v>2337</v>
      </c>
      <c r="Y1976" s="5" t="s">
        <v>785</v>
      </c>
      <c r="Z1976" s="5" t="s">
        <v>2321</v>
      </c>
      <c r="AA1976" s="5" t="s">
        <v>241</v>
      </c>
      <c r="AB1976" s="6">
        <v>85</v>
      </c>
      <c r="AC1976" s="6">
        <v>500</v>
      </c>
      <c r="AD1976" s="6">
        <f t="shared" si="154"/>
        <v>42500</v>
      </c>
      <c r="AE1976" s="6"/>
      <c r="AF1976" s="6">
        <f t="shared" si="155"/>
        <v>0</v>
      </c>
    </row>
    <row r="1977" spans="1:32" x14ac:dyDescent="0.2">
      <c r="A1977" s="1">
        <v>244</v>
      </c>
      <c r="B1977" s="4" t="s">
        <v>27</v>
      </c>
      <c r="C1977" s="4">
        <v>45998</v>
      </c>
      <c r="D1977" s="5" t="s">
        <v>35</v>
      </c>
      <c r="E1977" s="5"/>
      <c r="F1977" s="5" t="s">
        <v>2338</v>
      </c>
      <c r="G1977" s="5" t="s">
        <v>2338</v>
      </c>
      <c r="H1977" s="5">
        <f t="shared" si="156"/>
        <v>26</v>
      </c>
      <c r="I1977" s="5"/>
      <c r="J1977" s="5" t="s">
        <v>2321</v>
      </c>
      <c r="K1977" s="5" t="s">
        <v>2321</v>
      </c>
      <c r="L1977" s="5" t="s">
        <v>785</v>
      </c>
      <c r="M1977" s="5" t="s">
        <v>2321</v>
      </c>
      <c r="N1977" s="5" t="s">
        <v>241</v>
      </c>
      <c r="O1977" s="6">
        <v>71</v>
      </c>
      <c r="P1977" s="6">
        <v>500</v>
      </c>
      <c r="Q1977" s="6">
        <f t="shared" si="152"/>
        <v>35500</v>
      </c>
      <c r="R1977" s="6"/>
      <c r="S1977" s="6">
        <f t="shared" si="153"/>
        <v>0</v>
      </c>
      <c r="T1977" s="5" t="s">
        <v>25</v>
      </c>
      <c r="X1977" s="5" t="s">
        <v>2338</v>
      </c>
      <c r="Y1977" s="5" t="s">
        <v>785</v>
      </c>
      <c r="Z1977" s="5" t="s">
        <v>2321</v>
      </c>
      <c r="AA1977" s="5" t="s">
        <v>241</v>
      </c>
      <c r="AB1977" s="6">
        <v>71</v>
      </c>
      <c r="AC1977" s="6">
        <v>500</v>
      </c>
      <c r="AD1977" s="6">
        <f t="shared" si="154"/>
        <v>35500</v>
      </c>
      <c r="AE1977" s="6"/>
      <c r="AF1977" s="6">
        <f t="shared" si="155"/>
        <v>0</v>
      </c>
    </row>
    <row r="1978" spans="1:32" x14ac:dyDescent="0.2">
      <c r="A1978" s="1">
        <v>245</v>
      </c>
      <c r="B1978" s="4" t="s">
        <v>27</v>
      </c>
      <c r="C1978" s="4">
        <v>45998</v>
      </c>
      <c r="D1978" s="5" t="s">
        <v>35</v>
      </c>
      <c r="E1978" s="5"/>
      <c r="F1978" s="5" t="s">
        <v>2339</v>
      </c>
      <c r="G1978" s="5" t="s">
        <v>2339</v>
      </c>
      <c r="H1978" s="5">
        <f t="shared" si="156"/>
        <v>25</v>
      </c>
      <c r="I1978" s="5"/>
      <c r="J1978" s="5" t="s">
        <v>2321</v>
      </c>
      <c r="K1978" s="5" t="s">
        <v>2321</v>
      </c>
      <c r="L1978" s="5" t="s">
        <v>785</v>
      </c>
      <c r="M1978" s="5" t="s">
        <v>2321</v>
      </c>
      <c r="N1978" s="5" t="s">
        <v>241</v>
      </c>
      <c r="O1978" s="6">
        <v>9</v>
      </c>
      <c r="P1978" s="6">
        <v>500</v>
      </c>
      <c r="Q1978" s="6">
        <f t="shared" si="152"/>
        <v>4500</v>
      </c>
      <c r="R1978" s="6"/>
      <c r="S1978" s="6">
        <f t="shared" si="153"/>
        <v>0</v>
      </c>
      <c r="T1978" s="5" t="s">
        <v>25</v>
      </c>
      <c r="X1978" s="5" t="s">
        <v>2339</v>
      </c>
      <c r="Y1978" s="5" t="s">
        <v>785</v>
      </c>
      <c r="Z1978" s="5" t="s">
        <v>2321</v>
      </c>
      <c r="AA1978" s="5" t="s">
        <v>241</v>
      </c>
      <c r="AB1978" s="6">
        <v>9</v>
      </c>
      <c r="AC1978" s="6">
        <v>500</v>
      </c>
      <c r="AD1978" s="6">
        <f t="shared" si="154"/>
        <v>4500</v>
      </c>
      <c r="AE1978" s="6"/>
      <c r="AF1978" s="6">
        <f t="shared" si="155"/>
        <v>0</v>
      </c>
    </row>
    <row r="1979" spans="1:32" x14ac:dyDescent="0.2">
      <c r="A1979" s="1">
        <v>214</v>
      </c>
      <c r="B1979" s="4" t="s">
        <v>27</v>
      </c>
      <c r="C1979" s="4">
        <v>45998</v>
      </c>
      <c r="D1979" s="5" t="s">
        <v>35</v>
      </c>
      <c r="E1979" s="5"/>
      <c r="F1979" s="5" t="s">
        <v>2340</v>
      </c>
      <c r="G1979" s="5" t="s">
        <v>2340</v>
      </c>
      <c r="H1979" s="5">
        <f t="shared" si="156"/>
        <v>22</v>
      </c>
      <c r="I1979" s="5"/>
      <c r="J1979" s="5" t="s">
        <v>2321</v>
      </c>
      <c r="K1979" s="5" t="s">
        <v>2321</v>
      </c>
      <c r="L1979" s="5" t="s">
        <v>785</v>
      </c>
      <c r="M1979" s="5" t="s">
        <v>2321</v>
      </c>
      <c r="N1979" s="5" t="s">
        <v>241</v>
      </c>
      <c r="O1979" s="6">
        <v>5</v>
      </c>
      <c r="P1979" s="6">
        <v>500</v>
      </c>
      <c r="Q1979" s="6">
        <f t="shared" si="152"/>
        <v>2500</v>
      </c>
      <c r="R1979" s="6"/>
      <c r="S1979" s="6">
        <f t="shared" si="153"/>
        <v>0</v>
      </c>
      <c r="T1979" s="5" t="s">
        <v>25</v>
      </c>
      <c r="X1979" s="5" t="s">
        <v>2340</v>
      </c>
      <c r="Y1979" s="5" t="s">
        <v>785</v>
      </c>
      <c r="Z1979" s="5" t="s">
        <v>2321</v>
      </c>
      <c r="AA1979" s="5" t="s">
        <v>241</v>
      </c>
      <c r="AB1979" s="6">
        <v>5</v>
      </c>
      <c r="AC1979" s="6">
        <v>500</v>
      </c>
      <c r="AD1979" s="6">
        <f t="shared" si="154"/>
        <v>2500</v>
      </c>
      <c r="AE1979" s="6"/>
      <c r="AF1979" s="6">
        <f t="shared" si="155"/>
        <v>0</v>
      </c>
    </row>
    <row r="1980" spans="1:32" x14ac:dyDescent="0.2">
      <c r="A1980" s="1">
        <v>2069</v>
      </c>
      <c r="B1980" s="4" t="s">
        <v>83</v>
      </c>
      <c r="C1980" s="4">
        <v>46011</v>
      </c>
      <c r="D1980" s="5" t="s">
        <v>1058</v>
      </c>
      <c r="E1980" s="5"/>
      <c r="F1980" s="5" t="s">
        <v>2341</v>
      </c>
      <c r="G1980" s="5" t="s">
        <v>2341</v>
      </c>
      <c r="H1980" s="5">
        <f t="shared" si="156"/>
        <v>22</v>
      </c>
      <c r="I1980" s="5"/>
      <c r="J1980" s="5" t="s">
        <v>2321</v>
      </c>
      <c r="K1980" s="5" t="s">
        <v>2321</v>
      </c>
      <c r="L1980" s="5" t="s">
        <v>785</v>
      </c>
      <c r="M1980" s="5" t="s">
        <v>2321</v>
      </c>
      <c r="N1980" s="5" t="s">
        <v>24</v>
      </c>
      <c r="O1980" s="6">
        <v>19</v>
      </c>
      <c r="P1980" s="7">
        <v>750</v>
      </c>
      <c r="Q1980" s="6">
        <f t="shared" si="152"/>
        <v>14250</v>
      </c>
      <c r="R1980" s="7">
        <v>600</v>
      </c>
      <c r="S1980" s="6">
        <f t="shared" si="153"/>
        <v>11400</v>
      </c>
      <c r="T1980" s="5" t="s">
        <v>25</v>
      </c>
      <c r="X1980" s="5" t="s">
        <v>2341</v>
      </c>
      <c r="Y1980" s="5" t="s">
        <v>785</v>
      </c>
      <c r="Z1980" s="5" t="s">
        <v>2321</v>
      </c>
      <c r="AA1980" s="5" t="s">
        <v>24</v>
      </c>
      <c r="AB1980" s="6">
        <v>19</v>
      </c>
      <c r="AC1980" s="7">
        <v>750</v>
      </c>
      <c r="AD1980" s="6">
        <f t="shared" si="154"/>
        <v>14250</v>
      </c>
      <c r="AE1980" s="7">
        <v>600</v>
      </c>
      <c r="AF1980" s="6">
        <f t="shared" si="155"/>
        <v>11400</v>
      </c>
    </row>
    <row r="1981" spans="1:32" x14ac:dyDescent="0.2">
      <c r="A1981" s="1">
        <v>1138</v>
      </c>
      <c r="B1981" s="4" t="s">
        <v>60</v>
      </c>
      <c r="C1981" s="4">
        <v>46003</v>
      </c>
      <c r="D1981" s="5" t="s">
        <v>60</v>
      </c>
      <c r="E1981" s="5"/>
      <c r="F1981" s="5" t="s">
        <v>2342</v>
      </c>
      <c r="G1981" s="5" t="s">
        <v>2342</v>
      </c>
      <c r="H1981" s="5">
        <f t="shared" si="156"/>
        <v>21</v>
      </c>
      <c r="I1981" s="5"/>
      <c r="J1981" s="5" t="s">
        <v>2321</v>
      </c>
      <c r="K1981" s="5" t="s">
        <v>2321</v>
      </c>
      <c r="L1981" s="5" t="s">
        <v>785</v>
      </c>
      <c r="M1981" s="5" t="s">
        <v>2321</v>
      </c>
      <c r="N1981" s="5" t="s">
        <v>24</v>
      </c>
      <c r="O1981" s="6">
        <v>1</v>
      </c>
      <c r="P1981" s="6">
        <v>1000</v>
      </c>
      <c r="Q1981" s="6">
        <f t="shared" si="152"/>
        <v>1000</v>
      </c>
      <c r="R1981" s="6"/>
      <c r="S1981" s="6">
        <f t="shared" si="153"/>
        <v>0</v>
      </c>
      <c r="T1981" s="5" t="s">
        <v>25</v>
      </c>
      <c r="X1981" s="5" t="s">
        <v>2342</v>
      </c>
      <c r="Y1981" s="5" t="s">
        <v>785</v>
      </c>
      <c r="Z1981" s="5" t="s">
        <v>2321</v>
      </c>
      <c r="AA1981" s="5" t="s">
        <v>24</v>
      </c>
      <c r="AB1981" s="6">
        <v>1</v>
      </c>
      <c r="AC1981" s="6">
        <v>1000</v>
      </c>
      <c r="AD1981" s="6">
        <f t="shared" si="154"/>
        <v>1000</v>
      </c>
      <c r="AE1981" s="6"/>
      <c r="AF1981" s="6">
        <f t="shared" si="155"/>
        <v>0</v>
      </c>
    </row>
    <row r="1982" spans="1:32" x14ac:dyDescent="0.2">
      <c r="A1982" s="1">
        <v>226</v>
      </c>
      <c r="B1982" s="4" t="s">
        <v>27</v>
      </c>
      <c r="C1982" s="4">
        <v>45998</v>
      </c>
      <c r="D1982" s="5" t="s">
        <v>35</v>
      </c>
      <c r="E1982" s="5"/>
      <c r="F1982" s="5" t="s">
        <v>2343</v>
      </c>
      <c r="G1982" s="5" t="s">
        <v>2343</v>
      </c>
      <c r="H1982" s="5">
        <f t="shared" si="156"/>
        <v>23</v>
      </c>
      <c r="I1982" s="5"/>
      <c r="J1982" s="5" t="s">
        <v>2321</v>
      </c>
      <c r="K1982" s="5" t="s">
        <v>2321</v>
      </c>
      <c r="L1982" s="5" t="s">
        <v>785</v>
      </c>
      <c r="M1982" s="5" t="s">
        <v>2321</v>
      </c>
      <c r="N1982" s="5" t="s">
        <v>241</v>
      </c>
      <c r="O1982" s="6">
        <v>72</v>
      </c>
      <c r="P1982" s="6">
        <v>250</v>
      </c>
      <c r="Q1982" s="6">
        <f t="shared" si="152"/>
        <v>18000</v>
      </c>
      <c r="R1982" s="6"/>
      <c r="S1982" s="6">
        <f t="shared" si="153"/>
        <v>0</v>
      </c>
      <c r="T1982" s="5" t="s">
        <v>25</v>
      </c>
      <c r="X1982" s="5" t="s">
        <v>2343</v>
      </c>
      <c r="Y1982" s="5" t="s">
        <v>785</v>
      </c>
      <c r="Z1982" s="5" t="s">
        <v>2321</v>
      </c>
      <c r="AA1982" s="5" t="s">
        <v>241</v>
      </c>
      <c r="AB1982" s="6">
        <v>72</v>
      </c>
      <c r="AC1982" s="6">
        <v>250</v>
      </c>
      <c r="AD1982" s="6">
        <f t="shared" si="154"/>
        <v>18000</v>
      </c>
      <c r="AE1982" s="6"/>
      <c r="AF1982" s="6">
        <f t="shared" si="155"/>
        <v>0</v>
      </c>
    </row>
    <row r="1983" spans="1:32" x14ac:dyDescent="0.2">
      <c r="A1983" s="1">
        <v>228</v>
      </c>
      <c r="B1983" s="4" t="s">
        <v>27</v>
      </c>
      <c r="C1983" s="4">
        <v>45998</v>
      </c>
      <c r="D1983" s="5" t="s">
        <v>35</v>
      </c>
      <c r="E1983" s="5"/>
      <c r="F1983" s="5" t="s">
        <v>2344</v>
      </c>
      <c r="G1983" s="5" t="s">
        <v>2344</v>
      </c>
      <c r="H1983" s="5">
        <f t="shared" si="156"/>
        <v>23</v>
      </c>
      <c r="I1983" s="5"/>
      <c r="J1983" s="5" t="s">
        <v>2321</v>
      </c>
      <c r="K1983" s="5" t="s">
        <v>2321</v>
      </c>
      <c r="L1983" s="5" t="s">
        <v>785</v>
      </c>
      <c r="M1983" s="5" t="s">
        <v>2321</v>
      </c>
      <c r="N1983" s="5" t="s">
        <v>241</v>
      </c>
      <c r="O1983" s="6">
        <v>29</v>
      </c>
      <c r="P1983" s="6">
        <v>300</v>
      </c>
      <c r="Q1983" s="6">
        <f t="shared" si="152"/>
        <v>8700</v>
      </c>
      <c r="R1983" s="6"/>
      <c r="S1983" s="6">
        <f t="shared" si="153"/>
        <v>0</v>
      </c>
      <c r="T1983" s="5" t="s">
        <v>25</v>
      </c>
      <c r="X1983" s="5" t="s">
        <v>2344</v>
      </c>
      <c r="Y1983" s="5" t="s">
        <v>785</v>
      </c>
      <c r="Z1983" s="5" t="s">
        <v>2321</v>
      </c>
      <c r="AA1983" s="5" t="s">
        <v>241</v>
      </c>
      <c r="AB1983" s="6">
        <v>29</v>
      </c>
      <c r="AC1983" s="6">
        <v>300</v>
      </c>
      <c r="AD1983" s="6">
        <f t="shared" si="154"/>
        <v>8700</v>
      </c>
      <c r="AE1983" s="6"/>
      <c r="AF1983" s="6">
        <f t="shared" si="155"/>
        <v>0</v>
      </c>
    </row>
    <row r="1984" spans="1:32" x14ac:dyDescent="0.2">
      <c r="A1984" s="1">
        <v>1134</v>
      </c>
      <c r="B1984" s="4" t="s">
        <v>60</v>
      </c>
      <c r="C1984" s="4">
        <v>46003</v>
      </c>
      <c r="D1984" s="5" t="s">
        <v>60</v>
      </c>
      <c r="E1984" s="5"/>
      <c r="F1984" s="5" t="s">
        <v>2345</v>
      </c>
      <c r="G1984" s="5" t="s">
        <v>2345</v>
      </c>
      <c r="H1984" s="5">
        <f t="shared" si="156"/>
        <v>17</v>
      </c>
      <c r="I1984" s="5"/>
      <c r="J1984" s="5" t="s">
        <v>2321</v>
      </c>
      <c r="K1984" s="5" t="s">
        <v>2321</v>
      </c>
      <c r="L1984" s="5" t="s">
        <v>785</v>
      </c>
      <c r="M1984" s="5" t="s">
        <v>2321</v>
      </c>
      <c r="N1984" s="5" t="s">
        <v>24</v>
      </c>
      <c r="O1984" s="6">
        <v>2</v>
      </c>
      <c r="P1984" s="6">
        <v>500</v>
      </c>
      <c r="Q1984" s="6">
        <f t="shared" si="152"/>
        <v>1000</v>
      </c>
      <c r="R1984" s="6"/>
      <c r="S1984" s="6">
        <f t="shared" si="153"/>
        <v>0</v>
      </c>
      <c r="T1984" s="5" t="s">
        <v>25</v>
      </c>
      <c r="X1984" s="5" t="s">
        <v>2345</v>
      </c>
      <c r="Y1984" s="5" t="s">
        <v>785</v>
      </c>
      <c r="Z1984" s="5" t="s">
        <v>2321</v>
      </c>
      <c r="AA1984" s="5" t="s">
        <v>24</v>
      </c>
      <c r="AB1984" s="6">
        <v>2</v>
      </c>
      <c r="AC1984" s="6">
        <v>500</v>
      </c>
      <c r="AD1984" s="6">
        <f t="shared" si="154"/>
        <v>1000</v>
      </c>
      <c r="AE1984" s="6"/>
      <c r="AF1984" s="6">
        <f t="shared" si="155"/>
        <v>0</v>
      </c>
    </row>
    <row r="1985" spans="1:32" x14ac:dyDescent="0.2">
      <c r="A1985" s="1">
        <v>2196</v>
      </c>
      <c r="B1985" s="4" t="s">
        <v>79</v>
      </c>
      <c r="C1985" s="4">
        <v>46011</v>
      </c>
      <c r="D1985" s="5" t="s">
        <v>117</v>
      </c>
      <c r="E1985" s="5"/>
      <c r="F1985" s="5" t="s">
        <v>2346</v>
      </c>
      <c r="G1985" s="5" t="s">
        <v>2346</v>
      </c>
      <c r="H1985" s="5">
        <f t="shared" si="156"/>
        <v>20</v>
      </c>
      <c r="I1985" s="5"/>
      <c r="J1985" s="5" t="s">
        <v>2321</v>
      </c>
      <c r="K1985" s="5" t="s">
        <v>2321</v>
      </c>
      <c r="L1985" s="5" t="s">
        <v>785</v>
      </c>
      <c r="M1985" s="5" t="s">
        <v>2321</v>
      </c>
      <c r="N1985" s="5" t="s">
        <v>24</v>
      </c>
      <c r="O1985" s="6">
        <v>34</v>
      </c>
      <c r="P1985" s="7">
        <v>500</v>
      </c>
      <c r="Q1985" s="6">
        <f t="shared" si="152"/>
        <v>17000</v>
      </c>
      <c r="R1985" s="7">
        <v>250</v>
      </c>
      <c r="S1985" s="6">
        <f t="shared" si="153"/>
        <v>8500</v>
      </c>
      <c r="T1985" s="5" t="s">
        <v>25</v>
      </c>
      <c r="X1985" s="5" t="s">
        <v>2346</v>
      </c>
      <c r="Y1985" s="5" t="s">
        <v>785</v>
      </c>
      <c r="Z1985" s="5" t="s">
        <v>2321</v>
      </c>
      <c r="AA1985" s="5" t="s">
        <v>24</v>
      </c>
      <c r="AB1985" s="6">
        <v>34</v>
      </c>
      <c r="AC1985" s="7">
        <v>500</v>
      </c>
      <c r="AD1985" s="6">
        <f t="shared" si="154"/>
        <v>17000</v>
      </c>
      <c r="AE1985" s="7">
        <v>250</v>
      </c>
      <c r="AF1985" s="6">
        <f t="shared" si="155"/>
        <v>8500</v>
      </c>
    </row>
    <row r="1986" spans="1:32" x14ac:dyDescent="0.2">
      <c r="A1986" s="1">
        <v>1133</v>
      </c>
      <c r="B1986" s="4" t="s">
        <v>60</v>
      </c>
      <c r="C1986" s="4">
        <v>46003</v>
      </c>
      <c r="D1986" s="5" t="s">
        <v>60</v>
      </c>
      <c r="E1986" s="5"/>
      <c r="F1986" s="5" t="s">
        <v>2347</v>
      </c>
      <c r="G1986" s="5" t="s">
        <v>2347</v>
      </c>
      <c r="H1986" s="5">
        <f t="shared" si="156"/>
        <v>17</v>
      </c>
      <c r="I1986" s="5"/>
      <c r="J1986" s="5" t="s">
        <v>2321</v>
      </c>
      <c r="K1986" s="5" t="s">
        <v>2321</v>
      </c>
      <c r="L1986" s="5" t="s">
        <v>785</v>
      </c>
      <c r="M1986" s="5" t="s">
        <v>2321</v>
      </c>
      <c r="N1986" s="5" t="s">
        <v>24</v>
      </c>
      <c r="O1986" s="6">
        <v>14</v>
      </c>
      <c r="P1986" s="6">
        <v>600</v>
      </c>
      <c r="Q1986" s="6">
        <f t="shared" si="152"/>
        <v>8400</v>
      </c>
      <c r="R1986" s="6"/>
      <c r="S1986" s="6">
        <f t="shared" si="153"/>
        <v>0</v>
      </c>
      <c r="T1986" s="5" t="s">
        <v>25</v>
      </c>
      <c r="X1986" s="5" t="s">
        <v>2347</v>
      </c>
      <c r="Y1986" s="5" t="s">
        <v>785</v>
      </c>
      <c r="Z1986" s="5" t="s">
        <v>2321</v>
      </c>
      <c r="AA1986" s="5" t="s">
        <v>24</v>
      </c>
      <c r="AB1986" s="6">
        <v>14</v>
      </c>
      <c r="AC1986" s="6">
        <v>600</v>
      </c>
      <c r="AD1986" s="6">
        <f t="shared" si="154"/>
        <v>8400</v>
      </c>
      <c r="AE1986" s="6"/>
      <c r="AF1986" s="6">
        <f t="shared" si="155"/>
        <v>0</v>
      </c>
    </row>
    <row r="1987" spans="1:32" x14ac:dyDescent="0.2">
      <c r="A1987" s="1">
        <v>227</v>
      </c>
      <c r="B1987" s="4" t="s">
        <v>27</v>
      </c>
      <c r="C1987" s="4">
        <v>45998</v>
      </c>
      <c r="D1987" s="5" t="s">
        <v>35</v>
      </c>
      <c r="E1987" s="5"/>
      <c r="F1987" s="5" t="s">
        <v>2348</v>
      </c>
      <c r="G1987" s="5" t="s">
        <v>2348</v>
      </c>
      <c r="H1987" s="5">
        <f t="shared" si="156"/>
        <v>20</v>
      </c>
      <c r="I1987" s="5"/>
      <c r="J1987" s="5" t="s">
        <v>2321</v>
      </c>
      <c r="K1987" s="5" t="s">
        <v>2321</v>
      </c>
      <c r="L1987" s="5" t="s">
        <v>785</v>
      </c>
      <c r="M1987" s="5" t="s">
        <v>2321</v>
      </c>
      <c r="N1987" s="5" t="s">
        <v>241</v>
      </c>
      <c r="O1987" s="6">
        <v>25</v>
      </c>
      <c r="P1987" s="6">
        <v>600</v>
      </c>
      <c r="Q1987" s="6">
        <f t="shared" si="152"/>
        <v>15000</v>
      </c>
      <c r="R1987" s="6"/>
      <c r="S1987" s="6">
        <f t="shared" si="153"/>
        <v>0</v>
      </c>
      <c r="T1987" s="5" t="s">
        <v>25</v>
      </c>
      <c r="X1987" s="5" t="s">
        <v>2348</v>
      </c>
      <c r="Y1987" s="5" t="s">
        <v>785</v>
      </c>
      <c r="Z1987" s="5" t="s">
        <v>2321</v>
      </c>
      <c r="AA1987" s="5" t="s">
        <v>241</v>
      </c>
      <c r="AB1987" s="6">
        <v>25</v>
      </c>
      <c r="AC1987" s="6">
        <v>600</v>
      </c>
      <c r="AD1987" s="6">
        <f t="shared" si="154"/>
        <v>15000</v>
      </c>
      <c r="AE1987" s="6"/>
      <c r="AF1987" s="6">
        <f t="shared" si="155"/>
        <v>0</v>
      </c>
    </row>
    <row r="1988" spans="1:32" x14ac:dyDescent="0.2">
      <c r="A1988" s="1">
        <v>188</v>
      </c>
      <c r="B1988" s="4" t="s">
        <v>27</v>
      </c>
      <c r="C1988" s="4">
        <v>45998</v>
      </c>
      <c r="D1988" s="5" t="s">
        <v>35</v>
      </c>
      <c r="E1988" s="5"/>
      <c r="F1988" s="5" t="s">
        <v>2349</v>
      </c>
      <c r="G1988" s="5" t="s">
        <v>2349</v>
      </c>
      <c r="H1988" s="5">
        <f t="shared" si="156"/>
        <v>25</v>
      </c>
      <c r="I1988" s="5"/>
      <c r="J1988" s="5" t="s">
        <v>2321</v>
      </c>
      <c r="K1988" s="5" t="s">
        <v>2321</v>
      </c>
      <c r="L1988" s="5" t="s">
        <v>785</v>
      </c>
      <c r="M1988" s="5" t="s">
        <v>2321</v>
      </c>
      <c r="N1988" s="5" t="s">
        <v>241</v>
      </c>
      <c r="O1988" s="6">
        <v>17</v>
      </c>
      <c r="P1988" s="6">
        <v>250</v>
      </c>
      <c r="Q1988" s="6">
        <f t="shared" si="152"/>
        <v>4250</v>
      </c>
      <c r="R1988" s="6"/>
      <c r="S1988" s="6">
        <f t="shared" si="153"/>
        <v>0</v>
      </c>
      <c r="T1988" s="5" t="s">
        <v>25</v>
      </c>
      <c r="X1988" s="5" t="s">
        <v>2349</v>
      </c>
      <c r="Y1988" s="5" t="s">
        <v>785</v>
      </c>
      <c r="Z1988" s="5" t="s">
        <v>2321</v>
      </c>
      <c r="AA1988" s="5" t="s">
        <v>241</v>
      </c>
      <c r="AB1988" s="6">
        <v>17</v>
      </c>
      <c r="AC1988" s="6">
        <v>250</v>
      </c>
      <c r="AD1988" s="6">
        <f t="shared" si="154"/>
        <v>4250</v>
      </c>
      <c r="AE1988" s="6"/>
      <c r="AF1988" s="6">
        <f t="shared" si="155"/>
        <v>0</v>
      </c>
    </row>
    <row r="1989" spans="1:32" x14ac:dyDescent="0.2">
      <c r="A1989" s="1">
        <v>189</v>
      </c>
      <c r="B1989" s="4" t="s">
        <v>27</v>
      </c>
      <c r="C1989" s="4">
        <v>45998</v>
      </c>
      <c r="D1989" s="5" t="s">
        <v>35</v>
      </c>
      <c r="E1989" s="5"/>
      <c r="F1989" s="5" t="s">
        <v>2350</v>
      </c>
      <c r="G1989" s="5" t="s">
        <v>2350</v>
      </c>
      <c r="H1989" s="5">
        <f t="shared" si="156"/>
        <v>24</v>
      </c>
      <c r="I1989" s="5"/>
      <c r="J1989" s="5" t="s">
        <v>2321</v>
      </c>
      <c r="K1989" s="5" t="s">
        <v>2321</v>
      </c>
      <c r="L1989" s="5" t="s">
        <v>785</v>
      </c>
      <c r="M1989" s="5" t="s">
        <v>2321</v>
      </c>
      <c r="N1989" s="5" t="s">
        <v>241</v>
      </c>
      <c r="O1989" s="6">
        <v>28</v>
      </c>
      <c r="P1989" s="6">
        <v>300</v>
      </c>
      <c r="Q1989" s="6">
        <f t="shared" si="152"/>
        <v>8400</v>
      </c>
      <c r="R1989" s="6"/>
      <c r="S1989" s="6">
        <f t="shared" si="153"/>
        <v>0</v>
      </c>
      <c r="T1989" s="5" t="s">
        <v>25</v>
      </c>
      <c r="X1989" s="5" t="s">
        <v>2350</v>
      </c>
      <c r="Y1989" s="5" t="s">
        <v>785</v>
      </c>
      <c r="Z1989" s="5" t="s">
        <v>2321</v>
      </c>
      <c r="AA1989" s="5" t="s">
        <v>241</v>
      </c>
      <c r="AB1989" s="6">
        <v>28</v>
      </c>
      <c r="AC1989" s="6">
        <v>300</v>
      </c>
      <c r="AD1989" s="6">
        <f t="shared" si="154"/>
        <v>8400</v>
      </c>
      <c r="AE1989" s="6"/>
      <c r="AF1989" s="6">
        <f t="shared" si="155"/>
        <v>0</v>
      </c>
    </row>
    <row r="1990" spans="1:32" x14ac:dyDescent="0.2">
      <c r="A1990" s="1">
        <v>215</v>
      </c>
      <c r="B1990" s="4" t="s">
        <v>27</v>
      </c>
      <c r="C1990" s="4">
        <v>45998</v>
      </c>
      <c r="D1990" s="5" t="s">
        <v>35</v>
      </c>
      <c r="E1990" s="5"/>
      <c r="F1990" s="5" t="s">
        <v>2350</v>
      </c>
      <c r="G1990" s="5" t="s">
        <v>2350</v>
      </c>
      <c r="H1990" s="5">
        <f t="shared" si="156"/>
        <v>24</v>
      </c>
      <c r="I1990" s="5"/>
      <c r="J1990" s="5" t="s">
        <v>2321</v>
      </c>
      <c r="K1990" s="5" t="s">
        <v>2321</v>
      </c>
      <c r="L1990" s="5" t="s">
        <v>785</v>
      </c>
      <c r="M1990" s="5" t="s">
        <v>2321</v>
      </c>
      <c r="N1990" s="5" t="s">
        <v>241</v>
      </c>
      <c r="O1990" s="6">
        <v>4</v>
      </c>
      <c r="P1990" s="6">
        <v>250</v>
      </c>
      <c r="Q1990" s="6">
        <f t="shared" si="152"/>
        <v>1000</v>
      </c>
      <c r="R1990" s="6"/>
      <c r="S1990" s="6">
        <f t="shared" si="153"/>
        <v>0</v>
      </c>
      <c r="T1990" s="5" t="s">
        <v>25</v>
      </c>
      <c r="X1990" s="5" t="s">
        <v>2350</v>
      </c>
      <c r="Y1990" s="5" t="s">
        <v>785</v>
      </c>
      <c r="Z1990" s="5" t="s">
        <v>2321</v>
      </c>
      <c r="AA1990" s="5" t="s">
        <v>241</v>
      </c>
      <c r="AB1990" s="6">
        <v>4</v>
      </c>
      <c r="AC1990" s="6">
        <v>250</v>
      </c>
      <c r="AD1990" s="6">
        <f t="shared" si="154"/>
        <v>1000</v>
      </c>
      <c r="AE1990" s="6"/>
      <c r="AF1990" s="6">
        <f t="shared" si="155"/>
        <v>0</v>
      </c>
    </row>
    <row r="1991" spans="1:32" x14ac:dyDescent="0.2">
      <c r="A1991" s="1">
        <v>193</v>
      </c>
      <c r="B1991" s="4" t="s">
        <v>27</v>
      </c>
      <c r="C1991" s="4">
        <v>45998</v>
      </c>
      <c r="D1991" s="5" t="s">
        <v>35</v>
      </c>
      <c r="E1991" s="5"/>
      <c r="F1991" s="5" t="s">
        <v>2351</v>
      </c>
      <c r="G1991" s="5" t="s">
        <v>2351</v>
      </c>
      <c r="H1991" s="5">
        <f t="shared" si="156"/>
        <v>24</v>
      </c>
      <c r="I1991" s="5"/>
      <c r="J1991" s="5" t="s">
        <v>2321</v>
      </c>
      <c r="K1991" s="5" t="s">
        <v>2321</v>
      </c>
      <c r="L1991" s="5" t="s">
        <v>785</v>
      </c>
      <c r="M1991" s="5" t="s">
        <v>2321</v>
      </c>
      <c r="N1991" s="5" t="s">
        <v>241</v>
      </c>
      <c r="O1991" s="6">
        <v>44</v>
      </c>
      <c r="P1991" s="6">
        <v>500</v>
      </c>
      <c r="Q1991" s="6">
        <f t="shared" si="152"/>
        <v>22000</v>
      </c>
      <c r="R1991" s="6"/>
      <c r="S1991" s="6">
        <f t="shared" si="153"/>
        <v>0</v>
      </c>
      <c r="T1991" s="5" t="s">
        <v>25</v>
      </c>
      <c r="X1991" s="5" t="s">
        <v>2351</v>
      </c>
      <c r="Y1991" s="5" t="s">
        <v>785</v>
      </c>
      <c r="Z1991" s="5" t="s">
        <v>2321</v>
      </c>
      <c r="AA1991" s="5" t="s">
        <v>241</v>
      </c>
      <c r="AB1991" s="6">
        <v>44</v>
      </c>
      <c r="AC1991" s="6">
        <v>500</v>
      </c>
      <c r="AD1991" s="6">
        <f t="shared" si="154"/>
        <v>22000</v>
      </c>
      <c r="AE1991" s="6"/>
      <c r="AF1991" s="6">
        <f t="shared" si="155"/>
        <v>0</v>
      </c>
    </row>
    <row r="1992" spans="1:32" x14ac:dyDescent="0.2">
      <c r="A1992" s="1">
        <v>1559</v>
      </c>
      <c r="B1992" s="5" t="s">
        <v>116</v>
      </c>
      <c r="C1992" s="4">
        <v>46006</v>
      </c>
      <c r="D1992" s="5" t="s">
        <v>116</v>
      </c>
      <c r="E1992" s="5"/>
      <c r="F1992" s="5" t="s">
        <v>2352</v>
      </c>
      <c r="G1992" s="5" t="s">
        <v>2352</v>
      </c>
      <c r="H1992" s="5">
        <f t="shared" si="156"/>
        <v>27</v>
      </c>
      <c r="I1992" s="5"/>
      <c r="J1992" s="5" t="s">
        <v>2321</v>
      </c>
      <c r="K1992" s="5" t="s">
        <v>2321</v>
      </c>
      <c r="L1992" s="5" t="s">
        <v>785</v>
      </c>
      <c r="M1992" s="5" t="s">
        <v>2321</v>
      </c>
      <c r="N1992" s="5" t="s">
        <v>24</v>
      </c>
      <c r="O1992" s="6">
        <v>11</v>
      </c>
      <c r="P1992" s="6">
        <v>750</v>
      </c>
      <c r="Q1992" s="6">
        <f t="shared" si="152"/>
        <v>8250</v>
      </c>
      <c r="R1992" s="6"/>
      <c r="S1992" s="6">
        <f t="shared" si="153"/>
        <v>0</v>
      </c>
      <c r="T1992" s="5" t="s">
        <v>25</v>
      </c>
      <c r="X1992" s="5" t="s">
        <v>2352</v>
      </c>
      <c r="Y1992" s="5" t="s">
        <v>785</v>
      </c>
      <c r="Z1992" s="5" t="s">
        <v>2321</v>
      </c>
      <c r="AA1992" s="5" t="s">
        <v>24</v>
      </c>
      <c r="AB1992" s="6">
        <v>11</v>
      </c>
      <c r="AC1992" s="6">
        <v>750</v>
      </c>
      <c r="AD1992" s="6">
        <f t="shared" si="154"/>
        <v>8250</v>
      </c>
      <c r="AE1992" s="6"/>
      <c r="AF1992" s="6">
        <f t="shared" si="155"/>
        <v>0</v>
      </c>
    </row>
    <row r="1993" spans="1:32" x14ac:dyDescent="0.2">
      <c r="A1993" s="1">
        <v>1531</v>
      </c>
      <c r="B1993" s="5" t="s">
        <v>116</v>
      </c>
      <c r="C1993" s="4">
        <v>46004</v>
      </c>
      <c r="D1993" s="5" t="s">
        <v>116</v>
      </c>
      <c r="E1993" s="5"/>
      <c r="F1993" s="5" t="s">
        <v>2353</v>
      </c>
      <c r="G1993" s="5" t="s">
        <v>2353</v>
      </c>
      <c r="H1993" s="5">
        <f t="shared" si="156"/>
        <v>27</v>
      </c>
      <c r="I1993" s="5"/>
      <c r="J1993" s="5" t="s">
        <v>2321</v>
      </c>
      <c r="K1993" s="5" t="s">
        <v>2321</v>
      </c>
      <c r="L1993" s="5" t="s">
        <v>785</v>
      </c>
      <c r="M1993" s="5" t="s">
        <v>2321</v>
      </c>
      <c r="N1993" s="5" t="s">
        <v>24</v>
      </c>
      <c r="O1993" s="6">
        <v>37</v>
      </c>
      <c r="P1993" s="6">
        <v>750</v>
      </c>
      <c r="Q1993" s="6">
        <f t="shared" ref="Q1993:Q2056" si="157">+IFERROR(O1993*P1993,0)</f>
        <v>27750</v>
      </c>
      <c r="R1993" s="6"/>
      <c r="S1993" s="6">
        <f t="shared" ref="S1993:S2056" si="158">+IFERROR(O1993*R1993,0)</f>
        <v>0</v>
      </c>
      <c r="T1993" s="5" t="s">
        <v>25</v>
      </c>
      <c r="X1993" s="5" t="s">
        <v>2353</v>
      </c>
      <c r="Y1993" s="5" t="s">
        <v>785</v>
      </c>
      <c r="Z1993" s="5" t="s">
        <v>2321</v>
      </c>
      <c r="AA1993" s="5" t="s">
        <v>24</v>
      </c>
      <c r="AB1993" s="6">
        <v>37</v>
      </c>
      <c r="AC1993" s="6">
        <v>750</v>
      </c>
      <c r="AD1993" s="6">
        <f t="shared" ref="AD1993:AD2056" si="159">+IFERROR(AB1993*AC1993,0)</f>
        <v>27750</v>
      </c>
      <c r="AE1993" s="6"/>
      <c r="AF1993" s="6">
        <f t="shared" ref="AF1993:AF2056" si="160">+IFERROR(AB1993*AE1993,0)</f>
        <v>0</v>
      </c>
    </row>
    <row r="1994" spans="1:32" x14ac:dyDescent="0.2">
      <c r="A1994" s="1">
        <v>1558</v>
      </c>
      <c r="B1994" s="5" t="s">
        <v>116</v>
      </c>
      <c r="C1994" s="4">
        <v>46006</v>
      </c>
      <c r="D1994" s="5" t="s">
        <v>116</v>
      </c>
      <c r="E1994" s="5"/>
      <c r="F1994" s="5" t="s">
        <v>2353</v>
      </c>
      <c r="G1994" s="5" t="s">
        <v>2353</v>
      </c>
      <c r="H1994" s="5">
        <f t="shared" ref="H1994:H2057" si="161">+LEN(G1994)</f>
        <v>27</v>
      </c>
      <c r="I1994" s="5"/>
      <c r="J1994" s="5" t="s">
        <v>2321</v>
      </c>
      <c r="K1994" s="5" t="s">
        <v>2321</v>
      </c>
      <c r="L1994" s="5" t="s">
        <v>785</v>
      </c>
      <c r="M1994" s="5" t="s">
        <v>2321</v>
      </c>
      <c r="N1994" s="5" t="s">
        <v>24</v>
      </c>
      <c r="O1994" s="6">
        <v>8</v>
      </c>
      <c r="P1994" s="6">
        <v>750</v>
      </c>
      <c r="Q1994" s="6">
        <f t="shared" si="157"/>
        <v>6000</v>
      </c>
      <c r="R1994" s="6"/>
      <c r="S1994" s="6">
        <f t="shared" si="158"/>
        <v>0</v>
      </c>
      <c r="T1994" s="5" t="s">
        <v>25</v>
      </c>
      <c r="X1994" s="5" t="s">
        <v>2353</v>
      </c>
      <c r="Y1994" s="5" t="s">
        <v>785</v>
      </c>
      <c r="Z1994" s="5" t="s">
        <v>2321</v>
      </c>
      <c r="AA1994" s="5" t="s">
        <v>24</v>
      </c>
      <c r="AB1994" s="6">
        <v>8</v>
      </c>
      <c r="AC1994" s="6">
        <v>750</v>
      </c>
      <c r="AD1994" s="6">
        <f t="shared" si="159"/>
        <v>6000</v>
      </c>
      <c r="AE1994" s="6"/>
      <c r="AF1994" s="6">
        <f t="shared" si="160"/>
        <v>0</v>
      </c>
    </row>
    <row r="1995" spans="1:32" x14ac:dyDescent="0.2">
      <c r="A1995" s="1">
        <v>1524</v>
      </c>
      <c r="B1995" s="5" t="s">
        <v>116</v>
      </c>
      <c r="C1995" s="4">
        <v>46004</v>
      </c>
      <c r="D1995" s="5" t="s">
        <v>116</v>
      </c>
      <c r="E1995" s="5"/>
      <c r="F1995" s="5" t="s">
        <v>2354</v>
      </c>
      <c r="G1995" s="5" t="s">
        <v>2354</v>
      </c>
      <c r="H1995" s="5">
        <f t="shared" si="161"/>
        <v>27</v>
      </c>
      <c r="I1995" s="5"/>
      <c r="J1995" s="5" t="s">
        <v>2321</v>
      </c>
      <c r="K1995" s="5" t="s">
        <v>2321</v>
      </c>
      <c r="L1995" s="5" t="s">
        <v>785</v>
      </c>
      <c r="M1995" s="5" t="s">
        <v>2321</v>
      </c>
      <c r="N1995" s="5" t="s">
        <v>24</v>
      </c>
      <c r="O1995" s="6">
        <v>22</v>
      </c>
      <c r="P1995" s="6">
        <v>750</v>
      </c>
      <c r="Q1995" s="6">
        <f t="shared" si="157"/>
        <v>16500</v>
      </c>
      <c r="R1995" s="6"/>
      <c r="S1995" s="6">
        <f t="shared" si="158"/>
        <v>0</v>
      </c>
      <c r="T1995" s="5" t="s">
        <v>25</v>
      </c>
      <c r="X1995" s="5" t="s">
        <v>2354</v>
      </c>
      <c r="Y1995" s="5" t="s">
        <v>785</v>
      </c>
      <c r="Z1995" s="5" t="s">
        <v>2321</v>
      </c>
      <c r="AA1995" s="5" t="s">
        <v>24</v>
      </c>
      <c r="AB1995" s="6">
        <v>22</v>
      </c>
      <c r="AC1995" s="6">
        <v>750</v>
      </c>
      <c r="AD1995" s="6">
        <f t="shared" si="159"/>
        <v>16500</v>
      </c>
      <c r="AE1995" s="6"/>
      <c r="AF1995" s="6">
        <f t="shared" si="160"/>
        <v>0</v>
      </c>
    </row>
    <row r="1996" spans="1:32" x14ac:dyDescent="0.2">
      <c r="A1996" s="1">
        <v>1533</v>
      </c>
      <c r="B1996" s="5" t="s">
        <v>116</v>
      </c>
      <c r="C1996" s="4">
        <v>46004</v>
      </c>
      <c r="D1996" s="5" t="s">
        <v>116</v>
      </c>
      <c r="E1996" s="5"/>
      <c r="F1996" s="5" t="s">
        <v>2354</v>
      </c>
      <c r="G1996" s="5" t="s">
        <v>2354</v>
      </c>
      <c r="H1996" s="5">
        <f t="shared" si="161"/>
        <v>27</v>
      </c>
      <c r="I1996" s="5"/>
      <c r="J1996" s="5" t="s">
        <v>2321</v>
      </c>
      <c r="K1996" s="5" t="s">
        <v>2321</v>
      </c>
      <c r="L1996" s="5" t="s">
        <v>785</v>
      </c>
      <c r="M1996" s="5" t="s">
        <v>2321</v>
      </c>
      <c r="N1996" s="5" t="s">
        <v>24</v>
      </c>
      <c r="O1996" s="6">
        <v>1</v>
      </c>
      <c r="P1996" s="6">
        <v>500</v>
      </c>
      <c r="Q1996" s="6">
        <f t="shared" si="157"/>
        <v>500</v>
      </c>
      <c r="R1996" s="6"/>
      <c r="S1996" s="6">
        <f t="shared" si="158"/>
        <v>0</v>
      </c>
      <c r="T1996" s="5" t="s">
        <v>25</v>
      </c>
      <c r="X1996" s="5" t="s">
        <v>2354</v>
      </c>
      <c r="Y1996" s="5" t="s">
        <v>785</v>
      </c>
      <c r="Z1996" s="5" t="s">
        <v>2321</v>
      </c>
      <c r="AA1996" s="5" t="s">
        <v>24</v>
      </c>
      <c r="AB1996" s="6">
        <v>1</v>
      </c>
      <c r="AC1996" s="6">
        <v>500</v>
      </c>
      <c r="AD1996" s="6">
        <f t="shared" si="159"/>
        <v>500</v>
      </c>
      <c r="AE1996" s="6"/>
      <c r="AF1996" s="6">
        <f t="shared" si="160"/>
        <v>0</v>
      </c>
    </row>
    <row r="1997" spans="1:32" x14ac:dyDescent="0.2">
      <c r="A1997" s="1">
        <v>1515</v>
      </c>
      <c r="B1997" s="5" t="s">
        <v>116</v>
      </c>
      <c r="C1997" s="4">
        <v>46004</v>
      </c>
      <c r="D1997" s="5" t="s">
        <v>116</v>
      </c>
      <c r="E1997" s="5"/>
      <c r="F1997" s="5" t="s">
        <v>2355</v>
      </c>
      <c r="G1997" s="5" t="s">
        <v>2355</v>
      </c>
      <c r="H1997" s="5">
        <f t="shared" si="161"/>
        <v>27</v>
      </c>
      <c r="I1997" s="5"/>
      <c r="J1997" s="5" t="s">
        <v>2321</v>
      </c>
      <c r="K1997" s="5" t="s">
        <v>2321</v>
      </c>
      <c r="L1997" s="5" t="s">
        <v>785</v>
      </c>
      <c r="M1997" s="5" t="s">
        <v>2321</v>
      </c>
      <c r="N1997" s="5" t="s">
        <v>24</v>
      </c>
      <c r="O1997" s="6">
        <v>51</v>
      </c>
      <c r="P1997" s="6">
        <v>750</v>
      </c>
      <c r="Q1997" s="6">
        <f t="shared" si="157"/>
        <v>38250</v>
      </c>
      <c r="R1997" s="6"/>
      <c r="S1997" s="6">
        <f t="shared" si="158"/>
        <v>0</v>
      </c>
      <c r="T1997" s="5" t="s">
        <v>25</v>
      </c>
      <c r="X1997" s="5" t="s">
        <v>2355</v>
      </c>
      <c r="Y1997" s="5" t="s">
        <v>785</v>
      </c>
      <c r="Z1997" s="5" t="s">
        <v>2321</v>
      </c>
      <c r="AA1997" s="5" t="s">
        <v>24</v>
      </c>
      <c r="AB1997" s="6">
        <v>51</v>
      </c>
      <c r="AC1997" s="6">
        <v>750</v>
      </c>
      <c r="AD1997" s="6">
        <f t="shared" si="159"/>
        <v>38250</v>
      </c>
      <c r="AE1997" s="6"/>
      <c r="AF1997" s="6">
        <f t="shared" si="160"/>
        <v>0</v>
      </c>
    </row>
    <row r="1998" spans="1:32" x14ac:dyDescent="0.2">
      <c r="A1998" s="1">
        <v>1537</v>
      </c>
      <c r="B1998" s="5" t="s">
        <v>116</v>
      </c>
      <c r="C1998" s="4">
        <v>46004</v>
      </c>
      <c r="D1998" s="5" t="s">
        <v>116</v>
      </c>
      <c r="E1998" s="5"/>
      <c r="F1998" s="5" t="s">
        <v>2356</v>
      </c>
      <c r="G1998" s="5" t="s">
        <v>2356</v>
      </c>
      <c r="H1998" s="5">
        <f t="shared" si="161"/>
        <v>27</v>
      </c>
      <c r="I1998" s="5"/>
      <c r="J1998" s="5" t="s">
        <v>2321</v>
      </c>
      <c r="K1998" s="5" t="s">
        <v>2321</v>
      </c>
      <c r="L1998" s="5" t="s">
        <v>785</v>
      </c>
      <c r="M1998" s="5" t="s">
        <v>2321</v>
      </c>
      <c r="N1998" s="5" t="s">
        <v>24</v>
      </c>
      <c r="O1998" s="6"/>
      <c r="P1998" s="6"/>
      <c r="Q1998" s="6">
        <f t="shared" si="157"/>
        <v>0</v>
      </c>
      <c r="R1998" s="6"/>
      <c r="S1998" s="6">
        <f t="shared" si="158"/>
        <v>0</v>
      </c>
      <c r="T1998" s="5" t="s">
        <v>25</v>
      </c>
      <c r="X1998" s="5" t="s">
        <v>2356</v>
      </c>
      <c r="Y1998" s="5" t="s">
        <v>785</v>
      </c>
      <c r="Z1998" s="5" t="s">
        <v>2321</v>
      </c>
      <c r="AA1998" s="5" t="s">
        <v>24</v>
      </c>
      <c r="AB1998" s="6"/>
      <c r="AC1998" s="6"/>
      <c r="AD1998" s="6">
        <f t="shared" si="159"/>
        <v>0</v>
      </c>
      <c r="AE1998" s="6"/>
      <c r="AF1998" s="6">
        <f t="shared" si="160"/>
        <v>0</v>
      </c>
    </row>
    <row r="1999" spans="1:32" x14ac:dyDescent="0.2">
      <c r="A1999" s="1">
        <v>1534</v>
      </c>
      <c r="B1999" s="5" t="s">
        <v>116</v>
      </c>
      <c r="C1999" s="4">
        <v>46004</v>
      </c>
      <c r="D1999" s="5" t="s">
        <v>116</v>
      </c>
      <c r="E1999" s="5"/>
      <c r="F1999" s="5" t="s">
        <v>2357</v>
      </c>
      <c r="G1999" s="5" t="s">
        <v>2357</v>
      </c>
      <c r="H1999" s="5">
        <f t="shared" si="161"/>
        <v>27</v>
      </c>
      <c r="I1999" s="5"/>
      <c r="J1999" s="5" t="s">
        <v>2321</v>
      </c>
      <c r="K1999" s="5" t="s">
        <v>2321</v>
      </c>
      <c r="L1999" s="5" t="s">
        <v>785</v>
      </c>
      <c r="M1999" s="5" t="s">
        <v>2321</v>
      </c>
      <c r="N1999" s="5" t="s">
        <v>24</v>
      </c>
      <c r="O1999" s="6">
        <v>1</v>
      </c>
      <c r="P1999" s="6">
        <v>750</v>
      </c>
      <c r="Q1999" s="6">
        <f t="shared" si="157"/>
        <v>750</v>
      </c>
      <c r="R1999" s="6"/>
      <c r="S1999" s="6">
        <f t="shared" si="158"/>
        <v>0</v>
      </c>
      <c r="T1999" s="5" t="s">
        <v>25</v>
      </c>
      <c r="X1999" s="5" t="s">
        <v>2357</v>
      </c>
      <c r="Y1999" s="5" t="s">
        <v>785</v>
      </c>
      <c r="Z1999" s="5" t="s">
        <v>2321</v>
      </c>
      <c r="AA1999" s="5" t="s">
        <v>24</v>
      </c>
      <c r="AB1999" s="6">
        <v>1</v>
      </c>
      <c r="AC1999" s="6">
        <v>750</v>
      </c>
      <c r="AD1999" s="6">
        <f t="shared" si="159"/>
        <v>750</v>
      </c>
      <c r="AE1999" s="6"/>
      <c r="AF1999" s="6">
        <f t="shared" si="160"/>
        <v>0</v>
      </c>
    </row>
    <row r="2000" spans="1:32" x14ac:dyDescent="0.2">
      <c r="A2000" s="1">
        <v>1532</v>
      </c>
      <c r="B2000" s="5" t="s">
        <v>116</v>
      </c>
      <c r="C2000" s="4">
        <v>46004</v>
      </c>
      <c r="D2000" s="5" t="s">
        <v>116</v>
      </c>
      <c r="E2000" s="5"/>
      <c r="F2000" s="5" t="s">
        <v>2358</v>
      </c>
      <c r="G2000" s="5" t="s">
        <v>2358</v>
      </c>
      <c r="H2000" s="5">
        <f t="shared" si="161"/>
        <v>27</v>
      </c>
      <c r="I2000" s="5"/>
      <c r="J2000" s="5" t="s">
        <v>2321</v>
      </c>
      <c r="K2000" s="5" t="s">
        <v>2321</v>
      </c>
      <c r="L2000" s="5" t="s">
        <v>785</v>
      </c>
      <c r="M2000" s="5" t="s">
        <v>2321</v>
      </c>
      <c r="N2000" s="5" t="s">
        <v>24</v>
      </c>
      <c r="O2000" s="6">
        <v>27</v>
      </c>
      <c r="P2000" s="6">
        <v>750</v>
      </c>
      <c r="Q2000" s="6">
        <f t="shared" si="157"/>
        <v>20250</v>
      </c>
      <c r="R2000" s="6"/>
      <c r="S2000" s="6">
        <f t="shared" si="158"/>
        <v>0</v>
      </c>
      <c r="T2000" s="5" t="s">
        <v>25</v>
      </c>
      <c r="X2000" s="5" t="s">
        <v>2358</v>
      </c>
      <c r="Y2000" s="5" t="s">
        <v>785</v>
      </c>
      <c r="Z2000" s="5" t="s">
        <v>2321</v>
      </c>
      <c r="AA2000" s="5" t="s">
        <v>24</v>
      </c>
      <c r="AB2000" s="6">
        <v>27</v>
      </c>
      <c r="AC2000" s="6">
        <v>750</v>
      </c>
      <c r="AD2000" s="6">
        <f t="shared" si="159"/>
        <v>20250</v>
      </c>
      <c r="AE2000" s="6"/>
      <c r="AF2000" s="6">
        <f t="shared" si="160"/>
        <v>0</v>
      </c>
    </row>
    <row r="2001" spans="1:32" x14ac:dyDescent="0.2">
      <c r="A2001" s="1">
        <v>1560</v>
      </c>
      <c r="B2001" s="5" t="s">
        <v>116</v>
      </c>
      <c r="C2001" s="4">
        <v>46006</v>
      </c>
      <c r="D2001" s="5" t="s">
        <v>116</v>
      </c>
      <c r="E2001" s="5"/>
      <c r="F2001" s="5" t="s">
        <v>2359</v>
      </c>
      <c r="G2001" s="5" t="s">
        <v>2359</v>
      </c>
      <c r="H2001" s="5">
        <f t="shared" si="161"/>
        <v>27</v>
      </c>
      <c r="I2001" s="5"/>
      <c r="J2001" s="5" t="s">
        <v>2321</v>
      </c>
      <c r="K2001" s="5" t="s">
        <v>2321</v>
      </c>
      <c r="L2001" s="5" t="s">
        <v>785</v>
      </c>
      <c r="M2001" s="5" t="s">
        <v>2321</v>
      </c>
      <c r="N2001" s="5" t="s">
        <v>24</v>
      </c>
      <c r="O2001" s="6">
        <v>8</v>
      </c>
      <c r="P2001" s="6">
        <v>1000</v>
      </c>
      <c r="Q2001" s="6">
        <f t="shared" si="157"/>
        <v>8000</v>
      </c>
      <c r="R2001" s="6"/>
      <c r="S2001" s="6">
        <f t="shared" si="158"/>
        <v>0</v>
      </c>
      <c r="T2001" s="5" t="s">
        <v>25</v>
      </c>
      <c r="X2001" s="5" t="s">
        <v>2359</v>
      </c>
      <c r="Y2001" s="5" t="s">
        <v>785</v>
      </c>
      <c r="Z2001" s="5" t="s">
        <v>2321</v>
      </c>
      <c r="AA2001" s="5" t="s">
        <v>24</v>
      </c>
      <c r="AB2001" s="6">
        <v>8</v>
      </c>
      <c r="AC2001" s="6">
        <v>1000</v>
      </c>
      <c r="AD2001" s="6">
        <f t="shared" si="159"/>
        <v>8000</v>
      </c>
      <c r="AE2001" s="6"/>
      <c r="AF2001" s="6">
        <f t="shared" si="160"/>
        <v>0</v>
      </c>
    </row>
    <row r="2002" spans="1:32" x14ac:dyDescent="0.2">
      <c r="A2002" s="1">
        <v>1535</v>
      </c>
      <c r="B2002" s="5" t="s">
        <v>116</v>
      </c>
      <c r="C2002" s="4">
        <v>46004</v>
      </c>
      <c r="D2002" s="5" t="s">
        <v>116</v>
      </c>
      <c r="E2002" s="5"/>
      <c r="F2002" s="5" t="s">
        <v>2360</v>
      </c>
      <c r="G2002" s="5" t="s">
        <v>2360</v>
      </c>
      <c r="H2002" s="5">
        <f t="shared" si="161"/>
        <v>27</v>
      </c>
      <c r="I2002" s="5"/>
      <c r="J2002" s="5" t="s">
        <v>2321</v>
      </c>
      <c r="K2002" s="5" t="s">
        <v>2321</v>
      </c>
      <c r="L2002" s="5" t="s">
        <v>785</v>
      </c>
      <c r="M2002" s="5" t="s">
        <v>2321</v>
      </c>
      <c r="N2002" s="5" t="s">
        <v>24</v>
      </c>
      <c r="O2002" s="6">
        <v>51</v>
      </c>
      <c r="P2002" s="6">
        <v>1000</v>
      </c>
      <c r="Q2002" s="6">
        <f t="shared" si="157"/>
        <v>51000</v>
      </c>
      <c r="R2002" s="6"/>
      <c r="S2002" s="6">
        <f t="shared" si="158"/>
        <v>0</v>
      </c>
      <c r="T2002" s="5" t="s">
        <v>25</v>
      </c>
      <c r="X2002" s="5" t="s">
        <v>2360</v>
      </c>
      <c r="Y2002" s="5" t="s">
        <v>785</v>
      </c>
      <c r="Z2002" s="5" t="s">
        <v>2321</v>
      </c>
      <c r="AA2002" s="5" t="s">
        <v>24</v>
      </c>
      <c r="AB2002" s="6">
        <v>51</v>
      </c>
      <c r="AC2002" s="6">
        <v>1000</v>
      </c>
      <c r="AD2002" s="6">
        <f t="shared" si="159"/>
        <v>51000</v>
      </c>
      <c r="AE2002" s="6"/>
      <c r="AF2002" s="6">
        <f t="shared" si="160"/>
        <v>0</v>
      </c>
    </row>
    <row r="2003" spans="1:32" x14ac:dyDescent="0.2">
      <c r="A2003" s="1">
        <v>1561</v>
      </c>
      <c r="B2003" s="5" t="s">
        <v>116</v>
      </c>
      <c r="C2003" s="4">
        <v>46006</v>
      </c>
      <c r="D2003" s="5" t="s">
        <v>116</v>
      </c>
      <c r="E2003" s="5"/>
      <c r="F2003" s="5" t="s">
        <v>2360</v>
      </c>
      <c r="G2003" s="5" t="s">
        <v>2360</v>
      </c>
      <c r="H2003" s="5">
        <f t="shared" si="161"/>
        <v>27</v>
      </c>
      <c r="I2003" s="5"/>
      <c r="J2003" s="5" t="s">
        <v>2321</v>
      </c>
      <c r="K2003" s="5" t="s">
        <v>2321</v>
      </c>
      <c r="L2003" s="5" t="s">
        <v>785</v>
      </c>
      <c r="M2003" s="5" t="s">
        <v>2321</v>
      </c>
      <c r="N2003" s="5" t="s">
        <v>24</v>
      </c>
      <c r="O2003" s="6">
        <v>2</v>
      </c>
      <c r="P2003" s="6">
        <v>1000</v>
      </c>
      <c r="Q2003" s="6">
        <f t="shared" si="157"/>
        <v>2000</v>
      </c>
      <c r="R2003" s="6"/>
      <c r="S2003" s="6">
        <f t="shared" si="158"/>
        <v>0</v>
      </c>
      <c r="T2003" s="5" t="s">
        <v>25</v>
      </c>
      <c r="X2003" s="5" t="s">
        <v>2360</v>
      </c>
      <c r="Y2003" s="5" t="s">
        <v>785</v>
      </c>
      <c r="Z2003" s="5" t="s">
        <v>2321</v>
      </c>
      <c r="AA2003" s="5" t="s">
        <v>24</v>
      </c>
      <c r="AB2003" s="6">
        <v>2</v>
      </c>
      <c r="AC2003" s="6">
        <v>1000</v>
      </c>
      <c r="AD2003" s="6">
        <f t="shared" si="159"/>
        <v>2000</v>
      </c>
      <c r="AE2003" s="6"/>
      <c r="AF2003" s="6">
        <f t="shared" si="160"/>
        <v>0</v>
      </c>
    </row>
    <row r="2004" spans="1:32" x14ac:dyDescent="0.2">
      <c r="A2004" s="1">
        <v>2051</v>
      </c>
      <c r="B2004" s="4" t="s">
        <v>83</v>
      </c>
      <c r="C2004" s="4">
        <v>46011</v>
      </c>
      <c r="D2004" s="5" t="s">
        <v>1586</v>
      </c>
      <c r="E2004" s="5"/>
      <c r="F2004" s="5" t="s">
        <v>2361</v>
      </c>
      <c r="G2004" s="5" t="s">
        <v>2361</v>
      </c>
      <c r="H2004" s="5">
        <f t="shared" si="161"/>
        <v>19</v>
      </c>
      <c r="I2004" s="5"/>
      <c r="J2004" s="5" t="s">
        <v>2321</v>
      </c>
      <c r="K2004" s="5" t="s">
        <v>2321</v>
      </c>
      <c r="L2004" s="5" t="s">
        <v>785</v>
      </c>
      <c r="M2004" s="5" t="s">
        <v>2321</v>
      </c>
      <c r="N2004" s="5" t="s">
        <v>24</v>
      </c>
      <c r="O2004" s="6">
        <v>4</v>
      </c>
      <c r="P2004" s="7">
        <v>250</v>
      </c>
      <c r="Q2004" s="6">
        <f t="shared" si="157"/>
        <v>1000</v>
      </c>
      <c r="R2004" s="7"/>
      <c r="S2004" s="6">
        <f t="shared" si="158"/>
        <v>0</v>
      </c>
      <c r="T2004" s="5" t="s">
        <v>25</v>
      </c>
      <c r="X2004" s="5" t="s">
        <v>2361</v>
      </c>
      <c r="Y2004" s="5" t="s">
        <v>785</v>
      </c>
      <c r="Z2004" s="5" t="s">
        <v>2321</v>
      </c>
      <c r="AA2004" s="5" t="s">
        <v>24</v>
      </c>
      <c r="AB2004" s="6">
        <v>4</v>
      </c>
      <c r="AC2004" s="7">
        <v>250</v>
      </c>
      <c r="AD2004" s="6">
        <f t="shared" si="159"/>
        <v>1000</v>
      </c>
      <c r="AE2004" s="7"/>
      <c r="AF2004" s="6">
        <f t="shared" si="160"/>
        <v>0</v>
      </c>
    </row>
    <row r="2005" spans="1:32" x14ac:dyDescent="0.2">
      <c r="A2005" s="1">
        <v>2061</v>
      </c>
      <c r="B2005" s="4" t="s">
        <v>83</v>
      </c>
      <c r="C2005" s="4">
        <v>46011</v>
      </c>
      <c r="D2005" s="5" t="s">
        <v>1063</v>
      </c>
      <c r="E2005" s="5"/>
      <c r="F2005" s="5" t="s">
        <v>2362</v>
      </c>
      <c r="G2005" s="5" t="s">
        <v>2362</v>
      </c>
      <c r="H2005" s="5">
        <f t="shared" si="161"/>
        <v>22</v>
      </c>
      <c r="I2005" s="5"/>
      <c r="J2005" s="5" t="s">
        <v>2321</v>
      </c>
      <c r="K2005" s="5" t="s">
        <v>2321</v>
      </c>
      <c r="L2005" s="5" t="s">
        <v>785</v>
      </c>
      <c r="M2005" s="5" t="s">
        <v>2321</v>
      </c>
      <c r="N2005" s="5" t="s">
        <v>24</v>
      </c>
      <c r="O2005" s="6">
        <v>11</v>
      </c>
      <c r="P2005" s="7">
        <v>500</v>
      </c>
      <c r="Q2005" s="6">
        <f t="shared" si="157"/>
        <v>5500</v>
      </c>
      <c r="R2005" s="7"/>
      <c r="S2005" s="6">
        <f t="shared" si="158"/>
        <v>0</v>
      </c>
      <c r="T2005" s="5" t="s">
        <v>25</v>
      </c>
      <c r="X2005" s="5" t="s">
        <v>2362</v>
      </c>
      <c r="Y2005" s="5" t="s">
        <v>785</v>
      </c>
      <c r="Z2005" s="5" t="s">
        <v>2321</v>
      </c>
      <c r="AA2005" s="5" t="s">
        <v>24</v>
      </c>
      <c r="AB2005" s="6">
        <v>11</v>
      </c>
      <c r="AC2005" s="7">
        <v>500</v>
      </c>
      <c r="AD2005" s="6">
        <f t="shared" si="159"/>
        <v>5500</v>
      </c>
      <c r="AE2005" s="7"/>
      <c r="AF2005" s="6">
        <f t="shared" si="160"/>
        <v>0</v>
      </c>
    </row>
    <row r="2006" spans="1:32" x14ac:dyDescent="0.2">
      <c r="A2006" s="1">
        <v>2047</v>
      </c>
      <c r="B2006" s="4" t="s">
        <v>83</v>
      </c>
      <c r="C2006" s="4">
        <v>46011</v>
      </c>
      <c r="D2006" s="5" t="s">
        <v>1742</v>
      </c>
      <c r="E2006" s="5"/>
      <c r="F2006" s="5" t="s">
        <v>2363</v>
      </c>
      <c r="G2006" s="5" t="s">
        <v>2363</v>
      </c>
      <c r="H2006" s="5">
        <f t="shared" si="161"/>
        <v>22</v>
      </c>
      <c r="I2006" s="5"/>
      <c r="J2006" s="5" t="s">
        <v>2321</v>
      </c>
      <c r="K2006" s="5" t="s">
        <v>2321</v>
      </c>
      <c r="L2006" s="5" t="s">
        <v>785</v>
      </c>
      <c r="M2006" s="5" t="s">
        <v>2321</v>
      </c>
      <c r="N2006" s="5" t="s">
        <v>24</v>
      </c>
      <c r="O2006" s="6">
        <v>1</v>
      </c>
      <c r="P2006" s="7">
        <v>750</v>
      </c>
      <c r="Q2006" s="6">
        <f t="shared" si="157"/>
        <v>750</v>
      </c>
      <c r="R2006" s="7">
        <v>500</v>
      </c>
      <c r="S2006" s="6">
        <f t="shared" si="158"/>
        <v>500</v>
      </c>
      <c r="T2006" s="5" t="s">
        <v>25</v>
      </c>
      <c r="X2006" s="5" t="s">
        <v>2363</v>
      </c>
      <c r="Y2006" s="5" t="s">
        <v>785</v>
      </c>
      <c r="Z2006" s="5" t="s">
        <v>2321</v>
      </c>
      <c r="AA2006" s="5" t="s">
        <v>24</v>
      </c>
      <c r="AB2006" s="6">
        <v>1</v>
      </c>
      <c r="AC2006" s="7">
        <v>750</v>
      </c>
      <c r="AD2006" s="6">
        <f t="shared" si="159"/>
        <v>750</v>
      </c>
      <c r="AE2006" s="7">
        <v>500</v>
      </c>
      <c r="AF2006" s="6">
        <f t="shared" si="160"/>
        <v>500</v>
      </c>
    </row>
    <row r="2007" spans="1:32" x14ac:dyDescent="0.2">
      <c r="A2007" s="1">
        <v>2054</v>
      </c>
      <c r="B2007" s="4" t="s">
        <v>83</v>
      </c>
      <c r="C2007" s="4">
        <v>46011</v>
      </c>
      <c r="D2007" s="5" t="s">
        <v>1586</v>
      </c>
      <c r="E2007" s="5"/>
      <c r="F2007" s="5" t="s">
        <v>2363</v>
      </c>
      <c r="G2007" s="5" t="s">
        <v>2363</v>
      </c>
      <c r="H2007" s="5">
        <f t="shared" si="161"/>
        <v>22</v>
      </c>
      <c r="I2007" s="5"/>
      <c r="J2007" s="5" t="s">
        <v>2321</v>
      </c>
      <c r="K2007" s="5" t="s">
        <v>2321</v>
      </c>
      <c r="L2007" s="5" t="s">
        <v>785</v>
      </c>
      <c r="M2007" s="5" t="s">
        <v>2321</v>
      </c>
      <c r="N2007" s="5" t="s">
        <v>24</v>
      </c>
      <c r="O2007" s="6">
        <v>17</v>
      </c>
      <c r="P2007" s="7">
        <v>750</v>
      </c>
      <c r="Q2007" s="6">
        <f t="shared" si="157"/>
        <v>12750</v>
      </c>
      <c r="R2007" s="7"/>
      <c r="S2007" s="6">
        <f t="shared" si="158"/>
        <v>0</v>
      </c>
      <c r="T2007" s="5" t="s">
        <v>25</v>
      </c>
      <c r="X2007" s="5" t="s">
        <v>2363</v>
      </c>
      <c r="Y2007" s="5" t="s">
        <v>785</v>
      </c>
      <c r="Z2007" s="5" t="s">
        <v>2321</v>
      </c>
      <c r="AA2007" s="5" t="s">
        <v>24</v>
      </c>
      <c r="AB2007" s="6">
        <v>17</v>
      </c>
      <c r="AC2007" s="7">
        <v>750</v>
      </c>
      <c r="AD2007" s="6">
        <f t="shared" si="159"/>
        <v>12750</v>
      </c>
      <c r="AE2007" s="7"/>
      <c r="AF2007" s="6">
        <f t="shared" si="160"/>
        <v>0</v>
      </c>
    </row>
    <row r="2008" spans="1:32" x14ac:dyDescent="0.2">
      <c r="A2008" s="1">
        <v>2053</v>
      </c>
      <c r="B2008" s="4" t="s">
        <v>83</v>
      </c>
      <c r="C2008" s="4">
        <v>46011</v>
      </c>
      <c r="D2008" s="5" t="s">
        <v>1586</v>
      </c>
      <c r="E2008" s="5"/>
      <c r="F2008" s="5" t="s">
        <v>2364</v>
      </c>
      <c r="G2008" s="5" t="s">
        <v>2364</v>
      </c>
      <c r="H2008" s="5">
        <f t="shared" si="161"/>
        <v>22</v>
      </c>
      <c r="I2008" s="5"/>
      <c r="J2008" s="5" t="s">
        <v>2321</v>
      </c>
      <c r="K2008" s="5" t="s">
        <v>2321</v>
      </c>
      <c r="L2008" s="5" t="s">
        <v>785</v>
      </c>
      <c r="M2008" s="5" t="s">
        <v>2321</v>
      </c>
      <c r="N2008" s="5" t="s">
        <v>24</v>
      </c>
      <c r="O2008" s="6">
        <v>19</v>
      </c>
      <c r="P2008" s="7">
        <v>750</v>
      </c>
      <c r="Q2008" s="6">
        <f t="shared" si="157"/>
        <v>14250</v>
      </c>
      <c r="R2008" s="7"/>
      <c r="S2008" s="6">
        <f t="shared" si="158"/>
        <v>0</v>
      </c>
      <c r="T2008" s="5" t="s">
        <v>25</v>
      </c>
      <c r="X2008" s="5" t="s">
        <v>2364</v>
      </c>
      <c r="Y2008" s="5" t="s">
        <v>785</v>
      </c>
      <c r="Z2008" s="5" t="s">
        <v>2321</v>
      </c>
      <c r="AA2008" s="5" t="s">
        <v>24</v>
      </c>
      <c r="AB2008" s="6">
        <v>19</v>
      </c>
      <c r="AC2008" s="7">
        <v>750</v>
      </c>
      <c r="AD2008" s="6">
        <f t="shared" si="159"/>
        <v>14250</v>
      </c>
      <c r="AE2008" s="7"/>
      <c r="AF2008" s="6">
        <f t="shared" si="160"/>
        <v>0</v>
      </c>
    </row>
    <row r="2009" spans="1:32" x14ac:dyDescent="0.2">
      <c r="A2009" s="1">
        <v>2052</v>
      </c>
      <c r="B2009" s="4" t="s">
        <v>83</v>
      </c>
      <c r="C2009" s="4">
        <v>46011</v>
      </c>
      <c r="D2009" s="5" t="s">
        <v>1586</v>
      </c>
      <c r="E2009" s="5"/>
      <c r="F2009" s="5" t="s">
        <v>2365</v>
      </c>
      <c r="G2009" s="5" t="s">
        <v>2365</v>
      </c>
      <c r="H2009" s="5">
        <f t="shared" si="161"/>
        <v>22</v>
      </c>
      <c r="I2009" s="5"/>
      <c r="J2009" s="5" t="s">
        <v>2321</v>
      </c>
      <c r="K2009" s="5" t="s">
        <v>2321</v>
      </c>
      <c r="L2009" s="5" t="s">
        <v>785</v>
      </c>
      <c r="M2009" s="5" t="s">
        <v>2321</v>
      </c>
      <c r="N2009" s="5" t="s">
        <v>24</v>
      </c>
      <c r="O2009" s="6">
        <v>19</v>
      </c>
      <c r="P2009" s="7">
        <v>750</v>
      </c>
      <c r="Q2009" s="6">
        <f t="shared" si="157"/>
        <v>14250</v>
      </c>
      <c r="R2009" s="7"/>
      <c r="S2009" s="6">
        <f t="shared" si="158"/>
        <v>0</v>
      </c>
      <c r="T2009" s="5" t="s">
        <v>25</v>
      </c>
      <c r="X2009" s="5" t="s">
        <v>2365</v>
      </c>
      <c r="Y2009" s="5" t="s">
        <v>785</v>
      </c>
      <c r="Z2009" s="5" t="s">
        <v>2321</v>
      </c>
      <c r="AA2009" s="5" t="s">
        <v>24</v>
      </c>
      <c r="AB2009" s="6">
        <v>19</v>
      </c>
      <c r="AC2009" s="7">
        <v>750</v>
      </c>
      <c r="AD2009" s="6">
        <f t="shared" si="159"/>
        <v>14250</v>
      </c>
      <c r="AE2009" s="7"/>
      <c r="AF2009" s="6">
        <f t="shared" si="160"/>
        <v>0</v>
      </c>
    </row>
    <row r="2010" spans="1:32" x14ac:dyDescent="0.2">
      <c r="A2010" s="1">
        <v>2060</v>
      </c>
      <c r="B2010" s="4" t="s">
        <v>83</v>
      </c>
      <c r="C2010" s="4">
        <v>46011</v>
      </c>
      <c r="D2010" s="5" t="s">
        <v>1063</v>
      </c>
      <c r="E2010" s="5"/>
      <c r="F2010" s="5" t="s">
        <v>2365</v>
      </c>
      <c r="G2010" s="5" t="s">
        <v>2365</v>
      </c>
      <c r="H2010" s="5">
        <f t="shared" si="161"/>
        <v>22</v>
      </c>
      <c r="I2010" s="5"/>
      <c r="J2010" s="5" t="s">
        <v>2321</v>
      </c>
      <c r="K2010" s="5" t="s">
        <v>2321</v>
      </c>
      <c r="L2010" s="5" t="s">
        <v>785</v>
      </c>
      <c r="M2010" s="5" t="s">
        <v>2321</v>
      </c>
      <c r="N2010" s="5" t="s">
        <v>24</v>
      </c>
      <c r="O2010" s="6">
        <v>1</v>
      </c>
      <c r="P2010" s="7">
        <v>750</v>
      </c>
      <c r="Q2010" s="6">
        <f t="shared" si="157"/>
        <v>750</v>
      </c>
      <c r="R2010" s="7"/>
      <c r="S2010" s="6">
        <f t="shared" si="158"/>
        <v>0</v>
      </c>
      <c r="T2010" s="5" t="s">
        <v>25</v>
      </c>
      <c r="X2010" s="5" t="s">
        <v>2365</v>
      </c>
      <c r="Y2010" s="5" t="s">
        <v>785</v>
      </c>
      <c r="Z2010" s="5" t="s">
        <v>2321</v>
      </c>
      <c r="AA2010" s="5" t="s">
        <v>24</v>
      </c>
      <c r="AB2010" s="6">
        <v>1</v>
      </c>
      <c r="AC2010" s="7">
        <v>750</v>
      </c>
      <c r="AD2010" s="6">
        <f t="shared" si="159"/>
        <v>750</v>
      </c>
      <c r="AE2010" s="7"/>
      <c r="AF2010" s="6">
        <f t="shared" si="160"/>
        <v>0</v>
      </c>
    </row>
    <row r="2011" spans="1:32" x14ac:dyDescent="0.2">
      <c r="A2011" s="1">
        <v>2045</v>
      </c>
      <c r="B2011" s="4" t="s">
        <v>83</v>
      </c>
      <c r="C2011" s="4">
        <v>46011</v>
      </c>
      <c r="D2011" s="5" t="s">
        <v>1548</v>
      </c>
      <c r="E2011" s="5"/>
      <c r="F2011" s="5" t="s">
        <v>2366</v>
      </c>
      <c r="G2011" s="5" t="s">
        <v>2366</v>
      </c>
      <c r="H2011" s="5">
        <f t="shared" si="161"/>
        <v>22</v>
      </c>
      <c r="I2011" s="5"/>
      <c r="J2011" s="5" t="s">
        <v>2321</v>
      </c>
      <c r="K2011" s="5" t="s">
        <v>2321</v>
      </c>
      <c r="L2011" s="5" t="s">
        <v>785</v>
      </c>
      <c r="M2011" s="5" t="s">
        <v>2321</v>
      </c>
      <c r="N2011" s="5" t="s">
        <v>24</v>
      </c>
      <c r="O2011" s="6">
        <v>1</v>
      </c>
      <c r="P2011" s="7">
        <v>1000</v>
      </c>
      <c r="Q2011" s="6">
        <f t="shared" si="157"/>
        <v>1000</v>
      </c>
      <c r="R2011" s="7"/>
      <c r="S2011" s="6">
        <f t="shared" si="158"/>
        <v>0</v>
      </c>
      <c r="T2011" s="5" t="s">
        <v>25</v>
      </c>
      <c r="X2011" s="5" t="s">
        <v>2366</v>
      </c>
      <c r="Y2011" s="5" t="s">
        <v>785</v>
      </c>
      <c r="Z2011" s="5" t="s">
        <v>2321</v>
      </c>
      <c r="AA2011" s="5" t="s">
        <v>24</v>
      </c>
      <c r="AB2011" s="6">
        <v>1</v>
      </c>
      <c r="AC2011" s="7">
        <v>1000</v>
      </c>
      <c r="AD2011" s="6">
        <f t="shared" si="159"/>
        <v>1000</v>
      </c>
      <c r="AE2011" s="7"/>
      <c r="AF2011" s="6">
        <f t="shared" si="160"/>
        <v>0</v>
      </c>
    </row>
    <row r="2012" spans="1:32" x14ac:dyDescent="0.2">
      <c r="A2012" s="1">
        <v>2044</v>
      </c>
      <c r="B2012" s="4" t="s">
        <v>83</v>
      </c>
      <c r="C2012" s="4">
        <v>46011</v>
      </c>
      <c r="D2012" s="5" t="s">
        <v>1548</v>
      </c>
      <c r="E2012" s="5"/>
      <c r="F2012" s="5" t="s">
        <v>2367</v>
      </c>
      <c r="G2012" s="5" t="s">
        <v>2367</v>
      </c>
      <c r="H2012" s="5">
        <f t="shared" si="161"/>
        <v>22</v>
      </c>
      <c r="I2012" s="5"/>
      <c r="J2012" s="5" t="s">
        <v>2321</v>
      </c>
      <c r="K2012" s="5" t="s">
        <v>2321</v>
      </c>
      <c r="L2012" s="5" t="s">
        <v>785</v>
      </c>
      <c r="M2012" s="5" t="s">
        <v>2321</v>
      </c>
      <c r="N2012" s="5" t="s">
        <v>24</v>
      </c>
      <c r="O2012" s="6">
        <v>16</v>
      </c>
      <c r="P2012" s="7">
        <v>1000</v>
      </c>
      <c r="Q2012" s="6">
        <f t="shared" si="157"/>
        <v>16000</v>
      </c>
      <c r="R2012" s="7"/>
      <c r="S2012" s="6">
        <f t="shared" si="158"/>
        <v>0</v>
      </c>
      <c r="T2012" s="5" t="s">
        <v>25</v>
      </c>
      <c r="X2012" s="5" t="s">
        <v>2367</v>
      </c>
      <c r="Y2012" s="5" t="s">
        <v>785</v>
      </c>
      <c r="Z2012" s="5" t="s">
        <v>2321</v>
      </c>
      <c r="AA2012" s="5" t="s">
        <v>24</v>
      </c>
      <c r="AB2012" s="6">
        <v>16</v>
      </c>
      <c r="AC2012" s="7">
        <v>1000</v>
      </c>
      <c r="AD2012" s="6">
        <f t="shared" si="159"/>
        <v>16000</v>
      </c>
      <c r="AE2012" s="7"/>
      <c r="AF2012" s="6">
        <f t="shared" si="160"/>
        <v>0</v>
      </c>
    </row>
    <row r="2013" spans="1:32" x14ac:dyDescent="0.2">
      <c r="A2013" s="1">
        <v>2043</v>
      </c>
      <c r="B2013" s="4" t="s">
        <v>83</v>
      </c>
      <c r="C2013" s="4">
        <v>46011</v>
      </c>
      <c r="D2013" s="5" t="s">
        <v>1548</v>
      </c>
      <c r="E2013" s="5"/>
      <c r="F2013" s="5" t="s">
        <v>2368</v>
      </c>
      <c r="G2013" s="5" t="s">
        <v>2368</v>
      </c>
      <c r="H2013" s="5">
        <f t="shared" si="161"/>
        <v>22</v>
      </c>
      <c r="I2013" s="5"/>
      <c r="J2013" s="5" t="s">
        <v>2321</v>
      </c>
      <c r="K2013" s="5" t="s">
        <v>2321</v>
      </c>
      <c r="L2013" s="5" t="s">
        <v>785</v>
      </c>
      <c r="M2013" s="5" t="s">
        <v>2321</v>
      </c>
      <c r="N2013" s="5" t="s">
        <v>24</v>
      </c>
      <c r="O2013" s="6">
        <v>28</v>
      </c>
      <c r="P2013" s="7">
        <v>1000</v>
      </c>
      <c r="Q2013" s="6">
        <f t="shared" si="157"/>
        <v>28000</v>
      </c>
      <c r="R2013" s="7"/>
      <c r="S2013" s="6">
        <f t="shared" si="158"/>
        <v>0</v>
      </c>
      <c r="T2013" s="5" t="s">
        <v>25</v>
      </c>
      <c r="X2013" s="5" t="s">
        <v>2368</v>
      </c>
      <c r="Y2013" s="5" t="s">
        <v>785</v>
      </c>
      <c r="Z2013" s="5" t="s">
        <v>2321</v>
      </c>
      <c r="AA2013" s="5" t="s">
        <v>24</v>
      </c>
      <c r="AB2013" s="6">
        <v>28</v>
      </c>
      <c r="AC2013" s="7">
        <v>1000</v>
      </c>
      <c r="AD2013" s="6">
        <f t="shared" si="159"/>
        <v>28000</v>
      </c>
      <c r="AE2013" s="7"/>
      <c r="AF2013" s="6">
        <f t="shared" si="160"/>
        <v>0</v>
      </c>
    </row>
    <row r="2014" spans="1:32" x14ac:dyDescent="0.2">
      <c r="A2014" s="1">
        <v>201</v>
      </c>
      <c r="B2014" s="4" t="s">
        <v>27</v>
      </c>
      <c r="C2014" s="4">
        <v>45998</v>
      </c>
      <c r="D2014" s="5" t="s">
        <v>35</v>
      </c>
      <c r="E2014" s="5"/>
      <c r="F2014" s="5" t="s">
        <v>2369</v>
      </c>
      <c r="G2014" s="5" t="s">
        <v>2369</v>
      </c>
      <c r="H2014" s="5">
        <f t="shared" si="161"/>
        <v>23</v>
      </c>
      <c r="I2014" s="5"/>
      <c r="J2014" s="5" t="s">
        <v>2321</v>
      </c>
      <c r="K2014" s="5" t="s">
        <v>2321</v>
      </c>
      <c r="L2014" s="5" t="s">
        <v>785</v>
      </c>
      <c r="M2014" s="5" t="s">
        <v>2321</v>
      </c>
      <c r="N2014" s="5" t="s">
        <v>241</v>
      </c>
      <c r="O2014" s="6">
        <v>3</v>
      </c>
      <c r="P2014" s="6">
        <v>250</v>
      </c>
      <c r="Q2014" s="6">
        <f t="shared" si="157"/>
        <v>750</v>
      </c>
      <c r="R2014" s="6"/>
      <c r="S2014" s="6">
        <f t="shared" si="158"/>
        <v>0</v>
      </c>
      <c r="T2014" s="5" t="s">
        <v>25</v>
      </c>
      <c r="X2014" s="5" t="s">
        <v>2369</v>
      </c>
      <c r="Y2014" s="5" t="s">
        <v>785</v>
      </c>
      <c r="Z2014" s="5" t="s">
        <v>2321</v>
      </c>
      <c r="AA2014" s="5" t="s">
        <v>241</v>
      </c>
      <c r="AB2014" s="6">
        <v>3</v>
      </c>
      <c r="AC2014" s="6">
        <v>250</v>
      </c>
      <c r="AD2014" s="6">
        <f t="shared" si="159"/>
        <v>750</v>
      </c>
      <c r="AE2014" s="6"/>
      <c r="AF2014" s="6">
        <f t="shared" si="160"/>
        <v>0</v>
      </c>
    </row>
    <row r="2015" spans="1:32" x14ac:dyDescent="0.2">
      <c r="A2015" s="1">
        <v>203</v>
      </c>
      <c r="B2015" s="4" t="s">
        <v>27</v>
      </c>
      <c r="C2015" s="4">
        <v>45998</v>
      </c>
      <c r="D2015" s="5" t="s">
        <v>35</v>
      </c>
      <c r="E2015" s="5"/>
      <c r="F2015" s="5" t="s">
        <v>2370</v>
      </c>
      <c r="G2015" s="5" t="s">
        <v>2370</v>
      </c>
      <c r="H2015" s="5">
        <f t="shared" si="161"/>
        <v>23</v>
      </c>
      <c r="I2015" s="5"/>
      <c r="J2015" s="5" t="s">
        <v>2321</v>
      </c>
      <c r="K2015" s="5" t="s">
        <v>2321</v>
      </c>
      <c r="L2015" s="5" t="s">
        <v>785</v>
      </c>
      <c r="M2015" s="5" t="s">
        <v>2321</v>
      </c>
      <c r="N2015" s="5" t="s">
        <v>241</v>
      </c>
      <c r="O2015" s="6">
        <v>5</v>
      </c>
      <c r="P2015" s="6">
        <v>500</v>
      </c>
      <c r="Q2015" s="6">
        <f t="shared" si="157"/>
        <v>2500</v>
      </c>
      <c r="R2015" s="6"/>
      <c r="S2015" s="6">
        <f t="shared" si="158"/>
        <v>0</v>
      </c>
      <c r="T2015" s="5" t="s">
        <v>25</v>
      </c>
      <c r="X2015" s="5" t="s">
        <v>2370</v>
      </c>
      <c r="Y2015" s="5" t="s">
        <v>785</v>
      </c>
      <c r="Z2015" s="5" t="s">
        <v>2321</v>
      </c>
      <c r="AA2015" s="5" t="s">
        <v>241</v>
      </c>
      <c r="AB2015" s="6">
        <v>5</v>
      </c>
      <c r="AC2015" s="6">
        <v>500</v>
      </c>
      <c r="AD2015" s="6">
        <f t="shared" si="159"/>
        <v>2500</v>
      </c>
      <c r="AE2015" s="6"/>
      <c r="AF2015" s="6">
        <f t="shared" si="160"/>
        <v>0</v>
      </c>
    </row>
    <row r="2016" spans="1:32" x14ac:dyDescent="0.2">
      <c r="A2016" s="1">
        <v>202</v>
      </c>
      <c r="B2016" s="4" t="s">
        <v>27</v>
      </c>
      <c r="C2016" s="4">
        <v>45998</v>
      </c>
      <c r="D2016" s="5" t="s">
        <v>35</v>
      </c>
      <c r="E2016" s="5"/>
      <c r="F2016" s="5" t="s">
        <v>2371</v>
      </c>
      <c r="G2016" s="5" t="s">
        <v>2371</v>
      </c>
      <c r="H2016" s="5">
        <f t="shared" si="161"/>
        <v>23</v>
      </c>
      <c r="I2016" s="5"/>
      <c r="J2016" s="5" t="s">
        <v>2321</v>
      </c>
      <c r="K2016" s="5" t="s">
        <v>2321</v>
      </c>
      <c r="L2016" s="5" t="s">
        <v>785</v>
      </c>
      <c r="M2016" s="5" t="s">
        <v>2321</v>
      </c>
      <c r="N2016" s="5" t="s">
        <v>241</v>
      </c>
      <c r="O2016" s="6">
        <v>3</v>
      </c>
      <c r="P2016" s="6">
        <v>500</v>
      </c>
      <c r="Q2016" s="6">
        <f t="shared" si="157"/>
        <v>1500</v>
      </c>
      <c r="R2016" s="6"/>
      <c r="S2016" s="6">
        <f t="shared" si="158"/>
        <v>0</v>
      </c>
      <c r="T2016" s="5" t="s">
        <v>25</v>
      </c>
      <c r="X2016" s="5" t="s">
        <v>2371</v>
      </c>
      <c r="Y2016" s="5" t="s">
        <v>785</v>
      </c>
      <c r="Z2016" s="5" t="s">
        <v>2321</v>
      </c>
      <c r="AA2016" s="5" t="s">
        <v>241</v>
      </c>
      <c r="AB2016" s="6">
        <v>3</v>
      </c>
      <c r="AC2016" s="6">
        <v>500</v>
      </c>
      <c r="AD2016" s="6">
        <f t="shared" si="159"/>
        <v>1500</v>
      </c>
      <c r="AE2016" s="6"/>
      <c r="AF2016" s="6">
        <f t="shared" si="160"/>
        <v>0</v>
      </c>
    </row>
    <row r="2017" spans="1:32" x14ac:dyDescent="0.2">
      <c r="A2017" s="1">
        <v>1161</v>
      </c>
      <c r="B2017" s="4" t="s">
        <v>60</v>
      </c>
      <c r="C2017" s="4">
        <v>46003</v>
      </c>
      <c r="D2017" s="5" t="s">
        <v>60</v>
      </c>
      <c r="E2017" s="5"/>
      <c r="F2017" s="5" t="s">
        <v>2372</v>
      </c>
      <c r="G2017" s="5" t="s">
        <v>2372</v>
      </c>
      <c r="H2017" s="5">
        <f t="shared" si="161"/>
        <v>19</v>
      </c>
      <c r="I2017" s="5"/>
      <c r="J2017" s="5" t="s">
        <v>2321</v>
      </c>
      <c r="K2017" s="5" t="s">
        <v>2321</v>
      </c>
      <c r="L2017" s="5" t="s">
        <v>785</v>
      </c>
      <c r="M2017" s="5" t="s">
        <v>2321</v>
      </c>
      <c r="N2017" s="5" t="s">
        <v>24</v>
      </c>
      <c r="O2017" s="6">
        <v>1</v>
      </c>
      <c r="P2017" s="6">
        <v>500</v>
      </c>
      <c r="Q2017" s="6">
        <f t="shared" si="157"/>
        <v>500</v>
      </c>
      <c r="R2017" s="6"/>
      <c r="S2017" s="6">
        <f t="shared" si="158"/>
        <v>0</v>
      </c>
      <c r="T2017" s="5" t="s">
        <v>25</v>
      </c>
      <c r="X2017" s="5" t="s">
        <v>2372</v>
      </c>
      <c r="Y2017" s="5" t="s">
        <v>785</v>
      </c>
      <c r="Z2017" s="5" t="s">
        <v>2321</v>
      </c>
      <c r="AA2017" s="5" t="s">
        <v>24</v>
      </c>
      <c r="AB2017" s="6">
        <v>1</v>
      </c>
      <c r="AC2017" s="6">
        <v>500</v>
      </c>
      <c r="AD2017" s="6">
        <f t="shared" si="159"/>
        <v>500</v>
      </c>
      <c r="AE2017" s="6"/>
      <c r="AF2017" s="6">
        <f t="shared" si="160"/>
        <v>0</v>
      </c>
    </row>
    <row r="2018" spans="1:32" x14ac:dyDescent="0.2">
      <c r="A2018" s="1">
        <v>2055</v>
      </c>
      <c r="B2018" s="4" t="s">
        <v>83</v>
      </c>
      <c r="C2018" s="4">
        <v>46011</v>
      </c>
      <c r="D2018" s="5" t="s">
        <v>1063</v>
      </c>
      <c r="E2018" s="5"/>
      <c r="F2018" s="5" t="s">
        <v>2373</v>
      </c>
      <c r="G2018" s="5" t="s">
        <v>2373</v>
      </c>
      <c r="H2018" s="5">
        <f t="shared" si="161"/>
        <v>20</v>
      </c>
      <c r="I2018" s="5"/>
      <c r="J2018" s="5" t="s">
        <v>2321</v>
      </c>
      <c r="K2018" s="5" t="s">
        <v>2321</v>
      </c>
      <c r="L2018" s="5" t="s">
        <v>785</v>
      </c>
      <c r="M2018" s="5" t="s">
        <v>2321</v>
      </c>
      <c r="N2018" s="5" t="s">
        <v>24</v>
      </c>
      <c r="O2018" s="6">
        <v>21</v>
      </c>
      <c r="P2018" s="7">
        <v>750</v>
      </c>
      <c r="Q2018" s="6">
        <f t="shared" si="157"/>
        <v>15750</v>
      </c>
      <c r="R2018" s="7"/>
      <c r="S2018" s="6">
        <f t="shared" si="158"/>
        <v>0</v>
      </c>
      <c r="T2018" s="5" t="s">
        <v>25</v>
      </c>
      <c r="X2018" s="5" t="s">
        <v>2373</v>
      </c>
      <c r="Y2018" s="5" t="s">
        <v>785</v>
      </c>
      <c r="Z2018" s="5" t="s">
        <v>2321</v>
      </c>
      <c r="AA2018" s="5" t="s">
        <v>24</v>
      </c>
      <c r="AB2018" s="6">
        <v>21</v>
      </c>
      <c r="AC2018" s="7">
        <v>750</v>
      </c>
      <c r="AD2018" s="6">
        <f t="shared" si="159"/>
        <v>15750</v>
      </c>
      <c r="AE2018" s="7"/>
      <c r="AF2018" s="6">
        <f t="shared" si="160"/>
        <v>0</v>
      </c>
    </row>
    <row r="2019" spans="1:32" x14ac:dyDescent="0.2">
      <c r="A2019" s="1">
        <v>2056</v>
      </c>
      <c r="B2019" s="4" t="s">
        <v>83</v>
      </c>
      <c r="C2019" s="4">
        <v>46011</v>
      </c>
      <c r="D2019" s="5" t="s">
        <v>1063</v>
      </c>
      <c r="E2019" s="5"/>
      <c r="F2019" s="5" t="s">
        <v>2374</v>
      </c>
      <c r="G2019" s="5" t="s">
        <v>2374</v>
      </c>
      <c r="H2019" s="5">
        <f t="shared" si="161"/>
        <v>20</v>
      </c>
      <c r="I2019" s="5"/>
      <c r="J2019" s="5" t="s">
        <v>2321</v>
      </c>
      <c r="K2019" s="5" t="s">
        <v>2321</v>
      </c>
      <c r="L2019" s="5" t="s">
        <v>785</v>
      </c>
      <c r="M2019" s="5" t="s">
        <v>2321</v>
      </c>
      <c r="N2019" s="5" t="s">
        <v>24</v>
      </c>
      <c r="O2019" s="6">
        <v>4</v>
      </c>
      <c r="P2019" s="7">
        <v>750</v>
      </c>
      <c r="Q2019" s="6">
        <f t="shared" si="157"/>
        <v>3000</v>
      </c>
      <c r="R2019" s="7"/>
      <c r="S2019" s="6">
        <f t="shared" si="158"/>
        <v>0</v>
      </c>
      <c r="T2019" s="5" t="s">
        <v>25</v>
      </c>
      <c r="X2019" s="5" t="s">
        <v>2374</v>
      </c>
      <c r="Y2019" s="5" t="s">
        <v>785</v>
      </c>
      <c r="Z2019" s="5" t="s">
        <v>2321</v>
      </c>
      <c r="AA2019" s="5" t="s">
        <v>24</v>
      </c>
      <c r="AB2019" s="6">
        <v>4</v>
      </c>
      <c r="AC2019" s="7">
        <v>750</v>
      </c>
      <c r="AD2019" s="6">
        <f t="shared" si="159"/>
        <v>3000</v>
      </c>
      <c r="AE2019" s="7"/>
      <c r="AF2019" s="6">
        <f t="shared" si="160"/>
        <v>0</v>
      </c>
    </row>
    <row r="2020" spans="1:32" x14ac:dyDescent="0.2">
      <c r="A2020" s="1">
        <v>2058</v>
      </c>
      <c r="B2020" s="4" t="s">
        <v>83</v>
      </c>
      <c r="C2020" s="4">
        <v>46011</v>
      </c>
      <c r="D2020" s="5" t="s">
        <v>1063</v>
      </c>
      <c r="E2020" s="5"/>
      <c r="F2020" s="5" t="s">
        <v>2375</v>
      </c>
      <c r="G2020" s="5" t="s">
        <v>2375</v>
      </c>
      <c r="H2020" s="5">
        <f t="shared" si="161"/>
        <v>20</v>
      </c>
      <c r="I2020" s="5"/>
      <c r="J2020" s="5" t="s">
        <v>2321</v>
      </c>
      <c r="K2020" s="5" t="s">
        <v>2321</v>
      </c>
      <c r="L2020" s="5" t="s">
        <v>785</v>
      </c>
      <c r="M2020" s="5" t="s">
        <v>2321</v>
      </c>
      <c r="N2020" s="5" t="s">
        <v>24</v>
      </c>
      <c r="O2020" s="6">
        <v>33</v>
      </c>
      <c r="P2020" s="7">
        <v>750</v>
      </c>
      <c r="Q2020" s="6">
        <f t="shared" si="157"/>
        <v>24750</v>
      </c>
      <c r="R2020" s="7"/>
      <c r="S2020" s="6">
        <f t="shared" si="158"/>
        <v>0</v>
      </c>
      <c r="T2020" s="5" t="s">
        <v>25</v>
      </c>
      <c r="X2020" s="5" t="s">
        <v>2375</v>
      </c>
      <c r="Y2020" s="5" t="s">
        <v>785</v>
      </c>
      <c r="Z2020" s="5" t="s">
        <v>2321</v>
      </c>
      <c r="AA2020" s="5" t="s">
        <v>24</v>
      </c>
      <c r="AB2020" s="6">
        <v>33</v>
      </c>
      <c r="AC2020" s="7">
        <v>750</v>
      </c>
      <c r="AD2020" s="6">
        <f t="shared" si="159"/>
        <v>24750</v>
      </c>
      <c r="AE2020" s="7"/>
      <c r="AF2020" s="6">
        <f t="shared" si="160"/>
        <v>0</v>
      </c>
    </row>
    <row r="2021" spans="1:32" x14ac:dyDescent="0.2">
      <c r="A2021" s="1">
        <v>185</v>
      </c>
      <c r="B2021" s="4" t="s">
        <v>27</v>
      </c>
      <c r="C2021" s="4">
        <v>45998</v>
      </c>
      <c r="D2021" s="5" t="s">
        <v>35</v>
      </c>
      <c r="E2021" s="5"/>
      <c r="F2021" s="5" t="s">
        <v>2376</v>
      </c>
      <c r="G2021" s="5" t="s">
        <v>2376</v>
      </c>
      <c r="H2021" s="5">
        <f t="shared" si="161"/>
        <v>23</v>
      </c>
      <c r="I2021" s="5"/>
      <c r="J2021" s="5" t="s">
        <v>2321</v>
      </c>
      <c r="K2021" s="5" t="s">
        <v>2321</v>
      </c>
      <c r="L2021" s="5" t="s">
        <v>785</v>
      </c>
      <c r="M2021" s="5" t="s">
        <v>2321</v>
      </c>
      <c r="N2021" s="5" t="s">
        <v>241</v>
      </c>
      <c r="O2021" s="6">
        <v>28</v>
      </c>
      <c r="P2021" s="6">
        <v>750</v>
      </c>
      <c r="Q2021" s="6">
        <f t="shared" si="157"/>
        <v>21000</v>
      </c>
      <c r="R2021" s="6"/>
      <c r="S2021" s="6">
        <f t="shared" si="158"/>
        <v>0</v>
      </c>
      <c r="T2021" s="5" t="s">
        <v>25</v>
      </c>
      <c r="X2021" s="5" t="s">
        <v>2376</v>
      </c>
      <c r="Y2021" s="5" t="s">
        <v>785</v>
      </c>
      <c r="Z2021" s="5" t="s">
        <v>2321</v>
      </c>
      <c r="AA2021" s="5" t="s">
        <v>241</v>
      </c>
      <c r="AB2021" s="6">
        <v>28</v>
      </c>
      <c r="AC2021" s="6">
        <v>750</v>
      </c>
      <c r="AD2021" s="6">
        <f t="shared" si="159"/>
        <v>21000</v>
      </c>
      <c r="AE2021" s="6"/>
      <c r="AF2021" s="6">
        <f t="shared" si="160"/>
        <v>0</v>
      </c>
    </row>
    <row r="2022" spans="1:32" x14ac:dyDescent="0.2">
      <c r="A2022" s="1">
        <v>211</v>
      </c>
      <c r="B2022" s="4" t="s">
        <v>27</v>
      </c>
      <c r="C2022" s="4">
        <v>45998</v>
      </c>
      <c r="D2022" s="5" t="s">
        <v>35</v>
      </c>
      <c r="E2022" s="5"/>
      <c r="F2022" s="5" t="s">
        <v>2376</v>
      </c>
      <c r="G2022" s="5" t="s">
        <v>2376</v>
      </c>
      <c r="H2022" s="5">
        <f t="shared" si="161"/>
        <v>23</v>
      </c>
      <c r="I2022" s="5"/>
      <c r="J2022" s="5" t="s">
        <v>2321</v>
      </c>
      <c r="K2022" s="5" t="s">
        <v>2321</v>
      </c>
      <c r="L2022" s="5" t="s">
        <v>785</v>
      </c>
      <c r="M2022" s="5" t="s">
        <v>2321</v>
      </c>
      <c r="N2022" s="5" t="s">
        <v>241</v>
      </c>
      <c r="O2022" s="6">
        <v>3</v>
      </c>
      <c r="P2022" s="6">
        <v>500</v>
      </c>
      <c r="Q2022" s="6">
        <f t="shared" si="157"/>
        <v>1500</v>
      </c>
      <c r="R2022" s="6"/>
      <c r="S2022" s="6">
        <f t="shared" si="158"/>
        <v>0</v>
      </c>
      <c r="T2022" s="5" t="s">
        <v>25</v>
      </c>
      <c r="X2022" s="5" t="s">
        <v>2376</v>
      </c>
      <c r="Y2022" s="5" t="s">
        <v>785</v>
      </c>
      <c r="Z2022" s="5" t="s">
        <v>2321</v>
      </c>
      <c r="AA2022" s="5" t="s">
        <v>241</v>
      </c>
      <c r="AB2022" s="6">
        <v>3</v>
      </c>
      <c r="AC2022" s="6">
        <v>500</v>
      </c>
      <c r="AD2022" s="6">
        <f t="shared" si="159"/>
        <v>1500</v>
      </c>
      <c r="AE2022" s="6"/>
      <c r="AF2022" s="6">
        <f t="shared" si="160"/>
        <v>0</v>
      </c>
    </row>
    <row r="2023" spans="1:32" x14ac:dyDescent="0.2">
      <c r="A2023" s="1">
        <v>186</v>
      </c>
      <c r="B2023" s="4" t="s">
        <v>27</v>
      </c>
      <c r="C2023" s="4">
        <v>45998</v>
      </c>
      <c r="D2023" s="5" t="s">
        <v>35</v>
      </c>
      <c r="E2023" s="5"/>
      <c r="F2023" s="5" t="s">
        <v>2377</v>
      </c>
      <c r="G2023" s="5" t="s">
        <v>2377</v>
      </c>
      <c r="H2023" s="5">
        <f t="shared" si="161"/>
        <v>23</v>
      </c>
      <c r="I2023" s="5"/>
      <c r="J2023" s="5" t="s">
        <v>2321</v>
      </c>
      <c r="K2023" s="5" t="s">
        <v>2321</v>
      </c>
      <c r="L2023" s="5" t="s">
        <v>785</v>
      </c>
      <c r="M2023" s="5" t="s">
        <v>2321</v>
      </c>
      <c r="N2023" s="5" t="s">
        <v>241</v>
      </c>
      <c r="O2023" s="6">
        <v>7</v>
      </c>
      <c r="P2023" s="6">
        <v>750</v>
      </c>
      <c r="Q2023" s="6">
        <f t="shared" si="157"/>
        <v>5250</v>
      </c>
      <c r="R2023" s="6"/>
      <c r="S2023" s="6">
        <f t="shared" si="158"/>
        <v>0</v>
      </c>
      <c r="T2023" s="5" t="s">
        <v>25</v>
      </c>
      <c r="X2023" s="5" t="s">
        <v>2377</v>
      </c>
      <c r="Y2023" s="5" t="s">
        <v>785</v>
      </c>
      <c r="Z2023" s="5" t="s">
        <v>2321</v>
      </c>
      <c r="AA2023" s="5" t="s">
        <v>241</v>
      </c>
      <c r="AB2023" s="6">
        <v>7</v>
      </c>
      <c r="AC2023" s="6">
        <v>750</v>
      </c>
      <c r="AD2023" s="6">
        <f t="shared" si="159"/>
        <v>5250</v>
      </c>
      <c r="AE2023" s="6"/>
      <c r="AF2023" s="6">
        <f t="shared" si="160"/>
        <v>0</v>
      </c>
    </row>
    <row r="2024" spans="1:32" x14ac:dyDescent="0.2">
      <c r="A2024" s="1">
        <v>2057</v>
      </c>
      <c r="B2024" s="4" t="s">
        <v>83</v>
      </c>
      <c r="C2024" s="4">
        <v>46011</v>
      </c>
      <c r="D2024" s="5" t="s">
        <v>1063</v>
      </c>
      <c r="E2024" s="5"/>
      <c r="F2024" s="5" t="s">
        <v>2378</v>
      </c>
      <c r="G2024" s="5" t="s">
        <v>2378</v>
      </c>
      <c r="H2024" s="5">
        <f t="shared" si="161"/>
        <v>20</v>
      </c>
      <c r="I2024" s="5"/>
      <c r="J2024" s="5" t="s">
        <v>2321</v>
      </c>
      <c r="K2024" s="5" t="s">
        <v>2321</v>
      </c>
      <c r="L2024" s="5" t="s">
        <v>785</v>
      </c>
      <c r="M2024" s="5" t="s">
        <v>2321</v>
      </c>
      <c r="N2024" s="5" t="s">
        <v>24</v>
      </c>
      <c r="O2024" s="6">
        <v>2</v>
      </c>
      <c r="P2024" s="7">
        <v>750</v>
      </c>
      <c r="Q2024" s="6">
        <f t="shared" si="157"/>
        <v>1500</v>
      </c>
      <c r="R2024" s="7"/>
      <c r="S2024" s="6">
        <f t="shared" si="158"/>
        <v>0</v>
      </c>
      <c r="T2024" s="5" t="s">
        <v>25</v>
      </c>
      <c r="X2024" s="5" t="s">
        <v>2378</v>
      </c>
      <c r="Y2024" s="5" t="s">
        <v>785</v>
      </c>
      <c r="Z2024" s="5" t="s">
        <v>2321</v>
      </c>
      <c r="AA2024" s="5" t="s">
        <v>24</v>
      </c>
      <c r="AB2024" s="6">
        <v>2</v>
      </c>
      <c r="AC2024" s="7">
        <v>750</v>
      </c>
      <c r="AD2024" s="6">
        <f t="shared" si="159"/>
        <v>1500</v>
      </c>
      <c r="AE2024" s="7"/>
      <c r="AF2024" s="6">
        <f t="shared" si="160"/>
        <v>0</v>
      </c>
    </row>
    <row r="2025" spans="1:32" x14ac:dyDescent="0.2">
      <c r="A2025" s="1">
        <v>2059</v>
      </c>
      <c r="B2025" s="4" t="s">
        <v>83</v>
      </c>
      <c r="C2025" s="4">
        <v>46011</v>
      </c>
      <c r="D2025" s="5" t="s">
        <v>1063</v>
      </c>
      <c r="E2025" s="5"/>
      <c r="F2025" s="5" t="s">
        <v>2378</v>
      </c>
      <c r="G2025" s="5" t="s">
        <v>2378</v>
      </c>
      <c r="H2025" s="5">
        <f t="shared" si="161"/>
        <v>20</v>
      </c>
      <c r="I2025" s="5"/>
      <c r="J2025" s="5" t="s">
        <v>2321</v>
      </c>
      <c r="K2025" s="5" t="s">
        <v>2321</v>
      </c>
      <c r="L2025" s="5" t="s">
        <v>785</v>
      </c>
      <c r="M2025" s="5" t="s">
        <v>2321</v>
      </c>
      <c r="N2025" s="5" t="s">
        <v>24</v>
      </c>
      <c r="O2025" s="6">
        <v>12</v>
      </c>
      <c r="P2025" s="7">
        <v>750</v>
      </c>
      <c r="Q2025" s="6">
        <f t="shared" si="157"/>
        <v>9000</v>
      </c>
      <c r="R2025" s="7"/>
      <c r="S2025" s="6">
        <f t="shared" si="158"/>
        <v>0</v>
      </c>
      <c r="T2025" s="5" t="s">
        <v>25</v>
      </c>
      <c r="X2025" s="5" t="s">
        <v>2378</v>
      </c>
      <c r="Y2025" s="5" t="s">
        <v>785</v>
      </c>
      <c r="Z2025" s="5" t="s">
        <v>2321</v>
      </c>
      <c r="AA2025" s="5" t="s">
        <v>24</v>
      </c>
      <c r="AB2025" s="6">
        <v>12</v>
      </c>
      <c r="AC2025" s="7">
        <v>750</v>
      </c>
      <c r="AD2025" s="6">
        <f t="shared" si="159"/>
        <v>9000</v>
      </c>
      <c r="AE2025" s="7"/>
      <c r="AF2025" s="6">
        <f t="shared" si="160"/>
        <v>0</v>
      </c>
    </row>
    <row r="2026" spans="1:32" x14ac:dyDescent="0.2">
      <c r="A2026" s="1">
        <v>191</v>
      </c>
      <c r="B2026" s="4" t="s">
        <v>27</v>
      </c>
      <c r="C2026" s="4">
        <v>45998</v>
      </c>
      <c r="D2026" s="5" t="s">
        <v>35</v>
      </c>
      <c r="E2026" s="5"/>
      <c r="F2026" s="5" t="s">
        <v>2379</v>
      </c>
      <c r="G2026" s="5" t="s">
        <v>2379</v>
      </c>
      <c r="H2026" s="5">
        <f t="shared" si="161"/>
        <v>23</v>
      </c>
      <c r="I2026" s="5"/>
      <c r="J2026" s="5" t="s">
        <v>2321</v>
      </c>
      <c r="K2026" s="5" t="s">
        <v>2321</v>
      </c>
      <c r="L2026" s="5" t="s">
        <v>785</v>
      </c>
      <c r="M2026" s="5" t="s">
        <v>2321</v>
      </c>
      <c r="N2026" s="5" t="s">
        <v>241</v>
      </c>
      <c r="O2026" s="6">
        <v>5</v>
      </c>
      <c r="P2026" s="6">
        <v>1000</v>
      </c>
      <c r="Q2026" s="6">
        <f t="shared" si="157"/>
        <v>5000</v>
      </c>
      <c r="R2026" s="6"/>
      <c r="S2026" s="6">
        <f t="shared" si="158"/>
        <v>0</v>
      </c>
      <c r="T2026" s="5" t="s">
        <v>25</v>
      </c>
      <c r="X2026" s="5" t="s">
        <v>2379</v>
      </c>
      <c r="Y2026" s="5" t="s">
        <v>785</v>
      </c>
      <c r="Z2026" s="5" t="s">
        <v>2321</v>
      </c>
      <c r="AA2026" s="5" t="s">
        <v>241</v>
      </c>
      <c r="AB2026" s="6">
        <v>5</v>
      </c>
      <c r="AC2026" s="6">
        <v>1000</v>
      </c>
      <c r="AD2026" s="6">
        <f t="shared" si="159"/>
        <v>5000</v>
      </c>
      <c r="AE2026" s="6"/>
      <c r="AF2026" s="6">
        <f t="shared" si="160"/>
        <v>0</v>
      </c>
    </row>
    <row r="2027" spans="1:32" x14ac:dyDescent="0.2">
      <c r="A2027" s="1">
        <v>1025</v>
      </c>
      <c r="B2027" s="4" t="s">
        <v>60</v>
      </c>
      <c r="C2027" s="4">
        <v>46003</v>
      </c>
      <c r="D2027" s="5" t="s">
        <v>60</v>
      </c>
      <c r="E2027" s="5"/>
      <c r="F2027" s="5" t="s">
        <v>2380</v>
      </c>
      <c r="G2027" s="5" t="s">
        <v>2380</v>
      </c>
      <c r="H2027" s="5">
        <f t="shared" si="161"/>
        <v>20</v>
      </c>
      <c r="I2027" s="5"/>
      <c r="J2027" s="5" t="s">
        <v>2321</v>
      </c>
      <c r="K2027" s="5" t="s">
        <v>2321</v>
      </c>
      <c r="L2027" s="5" t="s">
        <v>785</v>
      </c>
      <c r="M2027" s="5" t="s">
        <v>2321</v>
      </c>
      <c r="N2027" s="5" t="s">
        <v>24</v>
      </c>
      <c r="O2027" s="6">
        <v>1</v>
      </c>
      <c r="P2027" s="6">
        <v>1000</v>
      </c>
      <c r="Q2027" s="6">
        <f t="shared" si="157"/>
        <v>1000</v>
      </c>
      <c r="R2027" s="6"/>
      <c r="S2027" s="6">
        <f t="shared" si="158"/>
        <v>0</v>
      </c>
      <c r="T2027" s="5" t="s">
        <v>25</v>
      </c>
      <c r="X2027" s="5" t="s">
        <v>2380</v>
      </c>
      <c r="Y2027" s="5" t="s">
        <v>785</v>
      </c>
      <c r="Z2027" s="5" t="s">
        <v>2321</v>
      </c>
      <c r="AA2027" s="5" t="s">
        <v>24</v>
      </c>
      <c r="AB2027" s="6">
        <v>1</v>
      </c>
      <c r="AC2027" s="6">
        <v>1000</v>
      </c>
      <c r="AD2027" s="6">
        <f t="shared" si="159"/>
        <v>1000</v>
      </c>
      <c r="AE2027" s="6"/>
      <c r="AF2027" s="6">
        <f t="shared" si="160"/>
        <v>0</v>
      </c>
    </row>
    <row r="2028" spans="1:32" x14ac:dyDescent="0.2">
      <c r="A2028" s="1">
        <v>1096</v>
      </c>
      <c r="B2028" s="4" t="s">
        <v>60</v>
      </c>
      <c r="C2028" s="4">
        <v>46003</v>
      </c>
      <c r="D2028" s="5" t="s">
        <v>60</v>
      </c>
      <c r="E2028" s="5"/>
      <c r="F2028" s="5" t="s">
        <v>2380</v>
      </c>
      <c r="G2028" s="5" t="s">
        <v>2380</v>
      </c>
      <c r="H2028" s="5">
        <f t="shared" si="161"/>
        <v>20</v>
      </c>
      <c r="I2028" s="5"/>
      <c r="J2028" s="5" t="s">
        <v>2321</v>
      </c>
      <c r="K2028" s="5" t="s">
        <v>2321</v>
      </c>
      <c r="L2028" s="5" t="s">
        <v>785</v>
      </c>
      <c r="M2028" s="5" t="s">
        <v>2321</v>
      </c>
      <c r="N2028" s="5" t="s">
        <v>24</v>
      </c>
      <c r="O2028" s="6">
        <v>1</v>
      </c>
      <c r="P2028" s="6">
        <v>1000</v>
      </c>
      <c r="Q2028" s="6">
        <f t="shared" si="157"/>
        <v>1000</v>
      </c>
      <c r="R2028" s="6"/>
      <c r="S2028" s="6">
        <f t="shared" si="158"/>
        <v>0</v>
      </c>
      <c r="T2028" s="5" t="s">
        <v>25</v>
      </c>
      <c r="X2028" s="5" t="s">
        <v>2380</v>
      </c>
      <c r="Y2028" s="5" t="s">
        <v>785</v>
      </c>
      <c r="Z2028" s="5" t="s">
        <v>2321</v>
      </c>
      <c r="AA2028" s="5" t="s">
        <v>24</v>
      </c>
      <c r="AB2028" s="6">
        <v>1</v>
      </c>
      <c r="AC2028" s="6">
        <v>1000</v>
      </c>
      <c r="AD2028" s="6">
        <f t="shared" si="159"/>
        <v>1000</v>
      </c>
      <c r="AE2028" s="6"/>
      <c r="AF2028" s="6">
        <f t="shared" si="160"/>
        <v>0</v>
      </c>
    </row>
    <row r="2029" spans="1:32" x14ac:dyDescent="0.2">
      <c r="A2029" s="1">
        <v>1201</v>
      </c>
      <c r="B2029" s="4" t="s">
        <v>20</v>
      </c>
      <c r="C2029" s="4">
        <v>46003</v>
      </c>
      <c r="D2029" s="5" t="s">
        <v>20</v>
      </c>
      <c r="E2029" s="5"/>
      <c r="F2029" s="5" t="s">
        <v>2380</v>
      </c>
      <c r="G2029" s="5" t="s">
        <v>2380</v>
      </c>
      <c r="H2029" s="5">
        <f t="shared" si="161"/>
        <v>20</v>
      </c>
      <c r="I2029" s="5"/>
      <c r="J2029" s="5" t="s">
        <v>2321</v>
      </c>
      <c r="K2029" s="5" t="s">
        <v>2321</v>
      </c>
      <c r="L2029" s="5" t="s">
        <v>785</v>
      </c>
      <c r="M2029" s="5" t="s">
        <v>2321</v>
      </c>
      <c r="N2029" s="5" t="s">
        <v>24</v>
      </c>
      <c r="O2029" s="6">
        <v>3</v>
      </c>
      <c r="P2029" s="6">
        <v>750</v>
      </c>
      <c r="Q2029" s="6">
        <f t="shared" si="157"/>
        <v>2250</v>
      </c>
      <c r="R2029" s="6"/>
      <c r="S2029" s="6">
        <f t="shared" si="158"/>
        <v>0</v>
      </c>
      <c r="T2029" s="5" t="s">
        <v>25</v>
      </c>
      <c r="X2029" s="5" t="s">
        <v>2380</v>
      </c>
      <c r="Y2029" s="5" t="s">
        <v>785</v>
      </c>
      <c r="Z2029" s="5" t="s">
        <v>2321</v>
      </c>
      <c r="AA2029" s="5" t="s">
        <v>24</v>
      </c>
      <c r="AB2029" s="6">
        <v>3</v>
      </c>
      <c r="AC2029" s="6">
        <v>750</v>
      </c>
      <c r="AD2029" s="6">
        <f t="shared" si="159"/>
        <v>2250</v>
      </c>
      <c r="AE2029" s="6"/>
      <c r="AF2029" s="6">
        <f t="shared" si="160"/>
        <v>0</v>
      </c>
    </row>
    <row r="2030" spans="1:32" x14ac:dyDescent="0.2">
      <c r="A2030" s="1">
        <v>1248</v>
      </c>
      <c r="B2030" s="4" t="s">
        <v>20</v>
      </c>
      <c r="C2030" s="4">
        <v>46003</v>
      </c>
      <c r="D2030" s="5" t="s">
        <v>20</v>
      </c>
      <c r="E2030" s="5"/>
      <c r="F2030" s="5" t="s">
        <v>2380</v>
      </c>
      <c r="G2030" s="5" t="s">
        <v>2380</v>
      </c>
      <c r="H2030" s="5">
        <f t="shared" si="161"/>
        <v>20</v>
      </c>
      <c r="I2030" s="5"/>
      <c r="J2030" s="5" t="s">
        <v>2321</v>
      </c>
      <c r="K2030" s="5" t="s">
        <v>2321</v>
      </c>
      <c r="L2030" s="5" t="s">
        <v>785</v>
      </c>
      <c r="M2030" s="5" t="s">
        <v>2321</v>
      </c>
      <c r="N2030" s="5" t="s">
        <v>24</v>
      </c>
      <c r="O2030" s="6">
        <v>1</v>
      </c>
      <c r="P2030" s="6">
        <v>1000</v>
      </c>
      <c r="Q2030" s="6">
        <f t="shared" si="157"/>
        <v>1000</v>
      </c>
      <c r="R2030" s="6"/>
      <c r="S2030" s="6">
        <f t="shared" si="158"/>
        <v>0</v>
      </c>
      <c r="T2030" s="5" t="s">
        <v>25</v>
      </c>
      <c r="X2030" s="5" t="s">
        <v>2380</v>
      </c>
      <c r="Y2030" s="5" t="s">
        <v>785</v>
      </c>
      <c r="Z2030" s="5" t="s">
        <v>2321</v>
      </c>
      <c r="AA2030" s="5" t="s">
        <v>24</v>
      </c>
      <c r="AB2030" s="6">
        <v>1</v>
      </c>
      <c r="AC2030" s="6">
        <v>1000</v>
      </c>
      <c r="AD2030" s="6">
        <f t="shared" si="159"/>
        <v>1000</v>
      </c>
      <c r="AE2030" s="6"/>
      <c r="AF2030" s="6">
        <f t="shared" si="160"/>
        <v>0</v>
      </c>
    </row>
    <row r="2031" spans="1:32" x14ac:dyDescent="0.2">
      <c r="A2031" s="1">
        <v>1311</v>
      </c>
      <c r="B2031" s="4" t="s">
        <v>20</v>
      </c>
      <c r="C2031" s="4">
        <v>46004</v>
      </c>
      <c r="D2031" s="5" t="s">
        <v>20</v>
      </c>
      <c r="E2031" s="5"/>
      <c r="F2031" s="5" t="s">
        <v>2380</v>
      </c>
      <c r="G2031" s="5" t="s">
        <v>2380</v>
      </c>
      <c r="H2031" s="5">
        <f t="shared" si="161"/>
        <v>20</v>
      </c>
      <c r="I2031" s="5"/>
      <c r="J2031" s="5" t="s">
        <v>2321</v>
      </c>
      <c r="K2031" s="5" t="s">
        <v>2321</v>
      </c>
      <c r="L2031" s="5" t="s">
        <v>785</v>
      </c>
      <c r="M2031" s="5" t="s">
        <v>2321</v>
      </c>
      <c r="N2031" s="5" t="s">
        <v>24</v>
      </c>
      <c r="O2031" s="6">
        <v>10</v>
      </c>
      <c r="P2031" s="6">
        <v>750</v>
      </c>
      <c r="Q2031" s="6">
        <f t="shared" si="157"/>
        <v>7500</v>
      </c>
      <c r="R2031" s="6"/>
      <c r="S2031" s="6">
        <f t="shared" si="158"/>
        <v>0</v>
      </c>
      <c r="T2031" s="5" t="s">
        <v>25</v>
      </c>
      <c r="X2031" s="5" t="s">
        <v>2380</v>
      </c>
      <c r="Y2031" s="5" t="s">
        <v>785</v>
      </c>
      <c r="Z2031" s="5" t="s">
        <v>2321</v>
      </c>
      <c r="AA2031" s="5" t="s">
        <v>24</v>
      </c>
      <c r="AB2031" s="6">
        <v>10</v>
      </c>
      <c r="AC2031" s="6">
        <v>750</v>
      </c>
      <c r="AD2031" s="6">
        <f t="shared" si="159"/>
        <v>7500</v>
      </c>
      <c r="AE2031" s="6"/>
      <c r="AF2031" s="6">
        <f t="shared" si="160"/>
        <v>0</v>
      </c>
    </row>
    <row r="2032" spans="1:32" x14ac:dyDescent="0.2">
      <c r="A2032" s="1">
        <v>1351</v>
      </c>
      <c r="B2032" s="4" t="s">
        <v>20</v>
      </c>
      <c r="C2032" s="4">
        <v>46004</v>
      </c>
      <c r="D2032" s="5" t="s">
        <v>20</v>
      </c>
      <c r="E2032" s="5"/>
      <c r="F2032" s="5" t="s">
        <v>2380</v>
      </c>
      <c r="G2032" s="5" t="s">
        <v>2380</v>
      </c>
      <c r="H2032" s="5">
        <f t="shared" si="161"/>
        <v>20</v>
      </c>
      <c r="I2032" s="5"/>
      <c r="J2032" s="5" t="s">
        <v>2321</v>
      </c>
      <c r="K2032" s="5" t="s">
        <v>2321</v>
      </c>
      <c r="L2032" s="5" t="s">
        <v>785</v>
      </c>
      <c r="M2032" s="5" t="s">
        <v>2321</v>
      </c>
      <c r="N2032" s="5" t="s">
        <v>24</v>
      </c>
      <c r="O2032" s="6">
        <v>1</v>
      </c>
      <c r="P2032" s="6">
        <v>1000</v>
      </c>
      <c r="Q2032" s="6">
        <f t="shared" si="157"/>
        <v>1000</v>
      </c>
      <c r="R2032" s="6"/>
      <c r="S2032" s="6">
        <f t="shared" si="158"/>
        <v>0</v>
      </c>
      <c r="T2032" s="5" t="s">
        <v>25</v>
      </c>
      <c r="X2032" s="5" t="s">
        <v>2380</v>
      </c>
      <c r="Y2032" s="5" t="s">
        <v>785</v>
      </c>
      <c r="Z2032" s="5" t="s">
        <v>2321</v>
      </c>
      <c r="AA2032" s="5" t="s">
        <v>24</v>
      </c>
      <c r="AB2032" s="6">
        <v>1</v>
      </c>
      <c r="AC2032" s="6">
        <v>1000</v>
      </c>
      <c r="AD2032" s="6">
        <f t="shared" si="159"/>
        <v>1000</v>
      </c>
      <c r="AE2032" s="6"/>
      <c r="AF2032" s="6">
        <f t="shared" si="160"/>
        <v>0</v>
      </c>
    </row>
    <row r="2033" spans="1:32" x14ac:dyDescent="0.2">
      <c r="A2033" s="1">
        <v>1184</v>
      </c>
      <c r="B2033" s="4" t="s">
        <v>20</v>
      </c>
      <c r="C2033" s="4">
        <v>46003</v>
      </c>
      <c r="D2033" s="5" t="s">
        <v>20</v>
      </c>
      <c r="E2033" s="5"/>
      <c r="F2033" s="5" t="s">
        <v>2381</v>
      </c>
      <c r="G2033" s="5" t="s">
        <v>2381</v>
      </c>
      <c r="H2033" s="5">
        <f t="shared" si="161"/>
        <v>20</v>
      </c>
      <c r="I2033" s="5"/>
      <c r="J2033" s="5" t="s">
        <v>2321</v>
      </c>
      <c r="K2033" s="5" t="s">
        <v>2321</v>
      </c>
      <c r="L2033" s="5" t="s">
        <v>785</v>
      </c>
      <c r="M2033" s="5" t="s">
        <v>2321</v>
      </c>
      <c r="N2033" s="5" t="s">
        <v>24</v>
      </c>
      <c r="O2033" s="6">
        <v>4</v>
      </c>
      <c r="P2033" s="6">
        <v>1000</v>
      </c>
      <c r="Q2033" s="6">
        <f t="shared" si="157"/>
        <v>4000</v>
      </c>
      <c r="R2033" s="6"/>
      <c r="S2033" s="6">
        <f t="shared" si="158"/>
        <v>0</v>
      </c>
      <c r="T2033" s="5" t="s">
        <v>25</v>
      </c>
      <c r="X2033" s="5" t="s">
        <v>2381</v>
      </c>
      <c r="Y2033" s="5" t="s">
        <v>785</v>
      </c>
      <c r="Z2033" s="5" t="s">
        <v>2321</v>
      </c>
      <c r="AA2033" s="5" t="s">
        <v>24</v>
      </c>
      <c r="AB2033" s="6">
        <v>4</v>
      </c>
      <c r="AC2033" s="6">
        <v>1000</v>
      </c>
      <c r="AD2033" s="6">
        <f t="shared" si="159"/>
        <v>4000</v>
      </c>
      <c r="AE2033" s="6"/>
      <c r="AF2033" s="6">
        <f t="shared" si="160"/>
        <v>0</v>
      </c>
    </row>
    <row r="2034" spans="1:32" x14ac:dyDescent="0.2">
      <c r="A2034" s="1">
        <v>1204</v>
      </c>
      <c r="B2034" s="4" t="s">
        <v>20</v>
      </c>
      <c r="C2034" s="4">
        <v>46003</v>
      </c>
      <c r="D2034" s="5" t="s">
        <v>20</v>
      </c>
      <c r="E2034" s="5"/>
      <c r="F2034" s="5" t="s">
        <v>2381</v>
      </c>
      <c r="G2034" s="5" t="s">
        <v>2381</v>
      </c>
      <c r="H2034" s="5">
        <f t="shared" si="161"/>
        <v>20</v>
      </c>
      <c r="I2034" s="5"/>
      <c r="J2034" s="5" t="s">
        <v>2321</v>
      </c>
      <c r="K2034" s="5" t="s">
        <v>2321</v>
      </c>
      <c r="L2034" s="5" t="s">
        <v>785</v>
      </c>
      <c r="M2034" s="5" t="s">
        <v>2321</v>
      </c>
      <c r="N2034" s="5" t="s">
        <v>24</v>
      </c>
      <c r="O2034" s="6">
        <v>2</v>
      </c>
      <c r="P2034" s="6">
        <v>1000</v>
      </c>
      <c r="Q2034" s="6">
        <f t="shared" si="157"/>
        <v>2000</v>
      </c>
      <c r="R2034" s="6"/>
      <c r="S2034" s="6">
        <f t="shared" si="158"/>
        <v>0</v>
      </c>
      <c r="T2034" s="5" t="s">
        <v>25</v>
      </c>
      <c r="X2034" s="5" t="s">
        <v>2381</v>
      </c>
      <c r="Y2034" s="5" t="s">
        <v>785</v>
      </c>
      <c r="Z2034" s="5" t="s">
        <v>2321</v>
      </c>
      <c r="AA2034" s="5" t="s">
        <v>24</v>
      </c>
      <c r="AB2034" s="6">
        <v>2</v>
      </c>
      <c r="AC2034" s="6">
        <v>1000</v>
      </c>
      <c r="AD2034" s="6">
        <f t="shared" si="159"/>
        <v>2000</v>
      </c>
      <c r="AE2034" s="6"/>
      <c r="AF2034" s="6">
        <f t="shared" si="160"/>
        <v>0</v>
      </c>
    </row>
    <row r="2035" spans="1:32" x14ac:dyDescent="0.2">
      <c r="A2035" s="1">
        <v>1236</v>
      </c>
      <c r="B2035" s="4" t="s">
        <v>20</v>
      </c>
      <c r="C2035" s="4">
        <v>46003</v>
      </c>
      <c r="D2035" s="5" t="s">
        <v>20</v>
      </c>
      <c r="E2035" s="5"/>
      <c r="F2035" s="5" t="s">
        <v>2381</v>
      </c>
      <c r="G2035" s="5" t="s">
        <v>2381</v>
      </c>
      <c r="H2035" s="5">
        <f t="shared" si="161"/>
        <v>20</v>
      </c>
      <c r="I2035" s="5"/>
      <c r="J2035" s="5" t="s">
        <v>2321</v>
      </c>
      <c r="K2035" s="5" t="s">
        <v>2321</v>
      </c>
      <c r="L2035" s="5" t="s">
        <v>785</v>
      </c>
      <c r="M2035" s="5" t="s">
        <v>2321</v>
      </c>
      <c r="N2035" s="5" t="s">
        <v>24</v>
      </c>
      <c r="O2035" s="6">
        <v>4</v>
      </c>
      <c r="P2035" s="6">
        <v>1000</v>
      </c>
      <c r="Q2035" s="6">
        <f t="shared" si="157"/>
        <v>4000</v>
      </c>
      <c r="R2035" s="6"/>
      <c r="S2035" s="6">
        <f t="shared" si="158"/>
        <v>0</v>
      </c>
      <c r="T2035" s="5" t="s">
        <v>25</v>
      </c>
      <c r="X2035" s="5" t="s">
        <v>2381</v>
      </c>
      <c r="Y2035" s="5" t="s">
        <v>785</v>
      </c>
      <c r="Z2035" s="5" t="s">
        <v>2321</v>
      </c>
      <c r="AA2035" s="5" t="s">
        <v>24</v>
      </c>
      <c r="AB2035" s="6">
        <v>4</v>
      </c>
      <c r="AC2035" s="6">
        <v>1000</v>
      </c>
      <c r="AD2035" s="6">
        <f t="shared" si="159"/>
        <v>4000</v>
      </c>
      <c r="AE2035" s="6"/>
      <c r="AF2035" s="6">
        <f t="shared" si="160"/>
        <v>0</v>
      </c>
    </row>
    <row r="2036" spans="1:32" x14ac:dyDescent="0.2">
      <c r="A2036" s="1">
        <v>1249</v>
      </c>
      <c r="B2036" s="4" t="s">
        <v>20</v>
      </c>
      <c r="C2036" s="4">
        <v>46003</v>
      </c>
      <c r="D2036" s="5" t="s">
        <v>20</v>
      </c>
      <c r="E2036" s="5"/>
      <c r="F2036" s="5" t="s">
        <v>2381</v>
      </c>
      <c r="G2036" s="5" t="s">
        <v>2381</v>
      </c>
      <c r="H2036" s="5">
        <f t="shared" si="161"/>
        <v>20</v>
      </c>
      <c r="I2036" s="5"/>
      <c r="J2036" s="5" t="s">
        <v>2321</v>
      </c>
      <c r="K2036" s="5" t="s">
        <v>2321</v>
      </c>
      <c r="L2036" s="5" t="s">
        <v>785</v>
      </c>
      <c r="M2036" s="5" t="s">
        <v>2321</v>
      </c>
      <c r="N2036" s="5" t="s">
        <v>24</v>
      </c>
      <c r="O2036" s="6">
        <v>2</v>
      </c>
      <c r="P2036" s="6">
        <v>1000</v>
      </c>
      <c r="Q2036" s="6">
        <f t="shared" si="157"/>
        <v>2000</v>
      </c>
      <c r="R2036" s="6"/>
      <c r="S2036" s="6">
        <f t="shared" si="158"/>
        <v>0</v>
      </c>
      <c r="T2036" s="5" t="s">
        <v>25</v>
      </c>
      <c r="X2036" s="5" t="s">
        <v>2381</v>
      </c>
      <c r="Y2036" s="5" t="s">
        <v>785</v>
      </c>
      <c r="Z2036" s="5" t="s">
        <v>2321</v>
      </c>
      <c r="AA2036" s="5" t="s">
        <v>24</v>
      </c>
      <c r="AB2036" s="6">
        <v>2</v>
      </c>
      <c r="AC2036" s="6">
        <v>1000</v>
      </c>
      <c r="AD2036" s="6">
        <f t="shared" si="159"/>
        <v>2000</v>
      </c>
      <c r="AE2036" s="6"/>
      <c r="AF2036" s="6">
        <f t="shared" si="160"/>
        <v>0</v>
      </c>
    </row>
    <row r="2037" spans="1:32" x14ac:dyDescent="0.2">
      <c r="A2037" s="1">
        <v>1274</v>
      </c>
      <c r="B2037" s="4" t="s">
        <v>20</v>
      </c>
      <c r="C2037" s="4">
        <v>46003</v>
      </c>
      <c r="D2037" s="5" t="s">
        <v>20</v>
      </c>
      <c r="E2037" s="5"/>
      <c r="F2037" s="5" t="s">
        <v>2381</v>
      </c>
      <c r="G2037" s="5" t="s">
        <v>2381</v>
      </c>
      <c r="H2037" s="5">
        <f t="shared" si="161"/>
        <v>20</v>
      </c>
      <c r="I2037" s="5"/>
      <c r="J2037" s="5" t="s">
        <v>2321</v>
      </c>
      <c r="K2037" s="5" t="s">
        <v>2321</v>
      </c>
      <c r="L2037" s="5" t="s">
        <v>785</v>
      </c>
      <c r="M2037" s="5" t="s">
        <v>2321</v>
      </c>
      <c r="N2037" s="5" t="s">
        <v>24</v>
      </c>
      <c r="O2037" s="6">
        <v>3</v>
      </c>
      <c r="P2037" s="6">
        <v>1000</v>
      </c>
      <c r="Q2037" s="6">
        <f t="shared" si="157"/>
        <v>3000</v>
      </c>
      <c r="R2037" s="6"/>
      <c r="S2037" s="6">
        <f t="shared" si="158"/>
        <v>0</v>
      </c>
      <c r="T2037" s="5" t="s">
        <v>25</v>
      </c>
      <c r="X2037" s="5" t="s">
        <v>2381</v>
      </c>
      <c r="Y2037" s="5" t="s">
        <v>785</v>
      </c>
      <c r="Z2037" s="5" t="s">
        <v>2321</v>
      </c>
      <c r="AA2037" s="5" t="s">
        <v>24</v>
      </c>
      <c r="AB2037" s="6">
        <v>3</v>
      </c>
      <c r="AC2037" s="6">
        <v>1000</v>
      </c>
      <c r="AD2037" s="6">
        <f t="shared" si="159"/>
        <v>3000</v>
      </c>
      <c r="AE2037" s="6"/>
      <c r="AF2037" s="6">
        <f t="shared" si="160"/>
        <v>0</v>
      </c>
    </row>
    <row r="2038" spans="1:32" x14ac:dyDescent="0.2">
      <c r="A2038" s="1">
        <v>1309</v>
      </c>
      <c r="B2038" s="4" t="s">
        <v>20</v>
      </c>
      <c r="C2038" s="4">
        <v>46004</v>
      </c>
      <c r="D2038" s="5" t="s">
        <v>20</v>
      </c>
      <c r="E2038" s="5"/>
      <c r="F2038" s="5" t="s">
        <v>2381</v>
      </c>
      <c r="G2038" s="5" t="s">
        <v>2381</v>
      </c>
      <c r="H2038" s="5">
        <f t="shared" si="161"/>
        <v>20</v>
      </c>
      <c r="I2038" s="5"/>
      <c r="J2038" s="5" t="s">
        <v>2321</v>
      </c>
      <c r="K2038" s="5" t="s">
        <v>2321</v>
      </c>
      <c r="L2038" s="5" t="s">
        <v>785</v>
      </c>
      <c r="M2038" s="5" t="s">
        <v>2321</v>
      </c>
      <c r="N2038" s="5" t="s">
        <v>24</v>
      </c>
      <c r="O2038" s="6">
        <v>34</v>
      </c>
      <c r="P2038" s="6">
        <v>1000</v>
      </c>
      <c r="Q2038" s="6">
        <f t="shared" si="157"/>
        <v>34000</v>
      </c>
      <c r="R2038" s="6"/>
      <c r="S2038" s="6">
        <f t="shared" si="158"/>
        <v>0</v>
      </c>
      <c r="T2038" s="5" t="s">
        <v>25</v>
      </c>
      <c r="X2038" s="5" t="s">
        <v>2381</v>
      </c>
      <c r="Y2038" s="5" t="s">
        <v>785</v>
      </c>
      <c r="Z2038" s="5" t="s">
        <v>2321</v>
      </c>
      <c r="AA2038" s="5" t="s">
        <v>24</v>
      </c>
      <c r="AB2038" s="6">
        <v>34</v>
      </c>
      <c r="AC2038" s="6">
        <v>1000</v>
      </c>
      <c r="AD2038" s="6">
        <f t="shared" si="159"/>
        <v>34000</v>
      </c>
      <c r="AE2038" s="6"/>
      <c r="AF2038" s="6">
        <f t="shared" si="160"/>
        <v>0</v>
      </c>
    </row>
    <row r="2039" spans="1:32" x14ac:dyDescent="0.2">
      <c r="A2039" s="1">
        <v>1348</v>
      </c>
      <c r="B2039" s="4" t="s">
        <v>20</v>
      </c>
      <c r="C2039" s="4">
        <v>46004</v>
      </c>
      <c r="D2039" s="5" t="s">
        <v>20</v>
      </c>
      <c r="E2039" s="5"/>
      <c r="F2039" s="5" t="s">
        <v>2381</v>
      </c>
      <c r="G2039" s="5" t="s">
        <v>2381</v>
      </c>
      <c r="H2039" s="5">
        <f t="shared" si="161"/>
        <v>20</v>
      </c>
      <c r="I2039" s="5"/>
      <c r="J2039" s="5" t="s">
        <v>2321</v>
      </c>
      <c r="K2039" s="5" t="s">
        <v>2321</v>
      </c>
      <c r="L2039" s="5" t="s">
        <v>785</v>
      </c>
      <c r="M2039" s="5" t="s">
        <v>2321</v>
      </c>
      <c r="N2039" s="5" t="s">
        <v>24</v>
      </c>
      <c r="O2039" s="6">
        <v>7</v>
      </c>
      <c r="P2039" s="6">
        <v>1000</v>
      </c>
      <c r="Q2039" s="6">
        <f t="shared" si="157"/>
        <v>7000</v>
      </c>
      <c r="R2039" s="6"/>
      <c r="S2039" s="6">
        <f t="shared" si="158"/>
        <v>0</v>
      </c>
      <c r="T2039" s="5" t="s">
        <v>25</v>
      </c>
      <c r="X2039" s="5" t="s">
        <v>2381</v>
      </c>
      <c r="Y2039" s="5" t="s">
        <v>785</v>
      </c>
      <c r="Z2039" s="5" t="s">
        <v>2321</v>
      </c>
      <c r="AA2039" s="5" t="s">
        <v>24</v>
      </c>
      <c r="AB2039" s="6">
        <v>7</v>
      </c>
      <c r="AC2039" s="6">
        <v>1000</v>
      </c>
      <c r="AD2039" s="6">
        <f t="shared" si="159"/>
        <v>7000</v>
      </c>
      <c r="AE2039" s="6"/>
      <c r="AF2039" s="6">
        <f t="shared" si="160"/>
        <v>0</v>
      </c>
    </row>
    <row r="2040" spans="1:32" x14ac:dyDescent="0.2">
      <c r="A2040" s="1">
        <v>1382</v>
      </c>
      <c r="B2040" s="4" t="s">
        <v>20</v>
      </c>
      <c r="C2040" s="4">
        <v>46004</v>
      </c>
      <c r="D2040" s="5" t="s">
        <v>20</v>
      </c>
      <c r="E2040" s="5"/>
      <c r="F2040" s="5" t="s">
        <v>2381</v>
      </c>
      <c r="G2040" s="5" t="s">
        <v>2381</v>
      </c>
      <c r="H2040" s="5">
        <f t="shared" si="161"/>
        <v>20</v>
      </c>
      <c r="I2040" s="5"/>
      <c r="J2040" s="5" t="s">
        <v>2321</v>
      </c>
      <c r="K2040" s="5" t="s">
        <v>2321</v>
      </c>
      <c r="L2040" s="5" t="s">
        <v>785</v>
      </c>
      <c r="M2040" s="5" t="s">
        <v>2321</v>
      </c>
      <c r="N2040" s="5" t="s">
        <v>24</v>
      </c>
      <c r="O2040" s="6">
        <v>9</v>
      </c>
      <c r="P2040" s="6">
        <v>1000</v>
      </c>
      <c r="Q2040" s="6">
        <f t="shared" si="157"/>
        <v>9000</v>
      </c>
      <c r="R2040" s="6"/>
      <c r="S2040" s="6">
        <f t="shared" si="158"/>
        <v>0</v>
      </c>
      <c r="T2040" s="5" t="s">
        <v>25</v>
      </c>
      <c r="X2040" s="5" t="s">
        <v>2381</v>
      </c>
      <c r="Y2040" s="5" t="s">
        <v>785</v>
      </c>
      <c r="Z2040" s="5" t="s">
        <v>2321</v>
      </c>
      <c r="AA2040" s="5" t="s">
        <v>24</v>
      </c>
      <c r="AB2040" s="6">
        <v>9</v>
      </c>
      <c r="AC2040" s="6">
        <v>1000</v>
      </c>
      <c r="AD2040" s="6">
        <f t="shared" si="159"/>
        <v>9000</v>
      </c>
      <c r="AE2040" s="6"/>
      <c r="AF2040" s="6">
        <f t="shared" si="160"/>
        <v>0</v>
      </c>
    </row>
    <row r="2041" spans="1:32" x14ac:dyDescent="0.2">
      <c r="A2041" s="1">
        <v>1405</v>
      </c>
      <c r="B2041" s="4" t="s">
        <v>20</v>
      </c>
      <c r="C2041" s="4">
        <v>46004</v>
      </c>
      <c r="D2041" s="5" t="s">
        <v>20</v>
      </c>
      <c r="E2041" s="5"/>
      <c r="F2041" s="5" t="s">
        <v>2381</v>
      </c>
      <c r="G2041" s="5" t="s">
        <v>2381</v>
      </c>
      <c r="H2041" s="5">
        <f t="shared" si="161"/>
        <v>20</v>
      </c>
      <c r="I2041" s="5"/>
      <c r="J2041" s="5" t="s">
        <v>2321</v>
      </c>
      <c r="K2041" s="5" t="s">
        <v>2321</v>
      </c>
      <c r="L2041" s="5" t="s">
        <v>785</v>
      </c>
      <c r="M2041" s="5" t="s">
        <v>2321</v>
      </c>
      <c r="N2041" s="5" t="s">
        <v>24</v>
      </c>
      <c r="O2041" s="6">
        <v>1</v>
      </c>
      <c r="P2041" s="6">
        <v>1000</v>
      </c>
      <c r="Q2041" s="6">
        <f t="shared" si="157"/>
        <v>1000</v>
      </c>
      <c r="R2041" s="6"/>
      <c r="S2041" s="6">
        <f t="shared" si="158"/>
        <v>0</v>
      </c>
      <c r="T2041" s="5" t="s">
        <v>25</v>
      </c>
      <c r="X2041" s="5" t="s">
        <v>2381</v>
      </c>
      <c r="Y2041" s="5" t="s">
        <v>785</v>
      </c>
      <c r="Z2041" s="5" t="s">
        <v>2321</v>
      </c>
      <c r="AA2041" s="5" t="s">
        <v>24</v>
      </c>
      <c r="AB2041" s="6">
        <v>1</v>
      </c>
      <c r="AC2041" s="6">
        <v>1000</v>
      </c>
      <c r="AD2041" s="6">
        <f t="shared" si="159"/>
        <v>1000</v>
      </c>
      <c r="AE2041" s="6"/>
      <c r="AF2041" s="6">
        <f t="shared" si="160"/>
        <v>0</v>
      </c>
    </row>
    <row r="2042" spans="1:32" x14ac:dyDescent="0.2">
      <c r="A2042" s="1">
        <v>1870</v>
      </c>
      <c r="B2042" s="4" t="s">
        <v>57</v>
      </c>
      <c r="C2042" s="4">
        <v>46010</v>
      </c>
      <c r="D2042" s="5" t="s">
        <v>259</v>
      </c>
      <c r="E2042" s="5"/>
      <c r="F2042" s="5" t="s">
        <v>2381</v>
      </c>
      <c r="G2042" s="5" t="s">
        <v>2381</v>
      </c>
      <c r="H2042" s="5">
        <f t="shared" si="161"/>
        <v>20</v>
      </c>
      <c r="I2042" s="5"/>
      <c r="J2042" s="5" t="s">
        <v>2321</v>
      </c>
      <c r="K2042" s="5" t="s">
        <v>2321</v>
      </c>
      <c r="L2042" s="5" t="s">
        <v>785</v>
      </c>
      <c r="M2042" s="5" t="s">
        <v>2321</v>
      </c>
      <c r="N2042" s="5" t="s">
        <v>24</v>
      </c>
      <c r="O2042" s="6">
        <v>20</v>
      </c>
      <c r="P2042" s="7">
        <v>750</v>
      </c>
      <c r="Q2042" s="6">
        <f t="shared" si="157"/>
        <v>15000</v>
      </c>
      <c r="R2042" s="7"/>
      <c r="S2042" s="6">
        <f t="shared" si="158"/>
        <v>0</v>
      </c>
      <c r="T2042" s="5" t="s">
        <v>25</v>
      </c>
      <c r="X2042" s="5" t="s">
        <v>2381</v>
      </c>
      <c r="Y2042" s="5" t="s">
        <v>785</v>
      </c>
      <c r="Z2042" s="5" t="s">
        <v>2321</v>
      </c>
      <c r="AA2042" s="5" t="s">
        <v>24</v>
      </c>
      <c r="AB2042" s="6">
        <v>20</v>
      </c>
      <c r="AC2042" s="7">
        <v>750</v>
      </c>
      <c r="AD2042" s="6">
        <f t="shared" si="159"/>
        <v>15000</v>
      </c>
      <c r="AE2042" s="7"/>
      <c r="AF2042" s="6">
        <f t="shared" si="160"/>
        <v>0</v>
      </c>
    </row>
    <row r="2043" spans="1:32" x14ac:dyDescent="0.2">
      <c r="A2043" s="1">
        <v>1185</v>
      </c>
      <c r="B2043" s="4" t="s">
        <v>20</v>
      </c>
      <c r="C2043" s="4">
        <v>46003</v>
      </c>
      <c r="D2043" s="5" t="s">
        <v>20</v>
      </c>
      <c r="E2043" s="5"/>
      <c r="F2043" s="5" t="s">
        <v>2382</v>
      </c>
      <c r="G2043" s="5" t="s">
        <v>2382</v>
      </c>
      <c r="H2043" s="5">
        <f t="shared" si="161"/>
        <v>20</v>
      </c>
      <c r="I2043" s="5"/>
      <c r="J2043" s="5" t="s">
        <v>2321</v>
      </c>
      <c r="K2043" s="5" t="s">
        <v>2321</v>
      </c>
      <c r="L2043" s="5" t="s">
        <v>785</v>
      </c>
      <c r="M2043" s="5" t="s">
        <v>2321</v>
      </c>
      <c r="N2043" s="5" t="s">
        <v>24</v>
      </c>
      <c r="O2043" s="6">
        <v>1</v>
      </c>
      <c r="P2043" s="6">
        <v>1000</v>
      </c>
      <c r="Q2043" s="6">
        <f t="shared" si="157"/>
        <v>1000</v>
      </c>
      <c r="R2043" s="6"/>
      <c r="S2043" s="6">
        <f t="shared" si="158"/>
        <v>0</v>
      </c>
      <c r="T2043" s="5" t="s">
        <v>25</v>
      </c>
      <c r="X2043" s="5" t="s">
        <v>2382</v>
      </c>
      <c r="Y2043" s="5" t="s">
        <v>785</v>
      </c>
      <c r="Z2043" s="5" t="s">
        <v>2321</v>
      </c>
      <c r="AA2043" s="5" t="s">
        <v>24</v>
      </c>
      <c r="AB2043" s="6">
        <v>1</v>
      </c>
      <c r="AC2043" s="6">
        <v>1000</v>
      </c>
      <c r="AD2043" s="6">
        <f t="shared" si="159"/>
        <v>1000</v>
      </c>
      <c r="AE2043" s="6"/>
      <c r="AF2043" s="6">
        <f t="shared" si="160"/>
        <v>0</v>
      </c>
    </row>
    <row r="2044" spans="1:32" x14ac:dyDescent="0.2">
      <c r="A2044" s="1">
        <v>1219</v>
      </c>
      <c r="B2044" s="4" t="s">
        <v>20</v>
      </c>
      <c r="C2044" s="4">
        <v>46003</v>
      </c>
      <c r="D2044" s="5" t="s">
        <v>20</v>
      </c>
      <c r="E2044" s="5"/>
      <c r="F2044" s="5" t="s">
        <v>2382</v>
      </c>
      <c r="G2044" s="5" t="s">
        <v>2382</v>
      </c>
      <c r="H2044" s="5">
        <f t="shared" si="161"/>
        <v>20</v>
      </c>
      <c r="I2044" s="5"/>
      <c r="J2044" s="5" t="s">
        <v>2321</v>
      </c>
      <c r="K2044" s="5" t="s">
        <v>2321</v>
      </c>
      <c r="L2044" s="5" t="s">
        <v>785</v>
      </c>
      <c r="M2044" s="5" t="s">
        <v>2321</v>
      </c>
      <c r="N2044" s="5" t="s">
        <v>24</v>
      </c>
      <c r="O2044" s="6">
        <v>1</v>
      </c>
      <c r="P2044" s="6">
        <v>1000</v>
      </c>
      <c r="Q2044" s="6">
        <f t="shared" si="157"/>
        <v>1000</v>
      </c>
      <c r="R2044" s="6"/>
      <c r="S2044" s="6">
        <f t="shared" si="158"/>
        <v>0</v>
      </c>
      <c r="T2044" s="5" t="s">
        <v>25</v>
      </c>
      <c r="X2044" s="5" t="s">
        <v>2382</v>
      </c>
      <c r="Y2044" s="5" t="s">
        <v>785</v>
      </c>
      <c r="Z2044" s="5" t="s">
        <v>2321</v>
      </c>
      <c r="AA2044" s="5" t="s">
        <v>24</v>
      </c>
      <c r="AB2044" s="6">
        <v>1</v>
      </c>
      <c r="AC2044" s="6">
        <v>1000</v>
      </c>
      <c r="AD2044" s="6">
        <f t="shared" si="159"/>
        <v>1000</v>
      </c>
      <c r="AE2044" s="6"/>
      <c r="AF2044" s="6">
        <f t="shared" si="160"/>
        <v>0</v>
      </c>
    </row>
    <row r="2045" spans="1:32" x14ac:dyDescent="0.2">
      <c r="A2045" s="1">
        <v>1258</v>
      </c>
      <c r="B2045" s="4" t="s">
        <v>20</v>
      </c>
      <c r="C2045" s="4">
        <v>46003</v>
      </c>
      <c r="D2045" s="5" t="s">
        <v>20</v>
      </c>
      <c r="E2045" s="5"/>
      <c r="F2045" s="5" t="s">
        <v>2382</v>
      </c>
      <c r="G2045" s="5" t="s">
        <v>2382</v>
      </c>
      <c r="H2045" s="5">
        <f t="shared" si="161"/>
        <v>20</v>
      </c>
      <c r="I2045" s="5"/>
      <c r="J2045" s="5" t="s">
        <v>2321</v>
      </c>
      <c r="K2045" s="5" t="s">
        <v>2321</v>
      </c>
      <c r="L2045" s="5" t="s">
        <v>785</v>
      </c>
      <c r="M2045" s="5" t="s">
        <v>2321</v>
      </c>
      <c r="N2045" s="5" t="s">
        <v>24</v>
      </c>
      <c r="O2045" s="6">
        <v>5</v>
      </c>
      <c r="P2045" s="6">
        <v>1000</v>
      </c>
      <c r="Q2045" s="6">
        <f t="shared" si="157"/>
        <v>5000</v>
      </c>
      <c r="R2045" s="6"/>
      <c r="S2045" s="6">
        <f t="shared" si="158"/>
        <v>0</v>
      </c>
      <c r="T2045" s="5" t="s">
        <v>25</v>
      </c>
      <c r="X2045" s="5" t="s">
        <v>2382</v>
      </c>
      <c r="Y2045" s="5" t="s">
        <v>785</v>
      </c>
      <c r="Z2045" s="5" t="s">
        <v>2321</v>
      </c>
      <c r="AA2045" s="5" t="s">
        <v>24</v>
      </c>
      <c r="AB2045" s="6">
        <v>5</v>
      </c>
      <c r="AC2045" s="6">
        <v>1000</v>
      </c>
      <c r="AD2045" s="6">
        <f t="shared" si="159"/>
        <v>5000</v>
      </c>
      <c r="AE2045" s="6"/>
      <c r="AF2045" s="6">
        <f t="shared" si="160"/>
        <v>0</v>
      </c>
    </row>
    <row r="2046" spans="1:32" x14ac:dyDescent="0.2">
      <c r="A2046" s="1">
        <v>1310</v>
      </c>
      <c r="B2046" s="4" t="s">
        <v>20</v>
      </c>
      <c r="C2046" s="4">
        <v>46004</v>
      </c>
      <c r="D2046" s="5" t="s">
        <v>20</v>
      </c>
      <c r="E2046" s="5"/>
      <c r="F2046" s="5" t="s">
        <v>2382</v>
      </c>
      <c r="G2046" s="5" t="s">
        <v>2382</v>
      </c>
      <c r="H2046" s="5">
        <f t="shared" si="161"/>
        <v>20</v>
      </c>
      <c r="I2046" s="5"/>
      <c r="J2046" s="5" t="s">
        <v>2321</v>
      </c>
      <c r="K2046" s="5" t="s">
        <v>2321</v>
      </c>
      <c r="L2046" s="5" t="s">
        <v>785</v>
      </c>
      <c r="M2046" s="5" t="s">
        <v>2321</v>
      </c>
      <c r="N2046" s="5" t="s">
        <v>24</v>
      </c>
      <c r="O2046" s="6">
        <v>2</v>
      </c>
      <c r="P2046" s="6">
        <v>1000</v>
      </c>
      <c r="Q2046" s="6">
        <f t="shared" si="157"/>
        <v>2000</v>
      </c>
      <c r="R2046" s="6"/>
      <c r="S2046" s="6">
        <f t="shared" si="158"/>
        <v>0</v>
      </c>
      <c r="T2046" s="5" t="s">
        <v>25</v>
      </c>
      <c r="X2046" s="5" t="s">
        <v>2382</v>
      </c>
      <c r="Y2046" s="5" t="s">
        <v>785</v>
      </c>
      <c r="Z2046" s="5" t="s">
        <v>2321</v>
      </c>
      <c r="AA2046" s="5" t="s">
        <v>24</v>
      </c>
      <c r="AB2046" s="6">
        <v>2</v>
      </c>
      <c r="AC2046" s="6">
        <v>1000</v>
      </c>
      <c r="AD2046" s="6">
        <f t="shared" si="159"/>
        <v>2000</v>
      </c>
      <c r="AE2046" s="6"/>
      <c r="AF2046" s="6">
        <f t="shared" si="160"/>
        <v>0</v>
      </c>
    </row>
    <row r="2047" spans="1:32" x14ac:dyDescent="0.2">
      <c r="A2047" s="1">
        <v>1349</v>
      </c>
      <c r="B2047" s="4" t="s">
        <v>20</v>
      </c>
      <c r="C2047" s="4">
        <v>46004</v>
      </c>
      <c r="D2047" s="5" t="s">
        <v>20</v>
      </c>
      <c r="E2047" s="5"/>
      <c r="F2047" s="5" t="s">
        <v>2382</v>
      </c>
      <c r="G2047" s="5" t="s">
        <v>2382</v>
      </c>
      <c r="H2047" s="5">
        <f t="shared" si="161"/>
        <v>20</v>
      </c>
      <c r="I2047" s="5"/>
      <c r="J2047" s="5" t="s">
        <v>2321</v>
      </c>
      <c r="K2047" s="5" t="s">
        <v>2321</v>
      </c>
      <c r="L2047" s="5" t="s">
        <v>785</v>
      </c>
      <c r="M2047" s="5" t="s">
        <v>2321</v>
      </c>
      <c r="N2047" s="5" t="s">
        <v>24</v>
      </c>
      <c r="O2047" s="6">
        <v>3</v>
      </c>
      <c r="P2047" s="6">
        <v>1000</v>
      </c>
      <c r="Q2047" s="6">
        <f t="shared" si="157"/>
        <v>3000</v>
      </c>
      <c r="R2047" s="6"/>
      <c r="S2047" s="6">
        <f t="shared" si="158"/>
        <v>0</v>
      </c>
      <c r="T2047" s="5" t="s">
        <v>25</v>
      </c>
      <c r="X2047" s="5" t="s">
        <v>2382</v>
      </c>
      <c r="Y2047" s="5" t="s">
        <v>785</v>
      </c>
      <c r="Z2047" s="5" t="s">
        <v>2321</v>
      </c>
      <c r="AA2047" s="5" t="s">
        <v>24</v>
      </c>
      <c r="AB2047" s="6">
        <v>3</v>
      </c>
      <c r="AC2047" s="6">
        <v>1000</v>
      </c>
      <c r="AD2047" s="6">
        <f t="shared" si="159"/>
        <v>3000</v>
      </c>
      <c r="AE2047" s="6"/>
      <c r="AF2047" s="6">
        <f t="shared" si="160"/>
        <v>0</v>
      </c>
    </row>
    <row r="2048" spans="1:32" x14ac:dyDescent="0.2">
      <c r="A2048" s="1">
        <v>1433</v>
      </c>
      <c r="B2048" s="4" t="s">
        <v>20</v>
      </c>
      <c r="C2048" s="4">
        <v>46004</v>
      </c>
      <c r="D2048" s="5" t="s">
        <v>20</v>
      </c>
      <c r="E2048" s="5"/>
      <c r="F2048" s="5" t="s">
        <v>2382</v>
      </c>
      <c r="G2048" s="5" t="s">
        <v>2382</v>
      </c>
      <c r="H2048" s="5">
        <f t="shared" si="161"/>
        <v>20</v>
      </c>
      <c r="I2048" s="5"/>
      <c r="J2048" s="5" t="s">
        <v>2321</v>
      </c>
      <c r="K2048" s="5" t="s">
        <v>2321</v>
      </c>
      <c r="L2048" s="5" t="s">
        <v>785</v>
      </c>
      <c r="M2048" s="5" t="s">
        <v>2321</v>
      </c>
      <c r="N2048" s="5" t="s">
        <v>24</v>
      </c>
      <c r="O2048" s="6">
        <v>1</v>
      </c>
      <c r="P2048" s="6">
        <v>1000</v>
      </c>
      <c r="Q2048" s="6">
        <f t="shared" si="157"/>
        <v>1000</v>
      </c>
      <c r="R2048" s="6"/>
      <c r="S2048" s="6">
        <f t="shared" si="158"/>
        <v>0</v>
      </c>
      <c r="T2048" s="5" t="s">
        <v>25</v>
      </c>
      <c r="X2048" s="5" t="s">
        <v>2382</v>
      </c>
      <c r="Y2048" s="5" t="s">
        <v>785</v>
      </c>
      <c r="Z2048" s="5" t="s">
        <v>2321</v>
      </c>
      <c r="AA2048" s="5" t="s">
        <v>24</v>
      </c>
      <c r="AB2048" s="6">
        <v>1</v>
      </c>
      <c r="AC2048" s="6">
        <v>1000</v>
      </c>
      <c r="AD2048" s="6">
        <f t="shared" si="159"/>
        <v>1000</v>
      </c>
      <c r="AE2048" s="6"/>
      <c r="AF2048" s="6">
        <f t="shared" si="160"/>
        <v>0</v>
      </c>
    </row>
    <row r="2049" spans="1:32" x14ac:dyDescent="0.2">
      <c r="A2049" s="1">
        <v>1200</v>
      </c>
      <c r="B2049" s="4" t="s">
        <v>20</v>
      </c>
      <c r="C2049" s="4">
        <v>46003</v>
      </c>
      <c r="D2049" s="5" t="s">
        <v>20</v>
      </c>
      <c r="E2049" s="5"/>
      <c r="F2049" s="5" t="s">
        <v>2383</v>
      </c>
      <c r="G2049" s="5" t="s">
        <v>2383</v>
      </c>
      <c r="H2049" s="5">
        <f t="shared" si="161"/>
        <v>21</v>
      </c>
      <c r="I2049" s="5"/>
      <c r="J2049" s="5" t="s">
        <v>2321</v>
      </c>
      <c r="K2049" s="5" t="s">
        <v>2321</v>
      </c>
      <c r="L2049" s="5" t="s">
        <v>785</v>
      </c>
      <c r="M2049" s="5" t="s">
        <v>2321</v>
      </c>
      <c r="N2049" s="5" t="s">
        <v>24</v>
      </c>
      <c r="O2049" s="6">
        <v>7</v>
      </c>
      <c r="P2049" s="6">
        <v>1500</v>
      </c>
      <c r="Q2049" s="6">
        <f t="shared" si="157"/>
        <v>10500</v>
      </c>
      <c r="R2049" s="6"/>
      <c r="S2049" s="6">
        <f t="shared" si="158"/>
        <v>0</v>
      </c>
      <c r="T2049" s="5" t="s">
        <v>25</v>
      </c>
      <c r="X2049" s="5" t="s">
        <v>2383</v>
      </c>
      <c r="Y2049" s="5" t="s">
        <v>785</v>
      </c>
      <c r="Z2049" s="5" t="s">
        <v>2321</v>
      </c>
      <c r="AA2049" s="5" t="s">
        <v>24</v>
      </c>
      <c r="AB2049" s="6">
        <v>7</v>
      </c>
      <c r="AC2049" s="6">
        <v>1500</v>
      </c>
      <c r="AD2049" s="6">
        <f t="shared" si="159"/>
        <v>10500</v>
      </c>
      <c r="AE2049" s="6"/>
      <c r="AF2049" s="6">
        <f t="shared" si="160"/>
        <v>0</v>
      </c>
    </row>
    <row r="2050" spans="1:32" x14ac:dyDescent="0.2">
      <c r="A2050" s="1">
        <v>1239</v>
      </c>
      <c r="B2050" s="4" t="s">
        <v>20</v>
      </c>
      <c r="C2050" s="4">
        <v>46003</v>
      </c>
      <c r="D2050" s="5" t="s">
        <v>20</v>
      </c>
      <c r="E2050" s="5"/>
      <c r="F2050" s="5" t="s">
        <v>2383</v>
      </c>
      <c r="G2050" s="5" t="s">
        <v>2383</v>
      </c>
      <c r="H2050" s="5">
        <f t="shared" si="161"/>
        <v>21</v>
      </c>
      <c r="I2050" s="5"/>
      <c r="J2050" s="5" t="s">
        <v>2321</v>
      </c>
      <c r="K2050" s="5" t="s">
        <v>2321</v>
      </c>
      <c r="L2050" s="5" t="s">
        <v>785</v>
      </c>
      <c r="M2050" s="5" t="s">
        <v>2321</v>
      </c>
      <c r="N2050" s="5" t="s">
        <v>24</v>
      </c>
      <c r="O2050" s="6">
        <v>3</v>
      </c>
      <c r="P2050" s="6">
        <v>1500</v>
      </c>
      <c r="Q2050" s="6">
        <f t="shared" si="157"/>
        <v>4500</v>
      </c>
      <c r="R2050" s="6"/>
      <c r="S2050" s="6">
        <f t="shared" si="158"/>
        <v>0</v>
      </c>
      <c r="T2050" s="5" t="s">
        <v>25</v>
      </c>
      <c r="X2050" s="5" t="s">
        <v>2383</v>
      </c>
      <c r="Y2050" s="5" t="s">
        <v>785</v>
      </c>
      <c r="Z2050" s="5" t="s">
        <v>2321</v>
      </c>
      <c r="AA2050" s="5" t="s">
        <v>24</v>
      </c>
      <c r="AB2050" s="6">
        <v>3</v>
      </c>
      <c r="AC2050" s="6">
        <v>1500</v>
      </c>
      <c r="AD2050" s="6">
        <f t="shared" si="159"/>
        <v>4500</v>
      </c>
      <c r="AE2050" s="6"/>
      <c r="AF2050" s="6">
        <f t="shared" si="160"/>
        <v>0</v>
      </c>
    </row>
    <row r="2051" spans="1:32" x14ac:dyDescent="0.2">
      <c r="A2051" s="1">
        <v>1262</v>
      </c>
      <c r="B2051" s="4" t="s">
        <v>20</v>
      </c>
      <c r="C2051" s="4">
        <v>46003</v>
      </c>
      <c r="D2051" s="5" t="s">
        <v>20</v>
      </c>
      <c r="E2051" s="5"/>
      <c r="F2051" s="5" t="s">
        <v>2383</v>
      </c>
      <c r="G2051" s="5" t="s">
        <v>2383</v>
      </c>
      <c r="H2051" s="5">
        <f t="shared" si="161"/>
        <v>21</v>
      </c>
      <c r="I2051" s="5"/>
      <c r="J2051" s="5" t="s">
        <v>2321</v>
      </c>
      <c r="K2051" s="5" t="s">
        <v>2321</v>
      </c>
      <c r="L2051" s="5" t="s">
        <v>785</v>
      </c>
      <c r="M2051" s="5" t="s">
        <v>2321</v>
      </c>
      <c r="N2051" s="5" t="s">
        <v>24</v>
      </c>
      <c r="O2051" s="6">
        <v>1</v>
      </c>
      <c r="P2051" s="6">
        <v>1500</v>
      </c>
      <c r="Q2051" s="6">
        <f t="shared" si="157"/>
        <v>1500</v>
      </c>
      <c r="R2051" s="6"/>
      <c r="S2051" s="6">
        <f t="shared" si="158"/>
        <v>0</v>
      </c>
      <c r="T2051" s="5" t="s">
        <v>25</v>
      </c>
      <c r="X2051" s="5" t="s">
        <v>2383</v>
      </c>
      <c r="Y2051" s="5" t="s">
        <v>785</v>
      </c>
      <c r="Z2051" s="5" t="s">
        <v>2321</v>
      </c>
      <c r="AA2051" s="5" t="s">
        <v>24</v>
      </c>
      <c r="AB2051" s="6">
        <v>1</v>
      </c>
      <c r="AC2051" s="6">
        <v>1500</v>
      </c>
      <c r="AD2051" s="6">
        <f t="shared" si="159"/>
        <v>1500</v>
      </c>
      <c r="AE2051" s="6"/>
      <c r="AF2051" s="6">
        <f t="shared" si="160"/>
        <v>0</v>
      </c>
    </row>
    <row r="2052" spans="1:32" x14ac:dyDescent="0.2">
      <c r="A2052" s="1">
        <v>1344</v>
      </c>
      <c r="B2052" s="4" t="s">
        <v>20</v>
      </c>
      <c r="C2052" s="4">
        <v>46004</v>
      </c>
      <c r="D2052" s="5" t="s">
        <v>20</v>
      </c>
      <c r="E2052" s="5"/>
      <c r="F2052" s="5" t="s">
        <v>2383</v>
      </c>
      <c r="G2052" s="5" t="s">
        <v>2383</v>
      </c>
      <c r="H2052" s="5">
        <f t="shared" si="161"/>
        <v>21</v>
      </c>
      <c r="I2052" s="5"/>
      <c r="J2052" s="5" t="s">
        <v>2321</v>
      </c>
      <c r="K2052" s="5" t="s">
        <v>2321</v>
      </c>
      <c r="L2052" s="5" t="s">
        <v>785</v>
      </c>
      <c r="M2052" s="5" t="s">
        <v>2321</v>
      </c>
      <c r="N2052" s="5" t="s">
        <v>24</v>
      </c>
      <c r="O2052" s="6">
        <v>4</v>
      </c>
      <c r="P2052" s="6">
        <v>1500</v>
      </c>
      <c r="Q2052" s="6">
        <f t="shared" si="157"/>
        <v>6000</v>
      </c>
      <c r="R2052" s="6"/>
      <c r="S2052" s="6">
        <f t="shared" si="158"/>
        <v>0</v>
      </c>
      <c r="T2052" s="5" t="s">
        <v>25</v>
      </c>
      <c r="X2052" s="5" t="s">
        <v>2383</v>
      </c>
      <c r="Y2052" s="5" t="s">
        <v>785</v>
      </c>
      <c r="Z2052" s="5" t="s">
        <v>2321</v>
      </c>
      <c r="AA2052" s="5" t="s">
        <v>24</v>
      </c>
      <c r="AB2052" s="6">
        <v>4</v>
      </c>
      <c r="AC2052" s="6">
        <v>1500</v>
      </c>
      <c r="AD2052" s="6">
        <f t="shared" si="159"/>
        <v>6000</v>
      </c>
      <c r="AE2052" s="6"/>
      <c r="AF2052" s="6">
        <f t="shared" si="160"/>
        <v>0</v>
      </c>
    </row>
    <row r="2053" spans="1:32" x14ac:dyDescent="0.2">
      <c r="A2053" s="1">
        <v>1871</v>
      </c>
      <c r="B2053" s="4" t="s">
        <v>57</v>
      </c>
      <c r="C2053" s="4">
        <v>46010</v>
      </c>
      <c r="D2053" s="5" t="s">
        <v>259</v>
      </c>
      <c r="E2053" s="5"/>
      <c r="F2053" s="5" t="s">
        <v>2383</v>
      </c>
      <c r="G2053" s="5" t="s">
        <v>2383</v>
      </c>
      <c r="H2053" s="5">
        <f t="shared" si="161"/>
        <v>21</v>
      </c>
      <c r="I2053" s="5"/>
      <c r="J2053" s="5" t="s">
        <v>2321</v>
      </c>
      <c r="K2053" s="5" t="s">
        <v>2321</v>
      </c>
      <c r="L2053" s="5" t="s">
        <v>785</v>
      </c>
      <c r="M2053" s="5" t="s">
        <v>2321</v>
      </c>
      <c r="N2053" s="5" t="s">
        <v>24</v>
      </c>
      <c r="O2053" s="6">
        <v>21</v>
      </c>
      <c r="P2053" s="7">
        <v>1000</v>
      </c>
      <c r="Q2053" s="6">
        <f t="shared" si="157"/>
        <v>21000</v>
      </c>
      <c r="R2053" s="7"/>
      <c r="S2053" s="6">
        <f t="shared" si="158"/>
        <v>0</v>
      </c>
      <c r="T2053" s="5" t="s">
        <v>25</v>
      </c>
      <c r="X2053" s="5" t="s">
        <v>2383</v>
      </c>
      <c r="Y2053" s="5" t="s">
        <v>785</v>
      </c>
      <c r="Z2053" s="5" t="s">
        <v>2321</v>
      </c>
      <c r="AA2053" s="5" t="s">
        <v>24</v>
      </c>
      <c r="AB2053" s="6">
        <v>21</v>
      </c>
      <c r="AC2053" s="7">
        <v>1000</v>
      </c>
      <c r="AD2053" s="6">
        <f t="shared" si="159"/>
        <v>21000</v>
      </c>
      <c r="AE2053" s="7"/>
      <c r="AF2053" s="6">
        <f t="shared" si="160"/>
        <v>0</v>
      </c>
    </row>
    <row r="2054" spans="1:32" x14ac:dyDescent="0.2">
      <c r="A2054" s="1">
        <v>1186</v>
      </c>
      <c r="B2054" s="4" t="s">
        <v>20</v>
      </c>
      <c r="C2054" s="4">
        <v>46003</v>
      </c>
      <c r="D2054" s="5" t="s">
        <v>20</v>
      </c>
      <c r="E2054" s="5"/>
      <c r="F2054" s="5" t="s">
        <v>2384</v>
      </c>
      <c r="G2054" s="5" t="s">
        <v>2384</v>
      </c>
      <c r="H2054" s="5">
        <f t="shared" si="161"/>
        <v>20</v>
      </c>
      <c r="I2054" s="5"/>
      <c r="J2054" s="5" t="s">
        <v>2321</v>
      </c>
      <c r="K2054" s="5" t="s">
        <v>2321</v>
      </c>
      <c r="L2054" s="5" t="s">
        <v>785</v>
      </c>
      <c r="M2054" s="5" t="s">
        <v>2321</v>
      </c>
      <c r="N2054" s="5" t="s">
        <v>24</v>
      </c>
      <c r="O2054" s="6">
        <v>1</v>
      </c>
      <c r="P2054" s="6">
        <v>1000</v>
      </c>
      <c r="Q2054" s="6">
        <f t="shared" si="157"/>
        <v>1000</v>
      </c>
      <c r="R2054" s="6"/>
      <c r="S2054" s="6">
        <f t="shared" si="158"/>
        <v>0</v>
      </c>
      <c r="T2054" s="5" t="s">
        <v>25</v>
      </c>
      <c r="X2054" s="5" t="s">
        <v>2384</v>
      </c>
      <c r="Y2054" s="5" t="s">
        <v>785</v>
      </c>
      <c r="Z2054" s="5" t="s">
        <v>2321</v>
      </c>
      <c r="AA2054" s="5" t="s">
        <v>24</v>
      </c>
      <c r="AB2054" s="6">
        <v>1</v>
      </c>
      <c r="AC2054" s="6">
        <v>1000</v>
      </c>
      <c r="AD2054" s="6">
        <f t="shared" si="159"/>
        <v>1000</v>
      </c>
      <c r="AE2054" s="6"/>
      <c r="AF2054" s="6">
        <f t="shared" si="160"/>
        <v>0</v>
      </c>
    </row>
    <row r="2055" spans="1:32" x14ac:dyDescent="0.2">
      <c r="A2055" s="1">
        <v>1202</v>
      </c>
      <c r="B2055" s="4" t="s">
        <v>20</v>
      </c>
      <c r="C2055" s="4">
        <v>46003</v>
      </c>
      <c r="D2055" s="5" t="s">
        <v>20</v>
      </c>
      <c r="E2055" s="5"/>
      <c r="F2055" s="5" t="s">
        <v>2384</v>
      </c>
      <c r="G2055" s="5" t="s">
        <v>2384</v>
      </c>
      <c r="H2055" s="5">
        <f t="shared" si="161"/>
        <v>20</v>
      </c>
      <c r="I2055" s="5"/>
      <c r="J2055" s="5" t="s">
        <v>2321</v>
      </c>
      <c r="K2055" s="5" t="s">
        <v>2321</v>
      </c>
      <c r="L2055" s="5" t="s">
        <v>785</v>
      </c>
      <c r="M2055" s="5" t="s">
        <v>2321</v>
      </c>
      <c r="N2055" s="5" t="s">
        <v>24</v>
      </c>
      <c r="O2055" s="6">
        <v>1</v>
      </c>
      <c r="P2055" s="6">
        <v>1000</v>
      </c>
      <c r="Q2055" s="6">
        <f t="shared" si="157"/>
        <v>1000</v>
      </c>
      <c r="R2055" s="6"/>
      <c r="S2055" s="6">
        <f t="shared" si="158"/>
        <v>0</v>
      </c>
      <c r="T2055" s="5" t="s">
        <v>25</v>
      </c>
      <c r="X2055" s="5" t="s">
        <v>2384</v>
      </c>
      <c r="Y2055" s="5" t="s">
        <v>785</v>
      </c>
      <c r="Z2055" s="5" t="s">
        <v>2321</v>
      </c>
      <c r="AA2055" s="5" t="s">
        <v>24</v>
      </c>
      <c r="AB2055" s="6">
        <v>1</v>
      </c>
      <c r="AC2055" s="6">
        <v>1000</v>
      </c>
      <c r="AD2055" s="6">
        <f t="shared" si="159"/>
        <v>1000</v>
      </c>
      <c r="AE2055" s="6"/>
      <c r="AF2055" s="6">
        <f t="shared" si="160"/>
        <v>0</v>
      </c>
    </row>
    <row r="2056" spans="1:32" x14ac:dyDescent="0.2">
      <c r="A2056" s="1">
        <v>1259</v>
      </c>
      <c r="B2056" s="4" t="s">
        <v>20</v>
      </c>
      <c r="C2056" s="4">
        <v>46003</v>
      </c>
      <c r="D2056" s="5" t="s">
        <v>20</v>
      </c>
      <c r="E2056" s="5"/>
      <c r="F2056" s="5" t="s">
        <v>2384</v>
      </c>
      <c r="G2056" s="5" t="s">
        <v>2384</v>
      </c>
      <c r="H2056" s="5">
        <f t="shared" si="161"/>
        <v>20</v>
      </c>
      <c r="I2056" s="5"/>
      <c r="J2056" s="5" t="s">
        <v>2321</v>
      </c>
      <c r="K2056" s="5" t="s">
        <v>2321</v>
      </c>
      <c r="L2056" s="5" t="s">
        <v>785</v>
      </c>
      <c r="M2056" s="5" t="s">
        <v>2321</v>
      </c>
      <c r="N2056" s="5" t="s">
        <v>24</v>
      </c>
      <c r="O2056" s="6">
        <v>2</v>
      </c>
      <c r="P2056" s="6">
        <v>1000</v>
      </c>
      <c r="Q2056" s="6">
        <f t="shared" si="157"/>
        <v>2000</v>
      </c>
      <c r="R2056" s="6"/>
      <c r="S2056" s="6">
        <f t="shared" si="158"/>
        <v>0</v>
      </c>
      <c r="T2056" s="5" t="s">
        <v>25</v>
      </c>
      <c r="X2056" s="5" t="s">
        <v>2384</v>
      </c>
      <c r="Y2056" s="5" t="s">
        <v>785</v>
      </c>
      <c r="Z2056" s="5" t="s">
        <v>2321</v>
      </c>
      <c r="AA2056" s="5" t="s">
        <v>24</v>
      </c>
      <c r="AB2056" s="6">
        <v>2</v>
      </c>
      <c r="AC2056" s="6">
        <v>1000</v>
      </c>
      <c r="AD2056" s="6">
        <f t="shared" si="159"/>
        <v>2000</v>
      </c>
      <c r="AE2056" s="6"/>
      <c r="AF2056" s="6">
        <f t="shared" si="160"/>
        <v>0</v>
      </c>
    </row>
    <row r="2057" spans="1:32" x14ac:dyDescent="0.2">
      <c r="A2057" s="1">
        <v>1322</v>
      </c>
      <c r="B2057" s="4" t="s">
        <v>20</v>
      </c>
      <c r="C2057" s="4">
        <v>46004</v>
      </c>
      <c r="D2057" s="5" t="s">
        <v>20</v>
      </c>
      <c r="E2057" s="5"/>
      <c r="F2057" s="5" t="s">
        <v>2384</v>
      </c>
      <c r="G2057" s="5" t="s">
        <v>2384</v>
      </c>
      <c r="H2057" s="5">
        <f t="shared" si="161"/>
        <v>20</v>
      </c>
      <c r="I2057" s="5"/>
      <c r="J2057" s="5" t="s">
        <v>2321</v>
      </c>
      <c r="K2057" s="5" t="s">
        <v>2321</v>
      </c>
      <c r="L2057" s="5" t="s">
        <v>785</v>
      </c>
      <c r="M2057" s="5" t="s">
        <v>2321</v>
      </c>
      <c r="N2057" s="5" t="s">
        <v>24</v>
      </c>
      <c r="O2057" s="6">
        <v>2</v>
      </c>
      <c r="P2057" s="6">
        <v>1000</v>
      </c>
      <c r="Q2057" s="6">
        <f t="shared" ref="Q2057:Q2120" si="162">+IFERROR(O2057*P2057,0)</f>
        <v>2000</v>
      </c>
      <c r="R2057" s="6"/>
      <c r="S2057" s="6">
        <f t="shared" ref="S2057:S2120" si="163">+IFERROR(O2057*R2057,0)</f>
        <v>0</v>
      </c>
      <c r="T2057" s="5" t="s">
        <v>25</v>
      </c>
      <c r="X2057" s="5" t="s">
        <v>2384</v>
      </c>
      <c r="Y2057" s="5" t="s">
        <v>785</v>
      </c>
      <c r="Z2057" s="5" t="s">
        <v>2321</v>
      </c>
      <c r="AA2057" s="5" t="s">
        <v>24</v>
      </c>
      <c r="AB2057" s="6">
        <v>2</v>
      </c>
      <c r="AC2057" s="6">
        <v>1000</v>
      </c>
      <c r="AD2057" s="6">
        <f t="shared" ref="AD2057:AD2120" si="164">+IFERROR(AB2057*AC2057,0)</f>
        <v>2000</v>
      </c>
      <c r="AE2057" s="6"/>
      <c r="AF2057" s="6">
        <f t="shared" ref="AF2057:AF2120" si="165">+IFERROR(AB2057*AE2057,0)</f>
        <v>0</v>
      </c>
    </row>
    <row r="2058" spans="1:32" x14ac:dyDescent="0.2">
      <c r="A2058" s="1">
        <v>1380</v>
      </c>
      <c r="B2058" s="4" t="s">
        <v>20</v>
      </c>
      <c r="C2058" s="4">
        <v>46004</v>
      </c>
      <c r="D2058" s="5" t="s">
        <v>20</v>
      </c>
      <c r="E2058" s="5"/>
      <c r="F2058" s="5" t="s">
        <v>2384</v>
      </c>
      <c r="G2058" s="5" t="s">
        <v>2384</v>
      </c>
      <c r="H2058" s="5">
        <f t="shared" ref="H2058:H2121" si="166">+LEN(G2058)</f>
        <v>20</v>
      </c>
      <c r="I2058" s="5"/>
      <c r="J2058" s="5" t="s">
        <v>2321</v>
      </c>
      <c r="K2058" s="5" t="s">
        <v>2321</v>
      </c>
      <c r="L2058" s="5" t="s">
        <v>785</v>
      </c>
      <c r="M2058" s="5" t="s">
        <v>2321</v>
      </c>
      <c r="N2058" s="5" t="s">
        <v>24</v>
      </c>
      <c r="O2058" s="6">
        <v>2</v>
      </c>
      <c r="P2058" s="6">
        <v>1000</v>
      </c>
      <c r="Q2058" s="6">
        <f t="shared" si="162"/>
        <v>2000</v>
      </c>
      <c r="R2058" s="6"/>
      <c r="S2058" s="6">
        <f t="shared" si="163"/>
        <v>0</v>
      </c>
      <c r="T2058" s="5" t="s">
        <v>25</v>
      </c>
      <c r="X2058" s="5" t="s">
        <v>2384</v>
      </c>
      <c r="Y2058" s="5" t="s">
        <v>785</v>
      </c>
      <c r="Z2058" s="5" t="s">
        <v>2321</v>
      </c>
      <c r="AA2058" s="5" t="s">
        <v>24</v>
      </c>
      <c r="AB2058" s="6">
        <v>2</v>
      </c>
      <c r="AC2058" s="6">
        <v>1000</v>
      </c>
      <c r="AD2058" s="6">
        <f t="shared" si="164"/>
        <v>2000</v>
      </c>
      <c r="AE2058" s="6"/>
      <c r="AF2058" s="6">
        <f t="shared" si="165"/>
        <v>0</v>
      </c>
    </row>
    <row r="2059" spans="1:32" x14ac:dyDescent="0.2">
      <c r="A2059" s="1">
        <v>1394</v>
      </c>
      <c r="B2059" s="4" t="s">
        <v>20</v>
      </c>
      <c r="C2059" s="4">
        <v>46004</v>
      </c>
      <c r="D2059" s="5" t="s">
        <v>20</v>
      </c>
      <c r="E2059" s="5"/>
      <c r="F2059" s="5" t="s">
        <v>2384</v>
      </c>
      <c r="G2059" s="5" t="s">
        <v>2384</v>
      </c>
      <c r="H2059" s="5">
        <f t="shared" si="166"/>
        <v>20</v>
      </c>
      <c r="I2059" s="5"/>
      <c r="J2059" s="5" t="s">
        <v>2321</v>
      </c>
      <c r="K2059" s="5" t="s">
        <v>2321</v>
      </c>
      <c r="L2059" s="5" t="s">
        <v>785</v>
      </c>
      <c r="M2059" s="5" t="s">
        <v>2321</v>
      </c>
      <c r="N2059" s="5" t="s">
        <v>24</v>
      </c>
      <c r="O2059" s="6">
        <v>1</v>
      </c>
      <c r="P2059" s="6">
        <v>750</v>
      </c>
      <c r="Q2059" s="6">
        <f t="shared" si="162"/>
        <v>750</v>
      </c>
      <c r="R2059" s="6"/>
      <c r="S2059" s="6">
        <f t="shared" si="163"/>
        <v>0</v>
      </c>
      <c r="T2059" s="5" t="s">
        <v>25</v>
      </c>
      <c r="X2059" s="5" t="s">
        <v>2384</v>
      </c>
      <c r="Y2059" s="5" t="s">
        <v>785</v>
      </c>
      <c r="Z2059" s="5" t="s">
        <v>2321</v>
      </c>
      <c r="AA2059" s="5" t="s">
        <v>24</v>
      </c>
      <c r="AB2059" s="6">
        <v>1</v>
      </c>
      <c r="AC2059" s="6">
        <v>750</v>
      </c>
      <c r="AD2059" s="6">
        <f t="shared" si="164"/>
        <v>750</v>
      </c>
      <c r="AE2059" s="6"/>
      <c r="AF2059" s="6">
        <f t="shared" si="165"/>
        <v>0</v>
      </c>
    </row>
    <row r="2060" spans="1:32" x14ac:dyDescent="0.2">
      <c r="A2060" s="1">
        <v>1421</v>
      </c>
      <c r="B2060" s="4" t="s">
        <v>20</v>
      </c>
      <c r="C2060" s="4">
        <v>46004</v>
      </c>
      <c r="D2060" s="5" t="s">
        <v>20</v>
      </c>
      <c r="E2060" s="5"/>
      <c r="F2060" s="5" t="s">
        <v>2384</v>
      </c>
      <c r="G2060" s="5" t="s">
        <v>2384</v>
      </c>
      <c r="H2060" s="5">
        <f t="shared" si="166"/>
        <v>20</v>
      </c>
      <c r="I2060" s="5"/>
      <c r="J2060" s="5" t="s">
        <v>2321</v>
      </c>
      <c r="K2060" s="5" t="s">
        <v>2321</v>
      </c>
      <c r="L2060" s="5" t="s">
        <v>785</v>
      </c>
      <c r="M2060" s="5" t="s">
        <v>2321</v>
      </c>
      <c r="N2060" s="5" t="s">
        <v>24</v>
      </c>
      <c r="O2060" s="6">
        <v>1</v>
      </c>
      <c r="P2060" s="6">
        <v>1000</v>
      </c>
      <c r="Q2060" s="6">
        <f t="shared" si="162"/>
        <v>1000</v>
      </c>
      <c r="R2060" s="6"/>
      <c r="S2060" s="6">
        <f t="shared" si="163"/>
        <v>0</v>
      </c>
      <c r="T2060" s="5" t="s">
        <v>25</v>
      </c>
      <c r="X2060" s="5" t="s">
        <v>2384</v>
      </c>
      <c r="Y2060" s="5" t="s">
        <v>785</v>
      </c>
      <c r="Z2060" s="5" t="s">
        <v>2321</v>
      </c>
      <c r="AA2060" s="5" t="s">
        <v>24</v>
      </c>
      <c r="AB2060" s="6">
        <v>1</v>
      </c>
      <c r="AC2060" s="6">
        <v>1000</v>
      </c>
      <c r="AD2060" s="6">
        <f t="shared" si="164"/>
        <v>1000</v>
      </c>
      <c r="AE2060" s="6"/>
      <c r="AF2060" s="6">
        <f t="shared" si="165"/>
        <v>0</v>
      </c>
    </row>
    <row r="2061" spans="1:32" x14ac:dyDescent="0.2">
      <c r="A2061" s="1">
        <v>1247</v>
      </c>
      <c r="B2061" s="4" t="s">
        <v>20</v>
      </c>
      <c r="C2061" s="4">
        <v>46003</v>
      </c>
      <c r="D2061" s="5" t="s">
        <v>20</v>
      </c>
      <c r="E2061" s="5"/>
      <c r="F2061" s="5" t="s">
        <v>2385</v>
      </c>
      <c r="G2061" s="5" t="s">
        <v>2385</v>
      </c>
      <c r="H2061" s="5">
        <f t="shared" si="166"/>
        <v>20</v>
      </c>
      <c r="I2061" s="5"/>
      <c r="J2061" s="5" t="s">
        <v>2321</v>
      </c>
      <c r="K2061" s="5" t="s">
        <v>2321</v>
      </c>
      <c r="L2061" s="5" t="s">
        <v>785</v>
      </c>
      <c r="M2061" s="5" t="s">
        <v>2321</v>
      </c>
      <c r="N2061" s="5" t="s">
        <v>24</v>
      </c>
      <c r="O2061" s="6">
        <v>2</v>
      </c>
      <c r="P2061" s="6">
        <v>1250</v>
      </c>
      <c r="Q2061" s="6">
        <f t="shared" si="162"/>
        <v>2500</v>
      </c>
      <c r="R2061" s="6"/>
      <c r="S2061" s="6">
        <f t="shared" si="163"/>
        <v>0</v>
      </c>
      <c r="T2061" s="5" t="s">
        <v>25</v>
      </c>
      <c r="X2061" s="5" t="s">
        <v>2385</v>
      </c>
      <c r="Y2061" s="5" t="s">
        <v>785</v>
      </c>
      <c r="Z2061" s="5" t="s">
        <v>2321</v>
      </c>
      <c r="AA2061" s="5" t="s">
        <v>24</v>
      </c>
      <c r="AB2061" s="6">
        <v>2</v>
      </c>
      <c r="AC2061" s="6">
        <v>1250</v>
      </c>
      <c r="AD2061" s="6">
        <f t="shared" si="164"/>
        <v>2500</v>
      </c>
      <c r="AE2061" s="6"/>
      <c r="AF2061" s="6">
        <f t="shared" si="165"/>
        <v>0</v>
      </c>
    </row>
    <row r="2062" spans="1:32" x14ac:dyDescent="0.2">
      <c r="A2062" s="1">
        <v>1312</v>
      </c>
      <c r="B2062" s="4" t="s">
        <v>20</v>
      </c>
      <c r="C2062" s="4">
        <v>46004</v>
      </c>
      <c r="D2062" s="5" t="s">
        <v>20</v>
      </c>
      <c r="E2062" s="5"/>
      <c r="F2062" s="5" t="s">
        <v>2385</v>
      </c>
      <c r="G2062" s="5" t="s">
        <v>2385</v>
      </c>
      <c r="H2062" s="5">
        <f t="shared" si="166"/>
        <v>20</v>
      </c>
      <c r="I2062" s="5"/>
      <c r="J2062" s="5" t="s">
        <v>2321</v>
      </c>
      <c r="K2062" s="5" t="s">
        <v>2321</v>
      </c>
      <c r="L2062" s="5" t="s">
        <v>785</v>
      </c>
      <c r="M2062" s="5" t="s">
        <v>2321</v>
      </c>
      <c r="N2062" s="5" t="s">
        <v>24</v>
      </c>
      <c r="O2062" s="6">
        <v>13</v>
      </c>
      <c r="P2062" s="6">
        <v>1000</v>
      </c>
      <c r="Q2062" s="6">
        <f t="shared" si="162"/>
        <v>13000</v>
      </c>
      <c r="R2062" s="6"/>
      <c r="S2062" s="6">
        <f t="shared" si="163"/>
        <v>0</v>
      </c>
      <c r="T2062" s="5" t="s">
        <v>25</v>
      </c>
      <c r="X2062" s="5" t="s">
        <v>2385</v>
      </c>
      <c r="Y2062" s="5" t="s">
        <v>785</v>
      </c>
      <c r="Z2062" s="5" t="s">
        <v>2321</v>
      </c>
      <c r="AA2062" s="5" t="s">
        <v>24</v>
      </c>
      <c r="AB2062" s="6">
        <v>13</v>
      </c>
      <c r="AC2062" s="6">
        <v>1000</v>
      </c>
      <c r="AD2062" s="6">
        <f t="shared" si="164"/>
        <v>13000</v>
      </c>
      <c r="AE2062" s="6"/>
      <c r="AF2062" s="6">
        <f t="shared" si="165"/>
        <v>0</v>
      </c>
    </row>
    <row r="2063" spans="1:32" x14ac:dyDescent="0.2">
      <c r="A2063" s="1">
        <v>1393</v>
      </c>
      <c r="B2063" s="4" t="s">
        <v>20</v>
      </c>
      <c r="C2063" s="4">
        <v>46004</v>
      </c>
      <c r="D2063" s="5" t="s">
        <v>20</v>
      </c>
      <c r="E2063" s="5"/>
      <c r="F2063" s="5" t="s">
        <v>2385</v>
      </c>
      <c r="G2063" s="5" t="s">
        <v>2385</v>
      </c>
      <c r="H2063" s="5">
        <f t="shared" si="166"/>
        <v>20</v>
      </c>
      <c r="I2063" s="5"/>
      <c r="J2063" s="5" t="s">
        <v>2321</v>
      </c>
      <c r="K2063" s="5" t="s">
        <v>2321</v>
      </c>
      <c r="L2063" s="5" t="s">
        <v>785</v>
      </c>
      <c r="M2063" s="5" t="s">
        <v>2321</v>
      </c>
      <c r="N2063" s="5" t="s">
        <v>24</v>
      </c>
      <c r="O2063" s="6">
        <v>1</v>
      </c>
      <c r="P2063" s="6">
        <v>1000</v>
      </c>
      <c r="Q2063" s="6">
        <f t="shared" si="162"/>
        <v>1000</v>
      </c>
      <c r="R2063" s="6"/>
      <c r="S2063" s="6">
        <f t="shared" si="163"/>
        <v>0</v>
      </c>
      <c r="T2063" s="5" t="s">
        <v>25</v>
      </c>
      <c r="X2063" s="5" t="s">
        <v>2385</v>
      </c>
      <c r="Y2063" s="5" t="s">
        <v>785</v>
      </c>
      <c r="Z2063" s="5" t="s">
        <v>2321</v>
      </c>
      <c r="AA2063" s="5" t="s">
        <v>24</v>
      </c>
      <c r="AB2063" s="6">
        <v>1</v>
      </c>
      <c r="AC2063" s="6">
        <v>1000</v>
      </c>
      <c r="AD2063" s="6">
        <f t="shared" si="164"/>
        <v>1000</v>
      </c>
      <c r="AE2063" s="6"/>
      <c r="AF2063" s="6">
        <f t="shared" si="165"/>
        <v>0</v>
      </c>
    </row>
    <row r="2064" spans="1:32" x14ac:dyDescent="0.2">
      <c r="A2064" s="1">
        <v>1434</v>
      </c>
      <c r="B2064" s="4" t="s">
        <v>20</v>
      </c>
      <c r="C2064" s="4">
        <v>46004</v>
      </c>
      <c r="D2064" s="5" t="s">
        <v>20</v>
      </c>
      <c r="E2064" s="5"/>
      <c r="F2064" s="5" t="s">
        <v>2385</v>
      </c>
      <c r="G2064" s="5" t="s">
        <v>2385</v>
      </c>
      <c r="H2064" s="5">
        <f t="shared" si="166"/>
        <v>20</v>
      </c>
      <c r="I2064" s="5"/>
      <c r="J2064" s="5" t="s">
        <v>2321</v>
      </c>
      <c r="K2064" s="5" t="s">
        <v>2321</v>
      </c>
      <c r="L2064" s="5" t="s">
        <v>785</v>
      </c>
      <c r="M2064" s="5" t="s">
        <v>2321</v>
      </c>
      <c r="N2064" s="5" t="s">
        <v>24</v>
      </c>
      <c r="O2064" s="6">
        <v>1</v>
      </c>
      <c r="P2064" s="6">
        <v>1000</v>
      </c>
      <c r="Q2064" s="6">
        <f t="shared" si="162"/>
        <v>1000</v>
      </c>
      <c r="R2064" s="6"/>
      <c r="S2064" s="6">
        <f t="shared" si="163"/>
        <v>0</v>
      </c>
      <c r="T2064" s="5" t="s">
        <v>25</v>
      </c>
      <c r="X2064" s="5" t="s">
        <v>2385</v>
      </c>
      <c r="Y2064" s="5" t="s">
        <v>785</v>
      </c>
      <c r="Z2064" s="5" t="s">
        <v>2321</v>
      </c>
      <c r="AA2064" s="5" t="s">
        <v>24</v>
      </c>
      <c r="AB2064" s="6">
        <v>1</v>
      </c>
      <c r="AC2064" s="6">
        <v>1000</v>
      </c>
      <c r="AD2064" s="6">
        <f t="shared" si="164"/>
        <v>1000</v>
      </c>
      <c r="AE2064" s="6"/>
      <c r="AF2064" s="6">
        <f t="shared" si="165"/>
        <v>0</v>
      </c>
    </row>
    <row r="2065" spans="1:32" x14ac:dyDescent="0.2">
      <c r="A2065" s="1">
        <v>1400</v>
      </c>
      <c r="B2065" s="4" t="s">
        <v>20</v>
      </c>
      <c r="C2065" s="4">
        <v>46004</v>
      </c>
      <c r="D2065" s="5" t="s">
        <v>20</v>
      </c>
      <c r="E2065" s="5"/>
      <c r="F2065" s="5" t="s">
        <v>2386</v>
      </c>
      <c r="G2065" s="5" t="s">
        <v>2386</v>
      </c>
      <c r="H2065" s="5">
        <f t="shared" si="166"/>
        <v>19</v>
      </c>
      <c r="I2065" s="5"/>
      <c r="J2065" s="5" t="s">
        <v>2321</v>
      </c>
      <c r="K2065" s="5" t="s">
        <v>2321</v>
      </c>
      <c r="L2065" s="5" t="s">
        <v>785</v>
      </c>
      <c r="M2065" s="5" t="s">
        <v>2321</v>
      </c>
      <c r="N2065" s="5" t="s">
        <v>24</v>
      </c>
      <c r="O2065" s="6">
        <v>1</v>
      </c>
      <c r="P2065" s="6">
        <v>300</v>
      </c>
      <c r="Q2065" s="6">
        <f t="shared" si="162"/>
        <v>300</v>
      </c>
      <c r="R2065" s="6"/>
      <c r="S2065" s="6">
        <f t="shared" si="163"/>
        <v>0</v>
      </c>
      <c r="T2065" s="5" t="s">
        <v>25</v>
      </c>
      <c r="X2065" s="5" t="s">
        <v>2386</v>
      </c>
      <c r="Y2065" s="5" t="s">
        <v>785</v>
      </c>
      <c r="Z2065" s="5" t="s">
        <v>2321</v>
      </c>
      <c r="AA2065" s="5" t="s">
        <v>24</v>
      </c>
      <c r="AB2065" s="6">
        <v>1</v>
      </c>
      <c r="AC2065" s="6">
        <v>300</v>
      </c>
      <c r="AD2065" s="6">
        <f t="shared" si="164"/>
        <v>300</v>
      </c>
      <c r="AE2065" s="6"/>
      <c r="AF2065" s="6">
        <f t="shared" si="165"/>
        <v>0</v>
      </c>
    </row>
    <row r="2066" spans="1:32" x14ac:dyDescent="0.2">
      <c r="A2066" s="1">
        <v>1028</v>
      </c>
      <c r="B2066" s="4" t="s">
        <v>60</v>
      </c>
      <c r="C2066" s="4">
        <v>46003</v>
      </c>
      <c r="D2066" s="5" t="s">
        <v>60</v>
      </c>
      <c r="E2066" s="5"/>
      <c r="F2066" s="5" t="s">
        <v>2387</v>
      </c>
      <c r="G2066" s="5" t="s">
        <v>2387</v>
      </c>
      <c r="H2066" s="5">
        <f t="shared" si="166"/>
        <v>19</v>
      </c>
      <c r="I2066" s="5"/>
      <c r="J2066" s="5" t="s">
        <v>2321</v>
      </c>
      <c r="K2066" s="5" t="s">
        <v>2321</v>
      </c>
      <c r="L2066" s="5" t="s">
        <v>785</v>
      </c>
      <c r="M2066" s="5" t="s">
        <v>2321</v>
      </c>
      <c r="N2066" s="5" t="s">
        <v>24</v>
      </c>
      <c r="O2066" s="6">
        <v>1</v>
      </c>
      <c r="P2066" s="6">
        <v>300</v>
      </c>
      <c r="Q2066" s="6">
        <f t="shared" si="162"/>
        <v>300</v>
      </c>
      <c r="R2066" s="6"/>
      <c r="S2066" s="6">
        <f t="shared" si="163"/>
        <v>0</v>
      </c>
      <c r="T2066" s="5" t="s">
        <v>25</v>
      </c>
      <c r="X2066" s="5" t="s">
        <v>2387</v>
      </c>
      <c r="Y2066" s="5" t="s">
        <v>785</v>
      </c>
      <c r="Z2066" s="5" t="s">
        <v>2321</v>
      </c>
      <c r="AA2066" s="5" t="s">
        <v>24</v>
      </c>
      <c r="AB2066" s="6">
        <v>1</v>
      </c>
      <c r="AC2066" s="6">
        <v>300</v>
      </c>
      <c r="AD2066" s="6">
        <f t="shared" si="164"/>
        <v>300</v>
      </c>
      <c r="AE2066" s="6"/>
      <c r="AF2066" s="6">
        <f t="shared" si="165"/>
        <v>0</v>
      </c>
    </row>
    <row r="2067" spans="1:32" x14ac:dyDescent="0.2">
      <c r="A2067" s="1">
        <v>1078</v>
      </c>
      <c r="B2067" s="4" t="s">
        <v>60</v>
      </c>
      <c r="C2067" s="4">
        <v>46003</v>
      </c>
      <c r="D2067" s="5" t="s">
        <v>60</v>
      </c>
      <c r="E2067" s="5"/>
      <c r="F2067" s="5" t="s">
        <v>2387</v>
      </c>
      <c r="G2067" s="5" t="s">
        <v>2387</v>
      </c>
      <c r="H2067" s="5">
        <f t="shared" si="166"/>
        <v>19</v>
      </c>
      <c r="I2067" s="5"/>
      <c r="J2067" s="5" t="s">
        <v>2321</v>
      </c>
      <c r="K2067" s="5" t="s">
        <v>2321</v>
      </c>
      <c r="L2067" s="5" t="s">
        <v>785</v>
      </c>
      <c r="M2067" s="5" t="s">
        <v>2321</v>
      </c>
      <c r="N2067" s="5" t="s">
        <v>24</v>
      </c>
      <c r="O2067" s="6">
        <v>1</v>
      </c>
      <c r="P2067" s="6">
        <v>300</v>
      </c>
      <c r="Q2067" s="6">
        <f t="shared" si="162"/>
        <v>300</v>
      </c>
      <c r="R2067" s="6"/>
      <c r="S2067" s="6">
        <f t="shared" si="163"/>
        <v>0</v>
      </c>
      <c r="T2067" s="5" t="s">
        <v>25</v>
      </c>
      <c r="X2067" s="5" t="s">
        <v>2387</v>
      </c>
      <c r="Y2067" s="5" t="s">
        <v>785</v>
      </c>
      <c r="Z2067" s="5" t="s">
        <v>2321</v>
      </c>
      <c r="AA2067" s="5" t="s">
        <v>24</v>
      </c>
      <c r="AB2067" s="6">
        <v>1</v>
      </c>
      <c r="AC2067" s="6">
        <v>300</v>
      </c>
      <c r="AD2067" s="6">
        <f t="shared" si="164"/>
        <v>300</v>
      </c>
      <c r="AE2067" s="6"/>
      <c r="AF2067" s="6">
        <f t="shared" si="165"/>
        <v>0</v>
      </c>
    </row>
    <row r="2068" spans="1:32" x14ac:dyDescent="0.2">
      <c r="A2068" s="1">
        <v>1166</v>
      </c>
      <c r="B2068" s="4" t="s">
        <v>60</v>
      </c>
      <c r="C2068" s="4">
        <v>46003</v>
      </c>
      <c r="D2068" s="5" t="s">
        <v>60</v>
      </c>
      <c r="E2068" s="5"/>
      <c r="F2068" s="5" t="s">
        <v>2387</v>
      </c>
      <c r="G2068" s="5" t="s">
        <v>2387</v>
      </c>
      <c r="H2068" s="5">
        <f t="shared" si="166"/>
        <v>19</v>
      </c>
      <c r="I2068" s="5"/>
      <c r="J2068" s="5" t="s">
        <v>2321</v>
      </c>
      <c r="K2068" s="5" t="s">
        <v>2321</v>
      </c>
      <c r="L2068" s="5" t="s">
        <v>785</v>
      </c>
      <c r="M2068" s="5" t="s">
        <v>2321</v>
      </c>
      <c r="N2068" s="5" t="s">
        <v>24</v>
      </c>
      <c r="O2068" s="6">
        <v>1</v>
      </c>
      <c r="P2068" s="6">
        <v>300</v>
      </c>
      <c r="Q2068" s="6">
        <f t="shared" si="162"/>
        <v>300</v>
      </c>
      <c r="R2068" s="6"/>
      <c r="S2068" s="6">
        <f t="shared" si="163"/>
        <v>0</v>
      </c>
      <c r="T2068" s="5" t="s">
        <v>25</v>
      </c>
      <c r="X2068" s="5" t="s">
        <v>2387</v>
      </c>
      <c r="Y2068" s="5" t="s">
        <v>785</v>
      </c>
      <c r="Z2068" s="5" t="s">
        <v>2321</v>
      </c>
      <c r="AA2068" s="5" t="s">
        <v>24</v>
      </c>
      <c r="AB2068" s="6">
        <v>1</v>
      </c>
      <c r="AC2068" s="6">
        <v>300</v>
      </c>
      <c r="AD2068" s="6">
        <f t="shared" si="164"/>
        <v>300</v>
      </c>
      <c r="AE2068" s="6"/>
      <c r="AF2068" s="6">
        <f t="shared" si="165"/>
        <v>0</v>
      </c>
    </row>
    <row r="2069" spans="1:32" x14ac:dyDescent="0.2">
      <c r="A2069" s="1">
        <v>1193</v>
      </c>
      <c r="B2069" s="4" t="s">
        <v>20</v>
      </c>
      <c r="C2069" s="4">
        <v>46003</v>
      </c>
      <c r="D2069" s="5" t="s">
        <v>20</v>
      </c>
      <c r="E2069" s="5"/>
      <c r="F2069" s="5" t="s">
        <v>2387</v>
      </c>
      <c r="G2069" s="5" t="s">
        <v>2387</v>
      </c>
      <c r="H2069" s="5">
        <f t="shared" si="166"/>
        <v>19</v>
      </c>
      <c r="I2069" s="5"/>
      <c r="J2069" s="5" t="s">
        <v>2321</v>
      </c>
      <c r="K2069" s="5" t="s">
        <v>2321</v>
      </c>
      <c r="L2069" s="5" t="s">
        <v>785</v>
      </c>
      <c r="M2069" s="5" t="s">
        <v>2321</v>
      </c>
      <c r="N2069" s="5" t="s">
        <v>24</v>
      </c>
      <c r="O2069" s="6">
        <v>2</v>
      </c>
      <c r="P2069" s="6">
        <v>300</v>
      </c>
      <c r="Q2069" s="6">
        <f t="shared" si="162"/>
        <v>600</v>
      </c>
      <c r="R2069" s="6"/>
      <c r="S2069" s="6">
        <f t="shared" si="163"/>
        <v>0</v>
      </c>
      <c r="T2069" s="5" t="s">
        <v>25</v>
      </c>
      <c r="X2069" s="5" t="s">
        <v>2387</v>
      </c>
      <c r="Y2069" s="5" t="s">
        <v>785</v>
      </c>
      <c r="Z2069" s="5" t="s">
        <v>2321</v>
      </c>
      <c r="AA2069" s="5" t="s">
        <v>24</v>
      </c>
      <c r="AB2069" s="6">
        <v>2</v>
      </c>
      <c r="AC2069" s="6">
        <v>300</v>
      </c>
      <c r="AD2069" s="6">
        <f t="shared" si="164"/>
        <v>600</v>
      </c>
      <c r="AE2069" s="6"/>
      <c r="AF2069" s="6">
        <f t="shared" si="165"/>
        <v>0</v>
      </c>
    </row>
    <row r="2070" spans="1:32" x14ac:dyDescent="0.2">
      <c r="A2070" s="1">
        <v>1221</v>
      </c>
      <c r="B2070" s="4" t="s">
        <v>20</v>
      </c>
      <c r="C2070" s="4">
        <v>46003</v>
      </c>
      <c r="D2070" s="5" t="s">
        <v>20</v>
      </c>
      <c r="E2070" s="5"/>
      <c r="F2070" s="5" t="s">
        <v>2387</v>
      </c>
      <c r="G2070" s="5" t="s">
        <v>2387</v>
      </c>
      <c r="H2070" s="5">
        <f t="shared" si="166"/>
        <v>19</v>
      </c>
      <c r="I2070" s="5"/>
      <c r="J2070" s="5" t="s">
        <v>2321</v>
      </c>
      <c r="K2070" s="5" t="s">
        <v>2321</v>
      </c>
      <c r="L2070" s="5" t="s">
        <v>785</v>
      </c>
      <c r="M2070" s="5" t="s">
        <v>2321</v>
      </c>
      <c r="N2070" s="5" t="s">
        <v>24</v>
      </c>
      <c r="O2070" s="6">
        <v>1</v>
      </c>
      <c r="P2070" s="6">
        <v>300</v>
      </c>
      <c r="Q2070" s="6">
        <f t="shared" si="162"/>
        <v>300</v>
      </c>
      <c r="R2070" s="6"/>
      <c r="S2070" s="6">
        <f t="shared" si="163"/>
        <v>0</v>
      </c>
      <c r="T2070" s="5" t="s">
        <v>25</v>
      </c>
      <c r="X2070" s="5" t="s">
        <v>2387</v>
      </c>
      <c r="Y2070" s="5" t="s">
        <v>785</v>
      </c>
      <c r="Z2070" s="5" t="s">
        <v>2321</v>
      </c>
      <c r="AA2070" s="5" t="s">
        <v>24</v>
      </c>
      <c r="AB2070" s="6">
        <v>1</v>
      </c>
      <c r="AC2070" s="6">
        <v>300</v>
      </c>
      <c r="AD2070" s="6">
        <f t="shared" si="164"/>
        <v>300</v>
      </c>
      <c r="AE2070" s="6"/>
      <c r="AF2070" s="6">
        <f t="shared" si="165"/>
        <v>0</v>
      </c>
    </row>
    <row r="2071" spans="1:32" x14ac:dyDescent="0.2">
      <c r="A2071" s="1">
        <v>1271</v>
      </c>
      <c r="B2071" s="4" t="s">
        <v>20</v>
      </c>
      <c r="C2071" s="4">
        <v>46003</v>
      </c>
      <c r="D2071" s="5" t="s">
        <v>20</v>
      </c>
      <c r="E2071" s="5"/>
      <c r="F2071" s="5" t="s">
        <v>2387</v>
      </c>
      <c r="G2071" s="5" t="s">
        <v>2387</v>
      </c>
      <c r="H2071" s="5">
        <f t="shared" si="166"/>
        <v>19</v>
      </c>
      <c r="I2071" s="5"/>
      <c r="J2071" s="5" t="s">
        <v>2321</v>
      </c>
      <c r="K2071" s="5" t="s">
        <v>2321</v>
      </c>
      <c r="L2071" s="5" t="s">
        <v>785</v>
      </c>
      <c r="M2071" s="5" t="s">
        <v>2321</v>
      </c>
      <c r="N2071" s="5" t="s">
        <v>24</v>
      </c>
      <c r="O2071" s="6">
        <v>2</v>
      </c>
      <c r="P2071" s="6">
        <v>400</v>
      </c>
      <c r="Q2071" s="6">
        <f t="shared" si="162"/>
        <v>800</v>
      </c>
      <c r="R2071" s="6"/>
      <c r="S2071" s="6">
        <f t="shared" si="163"/>
        <v>0</v>
      </c>
      <c r="T2071" s="5" t="s">
        <v>25</v>
      </c>
      <c r="X2071" s="5" t="s">
        <v>2387</v>
      </c>
      <c r="Y2071" s="5" t="s">
        <v>785</v>
      </c>
      <c r="Z2071" s="5" t="s">
        <v>2321</v>
      </c>
      <c r="AA2071" s="5" t="s">
        <v>24</v>
      </c>
      <c r="AB2071" s="6">
        <v>2</v>
      </c>
      <c r="AC2071" s="6">
        <v>400</v>
      </c>
      <c r="AD2071" s="6">
        <f t="shared" si="164"/>
        <v>800</v>
      </c>
      <c r="AE2071" s="6"/>
      <c r="AF2071" s="6">
        <f t="shared" si="165"/>
        <v>0</v>
      </c>
    </row>
    <row r="2072" spans="1:32" x14ac:dyDescent="0.2">
      <c r="A2072" s="1">
        <v>1328</v>
      </c>
      <c r="B2072" s="4" t="s">
        <v>20</v>
      </c>
      <c r="C2072" s="4">
        <v>46004</v>
      </c>
      <c r="D2072" s="5" t="s">
        <v>20</v>
      </c>
      <c r="E2072" s="5"/>
      <c r="F2072" s="5" t="s">
        <v>2387</v>
      </c>
      <c r="G2072" s="5" t="s">
        <v>2387</v>
      </c>
      <c r="H2072" s="5">
        <f t="shared" si="166"/>
        <v>19</v>
      </c>
      <c r="I2072" s="5"/>
      <c r="J2072" s="5" t="s">
        <v>2321</v>
      </c>
      <c r="K2072" s="5" t="s">
        <v>2321</v>
      </c>
      <c r="L2072" s="5" t="s">
        <v>785</v>
      </c>
      <c r="M2072" s="5" t="s">
        <v>2321</v>
      </c>
      <c r="N2072" s="5" t="s">
        <v>24</v>
      </c>
      <c r="O2072" s="6">
        <v>1</v>
      </c>
      <c r="P2072" s="6">
        <v>400</v>
      </c>
      <c r="Q2072" s="6">
        <f t="shared" si="162"/>
        <v>400</v>
      </c>
      <c r="R2072" s="6"/>
      <c r="S2072" s="6">
        <f t="shared" si="163"/>
        <v>0</v>
      </c>
      <c r="T2072" s="5" t="s">
        <v>25</v>
      </c>
      <c r="X2072" s="5" t="s">
        <v>2387</v>
      </c>
      <c r="Y2072" s="5" t="s">
        <v>785</v>
      </c>
      <c r="Z2072" s="5" t="s">
        <v>2321</v>
      </c>
      <c r="AA2072" s="5" t="s">
        <v>24</v>
      </c>
      <c r="AB2072" s="6">
        <v>1</v>
      </c>
      <c r="AC2072" s="6">
        <v>400</v>
      </c>
      <c r="AD2072" s="6">
        <f t="shared" si="164"/>
        <v>400</v>
      </c>
      <c r="AE2072" s="6"/>
      <c r="AF2072" s="6">
        <f t="shared" si="165"/>
        <v>0</v>
      </c>
    </row>
    <row r="2073" spans="1:32" x14ac:dyDescent="0.2">
      <c r="A2073" s="1">
        <v>1437</v>
      </c>
      <c r="B2073" s="4" t="s">
        <v>20</v>
      </c>
      <c r="C2073" s="4">
        <v>46004</v>
      </c>
      <c r="D2073" s="5" t="s">
        <v>20</v>
      </c>
      <c r="E2073" s="5"/>
      <c r="F2073" s="5" t="s">
        <v>2388</v>
      </c>
      <c r="G2073" s="5" t="s">
        <v>2388</v>
      </c>
      <c r="H2073" s="5">
        <f t="shared" si="166"/>
        <v>19</v>
      </c>
      <c r="I2073" s="5"/>
      <c r="J2073" s="5" t="s">
        <v>2321</v>
      </c>
      <c r="K2073" s="5" t="s">
        <v>2321</v>
      </c>
      <c r="L2073" s="5" t="s">
        <v>785</v>
      </c>
      <c r="M2073" s="5" t="s">
        <v>2321</v>
      </c>
      <c r="N2073" s="5" t="s">
        <v>24</v>
      </c>
      <c r="O2073" s="6">
        <v>2</v>
      </c>
      <c r="P2073" s="6">
        <v>300</v>
      </c>
      <c r="Q2073" s="6">
        <f t="shared" si="162"/>
        <v>600</v>
      </c>
      <c r="R2073" s="6"/>
      <c r="S2073" s="6">
        <f t="shared" si="163"/>
        <v>0</v>
      </c>
      <c r="T2073" s="5" t="s">
        <v>25</v>
      </c>
      <c r="X2073" s="5" t="s">
        <v>2388</v>
      </c>
      <c r="Y2073" s="5" t="s">
        <v>785</v>
      </c>
      <c r="Z2073" s="5" t="s">
        <v>2321</v>
      </c>
      <c r="AA2073" s="5" t="s">
        <v>24</v>
      </c>
      <c r="AB2073" s="6">
        <v>2</v>
      </c>
      <c r="AC2073" s="6">
        <v>300</v>
      </c>
      <c r="AD2073" s="6">
        <f t="shared" si="164"/>
        <v>600</v>
      </c>
      <c r="AE2073" s="6"/>
      <c r="AF2073" s="6">
        <f t="shared" si="165"/>
        <v>0</v>
      </c>
    </row>
    <row r="2074" spans="1:32" x14ac:dyDescent="0.2">
      <c r="A2074" s="1">
        <v>1031</v>
      </c>
      <c r="B2074" s="4" t="s">
        <v>60</v>
      </c>
      <c r="C2074" s="4">
        <v>46003</v>
      </c>
      <c r="D2074" s="5" t="s">
        <v>60</v>
      </c>
      <c r="E2074" s="5"/>
      <c r="F2074" s="5" t="s">
        <v>2389</v>
      </c>
      <c r="G2074" s="5" t="s">
        <v>2389</v>
      </c>
      <c r="H2074" s="5">
        <f t="shared" si="166"/>
        <v>19</v>
      </c>
      <c r="I2074" s="5"/>
      <c r="J2074" s="5" t="s">
        <v>2321</v>
      </c>
      <c r="K2074" s="5" t="s">
        <v>2321</v>
      </c>
      <c r="L2074" s="5" t="s">
        <v>785</v>
      </c>
      <c r="M2074" s="5" t="s">
        <v>2321</v>
      </c>
      <c r="N2074" s="5" t="s">
        <v>24</v>
      </c>
      <c r="O2074" s="6">
        <v>1</v>
      </c>
      <c r="P2074" s="6">
        <v>400</v>
      </c>
      <c r="Q2074" s="6">
        <f t="shared" si="162"/>
        <v>400</v>
      </c>
      <c r="R2074" s="6"/>
      <c r="S2074" s="6">
        <f t="shared" si="163"/>
        <v>0</v>
      </c>
      <c r="T2074" s="5" t="s">
        <v>25</v>
      </c>
      <c r="X2074" s="5" t="s">
        <v>2389</v>
      </c>
      <c r="Y2074" s="5" t="s">
        <v>785</v>
      </c>
      <c r="Z2074" s="5" t="s">
        <v>2321</v>
      </c>
      <c r="AA2074" s="5" t="s">
        <v>24</v>
      </c>
      <c r="AB2074" s="6">
        <v>1</v>
      </c>
      <c r="AC2074" s="6">
        <v>400</v>
      </c>
      <c r="AD2074" s="6">
        <f t="shared" si="164"/>
        <v>400</v>
      </c>
      <c r="AE2074" s="6"/>
      <c r="AF2074" s="6">
        <f t="shared" si="165"/>
        <v>0</v>
      </c>
    </row>
    <row r="2075" spans="1:32" x14ac:dyDescent="0.2">
      <c r="A2075" s="1">
        <v>1077</v>
      </c>
      <c r="B2075" s="4" t="s">
        <v>60</v>
      </c>
      <c r="C2075" s="4">
        <v>46003</v>
      </c>
      <c r="D2075" s="5" t="s">
        <v>60</v>
      </c>
      <c r="E2075" s="5"/>
      <c r="F2075" s="5" t="s">
        <v>2389</v>
      </c>
      <c r="G2075" s="5" t="s">
        <v>2389</v>
      </c>
      <c r="H2075" s="5">
        <f t="shared" si="166"/>
        <v>19</v>
      </c>
      <c r="I2075" s="5"/>
      <c r="J2075" s="5" t="s">
        <v>2321</v>
      </c>
      <c r="K2075" s="5" t="s">
        <v>2321</v>
      </c>
      <c r="L2075" s="5" t="s">
        <v>785</v>
      </c>
      <c r="M2075" s="5" t="s">
        <v>2321</v>
      </c>
      <c r="N2075" s="5" t="s">
        <v>24</v>
      </c>
      <c r="O2075" s="6">
        <v>1</v>
      </c>
      <c r="P2075" s="6">
        <v>400</v>
      </c>
      <c r="Q2075" s="6">
        <f t="shared" si="162"/>
        <v>400</v>
      </c>
      <c r="R2075" s="6"/>
      <c r="S2075" s="6">
        <f t="shared" si="163"/>
        <v>0</v>
      </c>
      <c r="T2075" s="5" t="s">
        <v>25</v>
      </c>
      <c r="X2075" s="5" t="s">
        <v>2389</v>
      </c>
      <c r="Y2075" s="5" t="s">
        <v>785</v>
      </c>
      <c r="Z2075" s="5" t="s">
        <v>2321</v>
      </c>
      <c r="AA2075" s="5" t="s">
        <v>24</v>
      </c>
      <c r="AB2075" s="6">
        <v>1</v>
      </c>
      <c r="AC2075" s="6">
        <v>400</v>
      </c>
      <c r="AD2075" s="6">
        <f t="shared" si="164"/>
        <v>400</v>
      </c>
      <c r="AE2075" s="6"/>
      <c r="AF2075" s="6">
        <f t="shared" si="165"/>
        <v>0</v>
      </c>
    </row>
    <row r="2076" spans="1:32" x14ac:dyDescent="0.2">
      <c r="A2076" s="1">
        <v>1192</v>
      </c>
      <c r="B2076" s="4" t="s">
        <v>20</v>
      </c>
      <c r="C2076" s="4">
        <v>46003</v>
      </c>
      <c r="D2076" s="5" t="s">
        <v>20</v>
      </c>
      <c r="E2076" s="5"/>
      <c r="F2076" s="5" t="s">
        <v>2389</v>
      </c>
      <c r="G2076" s="5" t="s">
        <v>2389</v>
      </c>
      <c r="H2076" s="5">
        <f t="shared" si="166"/>
        <v>19</v>
      </c>
      <c r="I2076" s="5"/>
      <c r="J2076" s="5" t="s">
        <v>2321</v>
      </c>
      <c r="K2076" s="5" t="s">
        <v>2321</v>
      </c>
      <c r="L2076" s="5" t="s">
        <v>785</v>
      </c>
      <c r="M2076" s="5" t="s">
        <v>2321</v>
      </c>
      <c r="N2076" s="5" t="s">
        <v>24</v>
      </c>
      <c r="O2076" s="6">
        <v>2</v>
      </c>
      <c r="P2076" s="6">
        <v>400</v>
      </c>
      <c r="Q2076" s="6">
        <f t="shared" si="162"/>
        <v>800</v>
      </c>
      <c r="R2076" s="6"/>
      <c r="S2076" s="6">
        <f t="shared" si="163"/>
        <v>0</v>
      </c>
      <c r="T2076" s="5" t="s">
        <v>25</v>
      </c>
      <c r="X2076" s="5" t="s">
        <v>2389</v>
      </c>
      <c r="Y2076" s="5" t="s">
        <v>785</v>
      </c>
      <c r="Z2076" s="5" t="s">
        <v>2321</v>
      </c>
      <c r="AA2076" s="5" t="s">
        <v>24</v>
      </c>
      <c r="AB2076" s="6">
        <v>2</v>
      </c>
      <c r="AC2076" s="6">
        <v>400</v>
      </c>
      <c r="AD2076" s="6">
        <f t="shared" si="164"/>
        <v>800</v>
      </c>
      <c r="AE2076" s="6"/>
      <c r="AF2076" s="6">
        <f t="shared" si="165"/>
        <v>0</v>
      </c>
    </row>
    <row r="2077" spans="1:32" x14ac:dyDescent="0.2">
      <c r="A2077" s="1">
        <v>1270</v>
      </c>
      <c r="B2077" s="4" t="s">
        <v>20</v>
      </c>
      <c r="C2077" s="4">
        <v>46003</v>
      </c>
      <c r="D2077" s="5" t="s">
        <v>20</v>
      </c>
      <c r="E2077" s="5"/>
      <c r="F2077" s="5" t="s">
        <v>2389</v>
      </c>
      <c r="G2077" s="5" t="s">
        <v>2389</v>
      </c>
      <c r="H2077" s="5">
        <f t="shared" si="166"/>
        <v>19</v>
      </c>
      <c r="I2077" s="5"/>
      <c r="J2077" s="5" t="s">
        <v>2321</v>
      </c>
      <c r="K2077" s="5" t="s">
        <v>2321</v>
      </c>
      <c r="L2077" s="5" t="s">
        <v>785</v>
      </c>
      <c r="M2077" s="5" t="s">
        <v>2321</v>
      </c>
      <c r="N2077" s="5" t="s">
        <v>24</v>
      </c>
      <c r="O2077" s="6">
        <v>3</v>
      </c>
      <c r="P2077" s="6">
        <v>400</v>
      </c>
      <c r="Q2077" s="6">
        <f t="shared" si="162"/>
        <v>1200</v>
      </c>
      <c r="R2077" s="6"/>
      <c r="S2077" s="6">
        <f t="shared" si="163"/>
        <v>0</v>
      </c>
      <c r="T2077" s="5" t="s">
        <v>25</v>
      </c>
      <c r="X2077" s="5" t="s">
        <v>2389</v>
      </c>
      <c r="Y2077" s="5" t="s">
        <v>785</v>
      </c>
      <c r="Z2077" s="5" t="s">
        <v>2321</v>
      </c>
      <c r="AA2077" s="5" t="s">
        <v>24</v>
      </c>
      <c r="AB2077" s="6">
        <v>3</v>
      </c>
      <c r="AC2077" s="6">
        <v>400</v>
      </c>
      <c r="AD2077" s="6">
        <f t="shared" si="164"/>
        <v>1200</v>
      </c>
      <c r="AE2077" s="6"/>
      <c r="AF2077" s="6">
        <f t="shared" si="165"/>
        <v>0</v>
      </c>
    </row>
    <row r="2078" spans="1:32" x14ac:dyDescent="0.2">
      <c r="A2078" s="1">
        <v>1420</v>
      </c>
      <c r="B2078" s="4" t="s">
        <v>20</v>
      </c>
      <c r="C2078" s="4">
        <v>46004</v>
      </c>
      <c r="D2078" s="5" t="s">
        <v>20</v>
      </c>
      <c r="E2078" s="5"/>
      <c r="F2078" s="5" t="s">
        <v>2389</v>
      </c>
      <c r="G2078" s="5" t="s">
        <v>2389</v>
      </c>
      <c r="H2078" s="5">
        <f t="shared" si="166"/>
        <v>19</v>
      </c>
      <c r="I2078" s="5"/>
      <c r="J2078" s="5" t="s">
        <v>2321</v>
      </c>
      <c r="K2078" s="5" t="s">
        <v>2321</v>
      </c>
      <c r="L2078" s="5" t="s">
        <v>785</v>
      </c>
      <c r="M2078" s="5" t="s">
        <v>2321</v>
      </c>
      <c r="N2078" s="5" t="s">
        <v>24</v>
      </c>
      <c r="O2078" s="6">
        <v>5</v>
      </c>
      <c r="P2078" s="6">
        <v>400</v>
      </c>
      <c r="Q2078" s="6">
        <f t="shared" si="162"/>
        <v>2000</v>
      </c>
      <c r="R2078" s="6"/>
      <c r="S2078" s="6">
        <f t="shared" si="163"/>
        <v>0</v>
      </c>
      <c r="T2078" s="5" t="s">
        <v>25</v>
      </c>
      <c r="X2078" s="5" t="s">
        <v>2389</v>
      </c>
      <c r="Y2078" s="5" t="s">
        <v>785</v>
      </c>
      <c r="Z2078" s="5" t="s">
        <v>2321</v>
      </c>
      <c r="AA2078" s="5" t="s">
        <v>24</v>
      </c>
      <c r="AB2078" s="6">
        <v>5</v>
      </c>
      <c r="AC2078" s="6">
        <v>400</v>
      </c>
      <c r="AD2078" s="6">
        <f t="shared" si="164"/>
        <v>2000</v>
      </c>
      <c r="AE2078" s="6"/>
      <c r="AF2078" s="6">
        <f t="shared" si="165"/>
        <v>0</v>
      </c>
    </row>
    <row r="2079" spans="1:32" x14ac:dyDescent="0.2">
      <c r="A2079" s="1">
        <v>1268</v>
      </c>
      <c r="B2079" s="4" t="s">
        <v>20</v>
      </c>
      <c r="C2079" s="4">
        <v>46003</v>
      </c>
      <c r="D2079" s="5" t="s">
        <v>20</v>
      </c>
      <c r="E2079" s="5"/>
      <c r="F2079" s="5" t="s">
        <v>2390</v>
      </c>
      <c r="G2079" s="5" t="s">
        <v>2390</v>
      </c>
      <c r="H2079" s="5">
        <f t="shared" si="166"/>
        <v>19</v>
      </c>
      <c r="I2079" s="5"/>
      <c r="J2079" s="5" t="s">
        <v>2321</v>
      </c>
      <c r="K2079" s="5" t="s">
        <v>2321</v>
      </c>
      <c r="L2079" s="5" t="s">
        <v>785</v>
      </c>
      <c r="M2079" s="5" t="s">
        <v>2321</v>
      </c>
      <c r="N2079" s="5" t="s">
        <v>24</v>
      </c>
      <c r="O2079" s="6">
        <v>4</v>
      </c>
      <c r="P2079" s="6">
        <v>500</v>
      </c>
      <c r="Q2079" s="6">
        <f t="shared" si="162"/>
        <v>2000</v>
      </c>
      <c r="R2079" s="6"/>
      <c r="S2079" s="6">
        <f t="shared" si="163"/>
        <v>0</v>
      </c>
      <c r="T2079" s="5" t="s">
        <v>25</v>
      </c>
      <c r="X2079" s="5" t="s">
        <v>2390</v>
      </c>
      <c r="Y2079" s="5" t="s">
        <v>785</v>
      </c>
      <c r="Z2079" s="5" t="s">
        <v>2321</v>
      </c>
      <c r="AA2079" s="5" t="s">
        <v>24</v>
      </c>
      <c r="AB2079" s="6">
        <v>4</v>
      </c>
      <c r="AC2079" s="6">
        <v>500</v>
      </c>
      <c r="AD2079" s="6">
        <f t="shared" si="164"/>
        <v>2000</v>
      </c>
      <c r="AE2079" s="6"/>
      <c r="AF2079" s="6">
        <f t="shared" si="165"/>
        <v>0</v>
      </c>
    </row>
    <row r="2080" spans="1:32" x14ac:dyDescent="0.2">
      <c r="A2080" s="1">
        <v>1286</v>
      </c>
      <c r="B2080" s="4" t="s">
        <v>20</v>
      </c>
      <c r="C2080" s="4">
        <v>46003</v>
      </c>
      <c r="D2080" s="5" t="s">
        <v>20</v>
      </c>
      <c r="E2080" s="5"/>
      <c r="F2080" s="5" t="s">
        <v>2390</v>
      </c>
      <c r="G2080" s="5" t="s">
        <v>2390</v>
      </c>
      <c r="H2080" s="5">
        <f t="shared" si="166"/>
        <v>19</v>
      </c>
      <c r="I2080" s="5"/>
      <c r="J2080" s="5" t="s">
        <v>2321</v>
      </c>
      <c r="K2080" s="5" t="s">
        <v>2321</v>
      </c>
      <c r="L2080" s="5" t="s">
        <v>785</v>
      </c>
      <c r="M2080" s="5" t="s">
        <v>2321</v>
      </c>
      <c r="N2080" s="5" t="s">
        <v>24</v>
      </c>
      <c r="O2080" s="6">
        <v>10</v>
      </c>
      <c r="P2080" s="6">
        <v>500</v>
      </c>
      <c r="Q2080" s="6">
        <f t="shared" si="162"/>
        <v>5000</v>
      </c>
      <c r="R2080" s="6"/>
      <c r="S2080" s="6">
        <f t="shared" si="163"/>
        <v>0</v>
      </c>
      <c r="T2080" s="5" t="s">
        <v>25</v>
      </c>
      <c r="X2080" s="5" t="s">
        <v>2390</v>
      </c>
      <c r="Y2080" s="5" t="s">
        <v>785</v>
      </c>
      <c r="Z2080" s="5" t="s">
        <v>2321</v>
      </c>
      <c r="AA2080" s="5" t="s">
        <v>24</v>
      </c>
      <c r="AB2080" s="6">
        <v>10</v>
      </c>
      <c r="AC2080" s="6">
        <v>500</v>
      </c>
      <c r="AD2080" s="6">
        <f t="shared" si="164"/>
        <v>5000</v>
      </c>
      <c r="AE2080" s="6"/>
      <c r="AF2080" s="6">
        <f t="shared" si="165"/>
        <v>0</v>
      </c>
    </row>
    <row r="2081" spans="1:32" x14ac:dyDescent="0.2">
      <c r="A2081" s="1">
        <v>1326</v>
      </c>
      <c r="B2081" s="4" t="s">
        <v>20</v>
      </c>
      <c r="C2081" s="4">
        <v>46004</v>
      </c>
      <c r="D2081" s="5" t="s">
        <v>20</v>
      </c>
      <c r="E2081" s="5"/>
      <c r="F2081" s="5" t="s">
        <v>2390</v>
      </c>
      <c r="G2081" s="5" t="s">
        <v>2390</v>
      </c>
      <c r="H2081" s="5">
        <f t="shared" si="166"/>
        <v>19</v>
      </c>
      <c r="I2081" s="5"/>
      <c r="J2081" s="5" t="s">
        <v>2321</v>
      </c>
      <c r="K2081" s="5" t="s">
        <v>2321</v>
      </c>
      <c r="L2081" s="5" t="s">
        <v>785</v>
      </c>
      <c r="M2081" s="5" t="s">
        <v>2321</v>
      </c>
      <c r="N2081" s="5" t="s">
        <v>24</v>
      </c>
      <c r="O2081" s="6">
        <v>2</v>
      </c>
      <c r="P2081" s="6">
        <v>400</v>
      </c>
      <c r="Q2081" s="6">
        <f t="shared" si="162"/>
        <v>800</v>
      </c>
      <c r="R2081" s="6"/>
      <c r="S2081" s="6">
        <f t="shared" si="163"/>
        <v>0</v>
      </c>
      <c r="T2081" s="5" t="s">
        <v>25</v>
      </c>
      <c r="X2081" s="5" t="s">
        <v>2390</v>
      </c>
      <c r="Y2081" s="5" t="s">
        <v>785</v>
      </c>
      <c r="Z2081" s="5" t="s">
        <v>2321</v>
      </c>
      <c r="AA2081" s="5" t="s">
        <v>24</v>
      </c>
      <c r="AB2081" s="6">
        <v>2</v>
      </c>
      <c r="AC2081" s="6">
        <v>400</v>
      </c>
      <c r="AD2081" s="6">
        <f t="shared" si="164"/>
        <v>800</v>
      </c>
      <c r="AE2081" s="6"/>
      <c r="AF2081" s="6">
        <f t="shared" si="165"/>
        <v>0</v>
      </c>
    </row>
    <row r="2082" spans="1:32" x14ac:dyDescent="0.2">
      <c r="A2082" s="1">
        <v>1183</v>
      </c>
      <c r="B2082" s="4" t="s">
        <v>20</v>
      </c>
      <c r="C2082" s="4">
        <v>46003</v>
      </c>
      <c r="D2082" s="5" t="s">
        <v>20</v>
      </c>
      <c r="E2082" s="5"/>
      <c r="F2082" s="5" t="s">
        <v>2391</v>
      </c>
      <c r="G2082" s="5" t="s">
        <v>2391</v>
      </c>
      <c r="H2082" s="5">
        <f t="shared" si="166"/>
        <v>19</v>
      </c>
      <c r="I2082" s="5"/>
      <c r="J2082" s="5" t="s">
        <v>2321</v>
      </c>
      <c r="K2082" s="5" t="s">
        <v>2321</v>
      </c>
      <c r="L2082" s="5" t="s">
        <v>785</v>
      </c>
      <c r="M2082" s="5" t="s">
        <v>2321</v>
      </c>
      <c r="N2082" s="5" t="s">
        <v>24</v>
      </c>
      <c r="O2082" s="6">
        <v>2</v>
      </c>
      <c r="P2082" s="6">
        <v>500</v>
      </c>
      <c r="Q2082" s="6">
        <f t="shared" si="162"/>
        <v>1000</v>
      </c>
      <c r="R2082" s="6"/>
      <c r="S2082" s="6">
        <f t="shared" si="163"/>
        <v>0</v>
      </c>
      <c r="T2082" s="5" t="s">
        <v>25</v>
      </c>
      <c r="X2082" s="5" t="s">
        <v>2391</v>
      </c>
      <c r="Y2082" s="5" t="s">
        <v>785</v>
      </c>
      <c r="Z2082" s="5" t="s">
        <v>2321</v>
      </c>
      <c r="AA2082" s="5" t="s">
        <v>24</v>
      </c>
      <c r="AB2082" s="6">
        <v>2</v>
      </c>
      <c r="AC2082" s="6">
        <v>500</v>
      </c>
      <c r="AD2082" s="6">
        <f t="shared" si="164"/>
        <v>1000</v>
      </c>
      <c r="AE2082" s="6"/>
      <c r="AF2082" s="6">
        <f t="shared" si="165"/>
        <v>0</v>
      </c>
    </row>
    <row r="2083" spans="1:32" x14ac:dyDescent="0.2">
      <c r="A2083" s="1">
        <v>1356</v>
      </c>
      <c r="B2083" s="4" t="s">
        <v>20</v>
      </c>
      <c r="C2083" s="4">
        <v>46004</v>
      </c>
      <c r="D2083" s="5" t="s">
        <v>20</v>
      </c>
      <c r="E2083" s="5"/>
      <c r="F2083" s="5" t="s">
        <v>2392</v>
      </c>
      <c r="G2083" s="5" t="s">
        <v>2392</v>
      </c>
      <c r="H2083" s="5">
        <f t="shared" si="166"/>
        <v>19</v>
      </c>
      <c r="I2083" s="5"/>
      <c r="J2083" s="5" t="s">
        <v>2321</v>
      </c>
      <c r="K2083" s="5" t="s">
        <v>2321</v>
      </c>
      <c r="L2083" s="5" t="s">
        <v>785</v>
      </c>
      <c r="M2083" s="5" t="s">
        <v>2321</v>
      </c>
      <c r="N2083" s="5" t="s">
        <v>24</v>
      </c>
      <c r="O2083" s="6">
        <v>1</v>
      </c>
      <c r="P2083" s="6">
        <v>500</v>
      </c>
      <c r="Q2083" s="6">
        <f t="shared" si="162"/>
        <v>500</v>
      </c>
      <c r="R2083" s="6"/>
      <c r="S2083" s="6">
        <f t="shared" si="163"/>
        <v>0</v>
      </c>
      <c r="T2083" s="5" t="s">
        <v>25</v>
      </c>
      <c r="X2083" s="5" t="s">
        <v>2392</v>
      </c>
      <c r="Y2083" s="5" t="s">
        <v>785</v>
      </c>
      <c r="Z2083" s="5" t="s">
        <v>2321</v>
      </c>
      <c r="AA2083" s="5" t="s">
        <v>24</v>
      </c>
      <c r="AB2083" s="6">
        <v>1</v>
      </c>
      <c r="AC2083" s="6">
        <v>500</v>
      </c>
      <c r="AD2083" s="6">
        <f t="shared" si="164"/>
        <v>500</v>
      </c>
      <c r="AE2083" s="6"/>
      <c r="AF2083" s="6">
        <f t="shared" si="165"/>
        <v>0</v>
      </c>
    </row>
    <row r="2084" spans="1:32" x14ac:dyDescent="0.2">
      <c r="A2084" s="1">
        <v>1027</v>
      </c>
      <c r="B2084" s="4" t="s">
        <v>60</v>
      </c>
      <c r="C2084" s="4">
        <v>46003</v>
      </c>
      <c r="D2084" s="5" t="s">
        <v>60</v>
      </c>
      <c r="E2084" s="5"/>
      <c r="F2084" s="5" t="s">
        <v>2393</v>
      </c>
      <c r="G2084" s="5" t="s">
        <v>2393</v>
      </c>
      <c r="H2084" s="5">
        <f t="shared" si="166"/>
        <v>19</v>
      </c>
      <c r="I2084" s="5"/>
      <c r="J2084" s="5" t="s">
        <v>2321</v>
      </c>
      <c r="K2084" s="5" t="s">
        <v>2321</v>
      </c>
      <c r="L2084" s="5" t="s">
        <v>785</v>
      </c>
      <c r="M2084" s="5" t="s">
        <v>2321</v>
      </c>
      <c r="N2084" s="5" t="s">
        <v>24</v>
      </c>
      <c r="O2084" s="6">
        <v>2</v>
      </c>
      <c r="P2084" s="6">
        <v>500</v>
      </c>
      <c r="Q2084" s="6">
        <f t="shared" si="162"/>
        <v>1000</v>
      </c>
      <c r="R2084" s="6"/>
      <c r="S2084" s="6">
        <f t="shared" si="163"/>
        <v>0</v>
      </c>
      <c r="T2084" s="5" t="s">
        <v>25</v>
      </c>
      <c r="X2084" s="5" t="s">
        <v>2393</v>
      </c>
      <c r="Y2084" s="5" t="s">
        <v>785</v>
      </c>
      <c r="Z2084" s="5" t="s">
        <v>2321</v>
      </c>
      <c r="AA2084" s="5" t="s">
        <v>24</v>
      </c>
      <c r="AB2084" s="6">
        <v>2</v>
      </c>
      <c r="AC2084" s="6">
        <v>500</v>
      </c>
      <c r="AD2084" s="6">
        <f t="shared" si="164"/>
        <v>1000</v>
      </c>
      <c r="AE2084" s="6"/>
      <c r="AF2084" s="6">
        <f t="shared" si="165"/>
        <v>0</v>
      </c>
    </row>
    <row r="2085" spans="1:32" x14ac:dyDescent="0.2">
      <c r="A2085" s="1">
        <v>1039</v>
      </c>
      <c r="B2085" s="4" t="s">
        <v>60</v>
      </c>
      <c r="C2085" s="4">
        <v>46003</v>
      </c>
      <c r="D2085" s="5" t="s">
        <v>60</v>
      </c>
      <c r="E2085" s="5"/>
      <c r="F2085" s="5" t="s">
        <v>2393</v>
      </c>
      <c r="G2085" s="5" t="s">
        <v>2393</v>
      </c>
      <c r="H2085" s="5">
        <f t="shared" si="166"/>
        <v>19</v>
      </c>
      <c r="I2085" s="5"/>
      <c r="J2085" s="5" t="s">
        <v>2321</v>
      </c>
      <c r="K2085" s="5" t="s">
        <v>2321</v>
      </c>
      <c r="L2085" s="5" t="s">
        <v>785</v>
      </c>
      <c r="M2085" s="5" t="s">
        <v>2321</v>
      </c>
      <c r="N2085" s="5" t="s">
        <v>24</v>
      </c>
      <c r="O2085" s="6">
        <v>1</v>
      </c>
      <c r="P2085" s="6">
        <v>500</v>
      </c>
      <c r="Q2085" s="6">
        <f t="shared" si="162"/>
        <v>500</v>
      </c>
      <c r="R2085" s="6"/>
      <c r="S2085" s="6">
        <f t="shared" si="163"/>
        <v>0</v>
      </c>
      <c r="T2085" s="5" t="s">
        <v>25</v>
      </c>
      <c r="X2085" s="5" t="s">
        <v>2393</v>
      </c>
      <c r="Y2085" s="5" t="s">
        <v>785</v>
      </c>
      <c r="Z2085" s="5" t="s">
        <v>2321</v>
      </c>
      <c r="AA2085" s="5" t="s">
        <v>24</v>
      </c>
      <c r="AB2085" s="6">
        <v>1</v>
      </c>
      <c r="AC2085" s="6">
        <v>500</v>
      </c>
      <c r="AD2085" s="6">
        <f t="shared" si="164"/>
        <v>500</v>
      </c>
      <c r="AE2085" s="6"/>
      <c r="AF2085" s="6">
        <f t="shared" si="165"/>
        <v>0</v>
      </c>
    </row>
    <row r="2086" spans="1:32" x14ac:dyDescent="0.2">
      <c r="A2086" s="1">
        <v>1267</v>
      </c>
      <c r="B2086" s="4" t="s">
        <v>20</v>
      </c>
      <c r="C2086" s="4">
        <v>46003</v>
      </c>
      <c r="D2086" s="5" t="s">
        <v>20</v>
      </c>
      <c r="E2086" s="5"/>
      <c r="F2086" s="5" t="s">
        <v>2393</v>
      </c>
      <c r="G2086" s="5" t="s">
        <v>2393</v>
      </c>
      <c r="H2086" s="5">
        <f t="shared" si="166"/>
        <v>19</v>
      </c>
      <c r="I2086" s="5"/>
      <c r="J2086" s="5" t="s">
        <v>2321</v>
      </c>
      <c r="K2086" s="5" t="s">
        <v>2321</v>
      </c>
      <c r="L2086" s="5" t="s">
        <v>785</v>
      </c>
      <c r="M2086" s="5" t="s">
        <v>2321</v>
      </c>
      <c r="N2086" s="5" t="s">
        <v>24</v>
      </c>
      <c r="O2086" s="6">
        <v>14</v>
      </c>
      <c r="P2086" s="6">
        <v>500</v>
      </c>
      <c r="Q2086" s="6">
        <f t="shared" si="162"/>
        <v>7000</v>
      </c>
      <c r="R2086" s="6"/>
      <c r="S2086" s="6">
        <f t="shared" si="163"/>
        <v>0</v>
      </c>
      <c r="T2086" s="5" t="s">
        <v>25</v>
      </c>
      <c r="X2086" s="5" t="s">
        <v>2393</v>
      </c>
      <c r="Y2086" s="5" t="s">
        <v>785</v>
      </c>
      <c r="Z2086" s="5" t="s">
        <v>2321</v>
      </c>
      <c r="AA2086" s="5" t="s">
        <v>24</v>
      </c>
      <c r="AB2086" s="6">
        <v>14</v>
      </c>
      <c r="AC2086" s="6">
        <v>500</v>
      </c>
      <c r="AD2086" s="6">
        <f t="shared" si="164"/>
        <v>7000</v>
      </c>
      <c r="AE2086" s="6"/>
      <c r="AF2086" s="6">
        <f t="shared" si="165"/>
        <v>0</v>
      </c>
    </row>
    <row r="2087" spans="1:32" x14ac:dyDescent="0.2">
      <c r="A2087" s="1">
        <v>1318</v>
      </c>
      <c r="B2087" s="4" t="s">
        <v>20</v>
      </c>
      <c r="C2087" s="4">
        <v>46004</v>
      </c>
      <c r="D2087" s="5" t="s">
        <v>20</v>
      </c>
      <c r="E2087" s="5"/>
      <c r="F2087" s="5" t="s">
        <v>2393</v>
      </c>
      <c r="G2087" s="5" t="s">
        <v>2393</v>
      </c>
      <c r="H2087" s="5">
        <f t="shared" si="166"/>
        <v>19</v>
      </c>
      <c r="I2087" s="5"/>
      <c r="J2087" s="5" t="s">
        <v>2321</v>
      </c>
      <c r="K2087" s="5" t="s">
        <v>2321</v>
      </c>
      <c r="L2087" s="5" t="s">
        <v>785</v>
      </c>
      <c r="M2087" s="5" t="s">
        <v>2321</v>
      </c>
      <c r="N2087" s="5" t="s">
        <v>24</v>
      </c>
      <c r="O2087" s="6">
        <v>11</v>
      </c>
      <c r="P2087" s="6">
        <v>500</v>
      </c>
      <c r="Q2087" s="6">
        <f t="shared" si="162"/>
        <v>5500</v>
      </c>
      <c r="R2087" s="6"/>
      <c r="S2087" s="6">
        <f t="shared" si="163"/>
        <v>0</v>
      </c>
      <c r="T2087" s="5" t="s">
        <v>25</v>
      </c>
      <c r="X2087" s="5" t="s">
        <v>2393</v>
      </c>
      <c r="Y2087" s="5" t="s">
        <v>785</v>
      </c>
      <c r="Z2087" s="5" t="s">
        <v>2321</v>
      </c>
      <c r="AA2087" s="5" t="s">
        <v>24</v>
      </c>
      <c r="AB2087" s="6">
        <v>11</v>
      </c>
      <c r="AC2087" s="6">
        <v>500</v>
      </c>
      <c r="AD2087" s="6">
        <f t="shared" si="164"/>
        <v>5500</v>
      </c>
      <c r="AE2087" s="6"/>
      <c r="AF2087" s="6">
        <f t="shared" si="165"/>
        <v>0</v>
      </c>
    </row>
    <row r="2088" spans="1:32" x14ac:dyDescent="0.2">
      <c r="A2088" s="1">
        <v>1422</v>
      </c>
      <c r="B2088" s="4" t="s">
        <v>20</v>
      </c>
      <c r="C2088" s="4">
        <v>46004</v>
      </c>
      <c r="D2088" s="5" t="s">
        <v>20</v>
      </c>
      <c r="E2088" s="5"/>
      <c r="F2088" s="5" t="s">
        <v>2393</v>
      </c>
      <c r="G2088" s="5" t="s">
        <v>2393</v>
      </c>
      <c r="H2088" s="5">
        <f t="shared" si="166"/>
        <v>19</v>
      </c>
      <c r="I2088" s="5"/>
      <c r="J2088" s="5" t="s">
        <v>2321</v>
      </c>
      <c r="K2088" s="5" t="s">
        <v>2321</v>
      </c>
      <c r="L2088" s="5" t="s">
        <v>785</v>
      </c>
      <c r="M2088" s="5" t="s">
        <v>2321</v>
      </c>
      <c r="N2088" s="5" t="s">
        <v>24</v>
      </c>
      <c r="O2088" s="6">
        <v>4</v>
      </c>
      <c r="P2088" s="6">
        <v>500</v>
      </c>
      <c r="Q2088" s="6">
        <f t="shared" si="162"/>
        <v>2000</v>
      </c>
      <c r="R2088" s="6"/>
      <c r="S2088" s="6">
        <f t="shared" si="163"/>
        <v>0</v>
      </c>
      <c r="T2088" s="5" t="s">
        <v>25</v>
      </c>
      <c r="X2088" s="5" t="s">
        <v>2393</v>
      </c>
      <c r="Y2088" s="5" t="s">
        <v>785</v>
      </c>
      <c r="Z2088" s="5" t="s">
        <v>2321</v>
      </c>
      <c r="AA2088" s="5" t="s">
        <v>24</v>
      </c>
      <c r="AB2088" s="6">
        <v>4</v>
      </c>
      <c r="AC2088" s="6">
        <v>500</v>
      </c>
      <c r="AD2088" s="6">
        <f t="shared" si="164"/>
        <v>2000</v>
      </c>
      <c r="AE2088" s="6"/>
      <c r="AF2088" s="6">
        <f t="shared" si="165"/>
        <v>0</v>
      </c>
    </row>
    <row r="2089" spans="1:32" x14ac:dyDescent="0.2">
      <c r="A2089" s="1">
        <v>1495</v>
      </c>
      <c r="B2089" s="5" t="s">
        <v>116</v>
      </c>
      <c r="C2089" s="4">
        <v>46004</v>
      </c>
      <c r="D2089" s="5" t="s">
        <v>116</v>
      </c>
      <c r="E2089" s="5"/>
      <c r="F2089" s="5" t="s">
        <v>2393</v>
      </c>
      <c r="G2089" s="5" t="s">
        <v>2393</v>
      </c>
      <c r="H2089" s="5">
        <f t="shared" si="166"/>
        <v>19</v>
      </c>
      <c r="I2089" s="5"/>
      <c r="J2089" s="5" t="s">
        <v>2321</v>
      </c>
      <c r="K2089" s="5" t="s">
        <v>2321</v>
      </c>
      <c r="L2089" s="5" t="s">
        <v>785</v>
      </c>
      <c r="M2089" s="5" t="s">
        <v>2321</v>
      </c>
      <c r="N2089" s="5" t="s">
        <v>24</v>
      </c>
      <c r="O2089" s="6">
        <v>2</v>
      </c>
      <c r="P2089" s="6">
        <v>500</v>
      </c>
      <c r="Q2089" s="6">
        <f t="shared" si="162"/>
        <v>1000</v>
      </c>
      <c r="R2089" s="6"/>
      <c r="S2089" s="6">
        <f t="shared" si="163"/>
        <v>0</v>
      </c>
      <c r="T2089" s="5" t="s">
        <v>25</v>
      </c>
      <c r="X2089" s="5" t="s">
        <v>2393</v>
      </c>
      <c r="Y2089" s="5" t="s">
        <v>785</v>
      </c>
      <c r="Z2089" s="5" t="s">
        <v>2321</v>
      </c>
      <c r="AA2089" s="5" t="s">
        <v>24</v>
      </c>
      <c r="AB2089" s="6">
        <v>2</v>
      </c>
      <c r="AC2089" s="6">
        <v>500</v>
      </c>
      <c r="AD2089" s="6">
        <f t="shared" si="164"/>
        <v>1000</v>
      </c>
      <c r="AE2089" s="6"/>
      <c r="AF2089" s="6">
        <f t="shared" si="165"/>
        <v>0</v>
      </c>
    </row>
    <row r="2090" spans="1:32" x14ac:dyDescent="0.2">
      <c r="A2090" s="1">
        <v>1869</v>
      </c>
      <c r="B2090" s="4" t="s">
        <v>57</v>
      </c>
      <c r="C2090" s="4">
        <v>46010</v>
      </c>
      <c r="D2090" s="5" t="s">
        <v>121</v>
      </c>
      <c r="E2090" s="5"/>
      <c r="F2090" s="5" t="s">
        <v>2393</v>
      </c>
      <c r="G2090" s="5" t="s">
        <v>2393</v>
      </c>
      <c r="H2090" s="5">
        <f t="shared" si="166"/>
        <v>19</v>
      </c>
      <c r="I2090" s="5"/>
      <c r="J2090" s="5" t="s">
        <v>2321</v>
      </c>
      <c r="K2090" s="5" t="s">
        <v>2321</v>
      </c>
      <c r="L2090" s="5" t="s">
        <v>785</v>
      </c>
      <c r="M2090" s="5" t="s">
        <v>2321</v>
      </c>
      <c r="N2090" s="5" t="s">
        <v>24</v>
      </c>
      <c r="O2090" s="6">
        <v>15</v>
      </c>
      <c r="P2090" s="7">
        <v>500</v>
      </c>
      <c r="Q2090" s="6">
        <f t="shared" si="162"/>
        <v>7500</v>
      </c>
      <c r="R2090" s="7"/>
      <c r="S2090" s="6">
        <f t="shared" si="163"/>
        <v>0</v>
      </c>
      <c r="T2090" s="5" t="s">
        <v>25</v>
      </c>
      <c r="X2090" s="5" t="s">
        <v>2393</v>
      </c>
      <c r="Y2090" s="5" t="s">
        <v>785</v>
      </c>
      <c r="Z2090" s="5" t="s">
        <v>2321</v>
      </c>
      <c r="AA2090" s="5" t="s">
        <v>24</v>
      </c>
      <c r="AB2090" s="6">
        <v>15</v>
      </c>
      <c r="AC2090" s="7">
        <v>500</v>
      </c>
      <c r="AD2090" s="6">
        <f t="shared" si="164"/>
        <v>7500</v>
      </c>
      <c r="AE2090" s="7"/>
      <c r="AF2090" s="6">
        <f t="shared" si="165"/>
        <v>0</v>
      </c>
    </row>
    <row r="2091" spans="1:32" x14ac:dyDescent="0.2">
      <c r="A2091" s="1">
        <v>1029</v>
      </c>
      <c r="B2091" s="4" t="s">
        <v>60</v>
      </c>
      <c r="C2091" s="4">
        <v>46003</v>
      </c>
      <c r="D2091" s="5" t="s">
        <v>60</v>
      </c>
      <c r="E2091" s="5"/>
      <c r="F2091" s="5" t="s">
        <v>2394</v>
      </c>
      <c r="G2091" s="5" t="s">
        <v>2394</v>
      </c>
      <c r="H2091" s="5">
        <f t="shared" si="166"/>
        <v>19</v>
      </c>
      <c r="I2091" s="5"/>
      <c r="J2091" s="5" t="s">
        <v>2321</v>
      </c>
      <c r="K2091" s="5" t="s">
        <v>2321</v>
      </c>
      <c r="L2091" s="5" t="s">
        <v>785</v>
      </c>
      <c r="M2091" s="5" t="s">
        <v>2321</v>
      </c>
      <c r="N2091" s="5" t="s">
        <v>24</v>
      </c>
      <c r="O2091" s="6">
        <v>1</v>
      </c>
      <c r="P2091" s="6">
        <v>400</v>
      </c>
      <c r="Q2091" s="6">
        <f t="shared" si="162"/>
        <v>400</v>
      </c>
      <c r="R2091" s="6"/>
      <c r="S2091" s="6">
        <f t="shared" si="163"/>
        <v>0</v>
      </c>
      <c r="T2091" s="5" t="s">
        <v>25</v>
      </c>
      <c r="X2091" s="5" t="s">
        <v>2394</v>
      </c>
      <c r="Y2091" s="5" t="s">
        <v>785</v>
      </c>
      <c r="Z2091" s="5" t="s">
        <v>2321</v>
      </c>
      <c r="AA2091" s="5" t="s">
        <v>24</v>
      </c>
      <c r="AB2091" s="6">
        <v>1</v>
      </c>
      <c r="AC2091" s="6">
        <v>400</v>
      </c>
      <c r="AD2091" s="6">
        <f t="shared" si="164"/>
        <v>400</v>
      </c>
      <c r="AE2091" s="6"/>
      <c r="AF2091" s="6">
        <f t="shared" si="165"/>
        <v>0</v>
      </c>
    </row>
    <row r="2092" spans="1:32" x14ac:dyDescent="0.2">
      <c r="A2092" s="1">
        <v>1187</v>
      </c>
      <c r="B2092" s="4" t="s">
        <v>20</v>
      </c>
      <c r="C2092" s="4">
        <v>46003</v>
      </c>
      <c r="D2092" s="5" t="s">
        <v>20</v>
      </c>
      <c r="E2092" s="5"/>
      <c r="F2092" s="5" t="s">
        <v>2394</v>
      </c>
      <c r="G2092" s="5" t="s">
        <v>2394</v>
      </c>
      <c r="H2092" s="5">
        <f t="shared" si="166"/>
        <v>19</v>
      </c>
      <c r="I2092" s="5"/>
      <c r="J2092" s="5" t="s">
        <v>2321</v>
      </c>
      <c r="K2092" s="5" t="s">
        <v>2321</v>
      </c>
      <c r="L2092" s="5" t="s">
        <v>785</v>
      </c>
      <c r="M2092" s="5" t="s">
        <v>2321</v>
      </c>
      <c r="N2092" s="5" t="s">
        <v>24</v>
      </c>
      <c r="O2092" s="6">
        <v>4</v>
      </c>
      <c r="P2092" s="6">
        <v>500</v>
      </c>
      <c r="Q2092" s="6">
        <f t="shared" si="162"/>
        <v>2000</v>
      </c>
      <c r="R2092" s="6"/>
      <c r="S2092" s="6">
        <f t="shared" si="163"/>
        <v>0</v>
      </c>
      <c r="T2092" s="5" t="s">
        <v>25</v>
      </c>
      <c r="X2092" s="5" t="s">
        <v>2394</v>
      </c>
      <c r="Y2092" s="5" t="s">
        <v>785</v>
      </c>
      <c r="Z2092" s="5" t="s">
        <v>2321</v>
      </c>
      <c r="AA2092" s="5" t="s">
        <v>24</v>
      </c>
      <c r="AB2092" s="6">
        <v>4</v>
      </c>
      <c r="AC2092" s="6">
        <v>500</v>
      </c>
      <c r="AD2092" s="6">
        <f t="shared" si="164"/>
        <v>2000</v>
      </c>
      <c r="AE2092" s="6"/>
      <c r="AF2092" s="6">
        <f t="shared" si="165"/>
        <v>0</v>
      </c>
    </row>
    <row r="2093" spans="1:32" x14ac:dyDescent="0.2">
      <c r="A2093" s="1">
        <v>1266</v>
      </c>
      <c r="B2093" s="4" t="s">
        <v>20</v>
      </c>
      <c r="C2093" s="4">
        <v>46003</v>
      </c>
      <c r="D2093" s="5" t="s">
        <v>20</v>
      </c>
      <c r="E2093" s="5"/>
      <c r="F2093" s="5" t="s">
        <v>2394</v>
      </c>
      <c r="G2093" s="5" t="s">
        <v>2394</v>
      </c>
      <c r="H2093" s="5">
        <f t="shared" si="166"/>
        <v>19</v>
      </c>
      <c r="I2093" s="5"/>
      <c r="J2093" s="5" t="s">
        <v>2321</v>
      </c>
      <c r="K2093" s="5" t="s">
        <v>2321</v>
      </c>
      <c r="L2093" s="5" t="s">
        <v>785</v>
      </c>
      <c r="M2093" s="5" t="s">
        <v>2321</v>
      </c>
      <c r="N2093" s="5" t="s">
        <v>24</v>
      </c>
      <c r="O2093" s="6">
        <v>7</v>
      </c>
      <c r="P2093" s="6">
        <v>500</v>
      </c>
      <c r="Q2093" s="6">
        <f t="shared" si="162"/>
        <v>3500</v>
      </c>
      <c r="R2093" s="6"/>
      <c r="S2093" s="6">
        <f t="shared" si="163"/>
        <v>0</v>
      </c>
      <c r="T2093" s="5" t="s">
        <v>25</v>
      </c>
      <c r="X2093" s="5" t="s">
        <v>2394</v>
      </c>
      <c r="Y2093" s="5" t="s">
        <v>785</v>
      </c>
      <c r="Z2093" s="5" t="s">
        <v>2321</v>
      </c>
      <c r="AA2093" s="5" t="s">
        <v>24</v>
      </c>
      <c r="AB2093" s="6">
        <v>7</v>
      </c>
      <c r="AC2093" s="6">
        <v>500</v>
      </c>
      <c r="AD2093" s="6">
        <f t="shared" si="164"/>
        <v>3500</v>
      </c>
      <c r="AE2093" s="6"/>
      <c r="AF2093" s="6">
        <f t="shared" si="165"/>
        <v>0</v>
      </c>
    </row>
    <row r="2094" spans="1:32" x14ac:dyDescent="0.2">
      <c r="A2094" s="1">
        <v>1327</v>
      </c>
      <c r="B2094" s="4" t="s">
        <v>20</v>
      </c>
      <c r="C2094" s="4">
        <v>46004</v>
      </c>
      <c r="D2094" s="5" t="s">
        <v>20</v>
      </c>
      <c r="E2094" s="5"/>
      <c r="F2094" s="5" t="s">
        <v>2394</v>
      </c>
      <c r="G2094" s="5" t="s">
        <v>2394</v>
      </c>
      <c r="H2094" s="5">
        <f t="shared" si="166"/>
        <v>19</v>
      </c>
      <c r="I2094" s="5"/>
      <c r="J2094" s="5" t="s">
        <v>2321</v>
      </c>
      <c r="K2094" s="5" t="s">
        <v>2321</v>
      </c>
      <c r="L2094" s="5" t="s">
        <v>785</v>
      </c>
      <c r="M2094" s="5" t="s">
        <v>2321</v>
      </c>
      <c r="N2094" s="5" t="s">
        <v>24</v>
      </c>
      <c r="O2094" s="6">
        <v>2</v>
      </c>
      <c r="P2094" s="6">
        <v>500</v>
      </c>
      <c r="Q2094" s="6">
        <f t="shared" si="162"/>
        <v>1000</v>
      </c>
      <c r="R2094" s="6"/>
      <c r="S2094" s="6">
        <f t="shared" si="163"/>
        <v>0</v>
      </c>
      <c r="T2094" s="5" t="s">
        <v>25</v>
      </c>
      <c r="X2094" s="5" t="s">
        <v>2394</v>
      </c>
      <c r="Y2094" s="5" t="s">
        <v>785</v>
      </c>
      <c r="Z2094" s="5" t="s">
        <v>2321</v>
      </c>
      <c r="AA2094" s="5" t="s">
        <v>24</v>
      </c>
      <c r="AB2094" s="6">
        <v>2</v>
      </c>
      <c r="AC2094" s="6">
        <v>500</v>
      </c>
      <c r="AD2094" s="6">
        <f t="shared" si="164"/>
        <v>1000</v>
      </c>
      <c r="AE2094" s="6"/>
      <c r="AF2094" s="6">
        <f t="shared" si="165"/>
        <v>0</v>
      </c>
    </row>
    <row r="2095" spans="1:32" x14ac:dyDescent="0.2">
      <c r="A2095" s="1">
        <v>1386</v>
      </c>
      <c r="B2095" s="4" t="s">
        <v>20</v>
      </c>
      <c r="C2095" s="4">
        <v>46004</v>
      </c>
      <c r="D2095" s="5" t="s">
        <v>20</v>
      </c>
      <c r="E2095" s="5"/>
      <c r="F2095" s="5" t="s">
        <v>2394</v>
      </c>
      <c r="G2095" s="5" t="s">
        <v>2394</v>
      </c>
      <c r="H2095" s="5">
        <f t="shared" si="166"/>
        <v>19</v>
      </c>
      <c r="I2095" s="5"/>
      <c r="J2095" s="5" t="s">
        <v>2321</v>
      </c>
      <c r="K2095" s="5" t="s">
        <v>2321</v>
      </c>
      <c r="L2095" s="5" t="s">
        <v>785</v>
      </c>
      <c r="M2095" s="5" t="s">
        <v>2321</v>
      </c>
      <c r="N2095" s="5" t="s">
        <v>24</v>
      </c>
      <c r="O2095" s="6">
        <v>2</v>
      </c>
      <c r="P2095" s="6">
        <v>500</v>
      </c>
      <c r="Q2095" s="6">
        <f t="shared" si="162"/>
        <v>1000</v>
      </c>
      <c r="R2095" s="6"/>
      <c r="S2095" s="6">
        <f t="shared" si="163"/>
        <v>0</v>
      </c>
      <c r="T2095" s="5" t="s">
        <v>25</v>
      </c>
      <c r="X2095" s="5" t="s">
        <v>2394</v>
      </c>
      <c r="Y2095" s="5" t="s">
        <v>785</v>
      </c>
      <c r="Z2095" s="5" t="s">
        <v>2321</v>
      </c>
      <c r="AA2095" s="5" t="s">
        <v>24</v>
      </c>
      <c r="AB2095" s="6">
        <v>2</v>
      </c>
      <c r="AC2095" s="6">
        <v>500</v>
      </c>
      <c r="AD2095" s="6">
        <f t="shared" si="164"/>
        <v>1000</v>
      </c>
      <c r="AE2095" s="6"/>
      <c r="AF2095" s="6">
        <f t="shared" si="165"/>
        <v>0</v>
      </c>
    </row>
    <row r="2096" spans="1:32" x14ac:dyDescent="0.2">
      <c r="A2096" s="1">
        <v>1419</v>
      </c>
      <c r="B2096" s="4" t="s">
        <v>20</v>
      </c>
      <c r="C2096" s="4">
        <v>46004</v>
      </c>
      <c r="D2096" s="5" t="s">
        <v>20</v>
      </c>
      <c r="E2096" s="5"/>
      <c r="F2096" s="5" t="s">
        <v>2394</v>
      </c>
      <c r="G2096" s="5" t="s">
        <v>2394</v>
      </c>
      <c r="H2096" s="5">
        <f t="shared" si="166"/>
        <v>19</v>
      </c>
      <c r="I2096" s="5"/>
      <c r="J2096" s="5" t="s">
        <v>2321</v>
      </c>
      <c r="K2096" s="5" t="s">
        <v>2321</v>
      </c>
      <c r="L2096" s="5" t="s">
        <v>785</v>
      </c>
      <c r="M2096" s="5" t="s">
        <v>2321</v>
      </c>
      <c r="N2096" s="5" t="s">
        <v>24</v>
      </c>
      <c r="O2096" s="6">
        <v>3</v>
      </c>
      <c r="P2096" s="6">
        <v>500</v>
      </c>
      <c r="Q2096" s="6">
        <f t="shared" si="162"/>
        <v>1500</v>
      </c>
      <c r="R2096" s="6"/>
      <c r="S2096" s="6">
        <f t="shared" si="163"/>
        <v>0</v>
      </c>
      <c r="T2096" s="5" t="s">
        <v>25</v>
      </c>
      <c r="X2096" s="5" t="s">
        <v>2394</v>
      </c>
      <c r="Y2096" s="5" t="s">
        <v>785</v>
      </c>
      <c r="Z2096" s="5" t="s">
        <v>2321</v>
      </c>
      <c r="AA2096" s="5" t="s">
        <v>24</v>
      </c>
      <c r="AB2096" s="6">
        <v>3</v>
      </c>
      <c r="AC2096" s="6">
        <v>500</v>
      </c>
      <c r="AD2096" s="6">
        <f t="shared" si="164"/>
        <v>1500</v>
      </c>
      <c r="AE2096" s="6"/>
      <c r="AF2096" s="6">
        <f t="shared" si="165"/>
        <v>0</v>
      </c>
    </row>
    <row r="2097" spans="1:32" x14ac:dyDescent="0.2">
      <c r="A2097" s="1">
        <v>1297</v>
      </c>
      <c r="B2097" s="4" t="s">
        <v>20</v>
      </c>
      <c r="C2097" s="4">
        <v>46003</v>
      </c>
      <c r="D2097" s="5" t="s">
        <v>20</v>
      </c>
      <c r="E2097" s="5"/>
      <c r="F2097" s="5" t="s">
        <v>2395</v>
      </c>
      <c r="G2097" s="5" t="s">
        <v>2395</v>
      </c>
      <c r="H2097" s="5">
        <f t="shared" si="166"/>
        <v>20</v>
      </c>
      <c r="I2097" s="5"/>
      <c r="J2097" s="5" t="s">
        <v>2321</v>
      </c>
      <c r="K2097" s="5" t="s">
        <v>2321</v>
      </c>
      <c r="L2097" s="5" t="s">
        <v>785</v>
      </c>
      <c r="M2097" s="5" t="s">
        <v>2321</v>
      </c>
      <c r="N2097" s="5" t="s">
        <v>24</v>
      </c>
      <c r="O2097" s="6">
        <v>1</v>
      </c>
      <c r="P2097" s="6">
        <v>1000</v>
      </c>
      <c r="Q2097" s="6">
        <f t="shared" si="162"/>
        <v>1000</v>
      </c>
      <c r="R2097" s="6"/>
      <c r="S2097" s="6">
        <f t="shared" si="163"/>
        <v>0</v>
      </c>
      <c r="T2097" s="5" t="s">
        <v>25</v>
      </c>
      <c r="X2097" s="5" t="s">
        <v>2395</v>
      </c>
      <c r="Y2097" s="5" t="s">
        <v>785</v>
      </c>
      <c r="Z2097" s="5" t="s">
        <v>2321</v>
      </c>
      <c r="AA2097" s="5" t="s">
        <v>24</v>
      </c>
      <c r="AB2097" s="6">
        <v>1</v>
      </c>
      <c r="AC2097" s="6">
        <v>1000</v>
      </c>
      <c r="AD2097" s="6">
        <f t="shared" si="164"/>
        <v>1000</v>
      </c>
      <c r="AE2097" s="6"/>
      <c r="AF2097" s="6">
        <f t="shared" si="165"/>
        <v>0</v>
      </c>
    </row>
    <row r="2098" spans="1:32" x14ac:dyDescent="0.2">
      <c r="A2098" s="1">
        <v>1157</v>
      </c>
      <c r="B2098" s="4" t="s">
        <v>60</v>
      </c>
      <c r="C2098" s="4">
        <v>46003</v>
      </c>
      <c r="D2098" s="5" t="s">
        <v>60</v>
      </c>
      <c r="E2098" s="5"/>
      <c r="F2098" s="5" t="s">
        <v>2396</v>
      </c>
      <c r="G2098" s="5" t="s">
        <v>2396</v>
      </c>
      <c r="H2098" s="5">
        <f t="shared" si="166"/>
        <v>19</v>
      </c>
      <c r="I2098" s="5"/>
      <c r="J2098" s="5" t="s">
        <v>2321</v>
      </c>
      <c r="K2098" s="5" t="s">
        <v>2321</v>
      </c>
      <c r="L2098" s="5" t="s">
        <v>785</v>
      </c>
      <c r="M2098" s="5" t="s">
        <v>2321</v>
      </c>
      <c r="N2098" s="5" t="s">
        <v>24</v>
      </c>
      <c r="O2098" s="6">
        <v>2</v>
      </c>
      <c r="P2098" s="6">
        <v>750</v>
      </c>
      <c r="Q2098" s="6">
        <f t="shared" si="162"/>
        <v>1500</v>
      </c>
      <c r="R2098" s="6"/>
      <c r="S2098" s="6">
        <f t="shared" si="163"/>
        <v>0</v>
      </c>
      <c r="T2098" s="5" t="s">
        <v>25</v>
      </c>
      <c r="X2098" s="5" t="s">
        <v>2396</v>
      </c>
      <c r="Y2098" s="5" t="s">
        <v>785</v>
      </c>
      <c r="Z2098" s="5" t="s">
        <v>2321</v>
      </c>
      <c r="AA2098" s="5" t="s">
        <v>24</v>
      </c>
      <c r="AB2098" s="6">
        <v>2</v>
      </c>
      <c r="AC2098" s="6">
        <v>750</v>
      </c>
      <c r="AD2098" s="6">
        <f t="shared" si="164"/>
        <v>1500</v>
      </c>
      <c r="AE2098" s="6"/>
      <c r="AF2098" s="6">
        <f t="shared" si="165"/>
        <v>0</v>
      </c>
    </row>
    <row r="2099" spans="1:32" x14ac:dyDescent="0.2">
      <c r="A2099" s="1">
        <v>1199</v>
      </c>
      <c r="B2099" s="4" t="s">
        <v>20</v>
      </c>
      <c r="C2099" s="4">
        <v>46003</v>
      </c>
      <c r="D2099" s="5" t="s">
        <v>20</v>
      </c>
      <c r="E2099" s="5"/>
      <c r="F2099" s="5" t="s">
        <v>2396</v>
      </c>
      <c r="G2099" s="5" t="s">
        <v>2396</v>
      </c>
      <c r="H2099" s="5">
        <f t="shared" si="166"/>
        <v>19</v>
      </c>
      <c r="I2099" s="5"/>
      <c r="J2099" s="5" t="s">
        <v>2321</v>
      </c>
      <c r="K2099" s="5" t="s">
        <v>2321</v>
      </c>
      <c r="L2099" s="5" t="s">
        <v>785</v>
      </c>
      <c r="M2099" s="5" t="s">
        <v>2321</v>
      </c>
      <c r="N2099" s="5" t="s">
        <v>24</v>
      </c>
      <c r="O2099" s="6">
        <v>2</v>
      </c>
      <c r="P2099" s="6">
        <v>750</v>
      </c>
      <c r="Q2099" s="6">
        <f t="shared" si="162"/>
        <v>1500</v>
      </c>
      <c r="R2099" s="6"/>
      <c r="S2099" s="6">
        <f t="shared" si="163"/>
        <v>0</v>
      </c>
      <c r="T2099" s="5" t="s">
        <v>25</v>
      </c>
      <c r="X2099" s="5" t="s">
        <v>2396</v>
      </c>
      <c r="Y2099" s="5" t="s">
        <v>785</v>
      </c>
      <c r="Z2099" s="5" t="s">
        <v>2321</v>
      </c>
      <c r="AA2099" s="5" t="s">
        <v>24</v>
      </c>
      <c r="AB2099" s="6">
        <v>2</v>
      </c>
      <c r="AC2099" s="6">
        <v>750</v>
      </c>
      <c r="AD2099" s="6">
        <f t="shared" si="164"/>
        <v>1500</v>
      </c>
      <c r="AE2099" s="6"/>
      <c r="AF2099" s="6">
        <f t="shared" si="165"/>
        <v>0</v>
      </c>
    </row>
    <row r="2100" spans="1:32" x14ac:dyDescent="0.2">
      <c r="A2100" s="1">
        <v>1203</v>
      </c>
      <c r="B2100" s="4" t="s">
        <v>20</v>
      </c>
      <c r="C2100" s="4">
        <v>46003</v>
      </c>
      <c r="D2100" s="5" t="s">
        <v>20</v>
      </c>
      <c r="E2100" s="5"/>
      <c r="F2100" s="5" t="s">
        <v>2396</v>
      </c>
      <c r="G2100" s="5" t="s">
        <v>2396</v>
      </c>
      <c r="H2100" s="5">
        <f t="shared" si="166"/>
        <v>19</v>
      </c>
      <c r="I2100" s="5"/>
      <c r="J2100" s="5" t="s">
        <v>2321</v>
      </c>
      <c r="K2100" s="5" t="s">
        <v>2321</v>
      </c>
      <c r="L2100" s="5" t="s">
        <v>785</v>
      </c>
      <c r="M2100" s="5" t="s">
        <v>2321</v>
      </c>
      <c r="N2100" s="5" t="s">
        <v>24</v>
      </c>
      <c r="O2100" s="6">
        <v>4</v>
      </c>
      <c r="P2100" s="6">
        <v>750</v>
      </c>
      <c r="Q2100" s="6">
        <f t="shared" si="162"/>
        <v>3000</v>
      </c>
      <c r="R2100" s="6"/>
      <c r="S2100" s="6">
        <f t="shared" si="163"/>
        <v>0</v>
      </c>
      <c r="T2100" s="5" t="s">
        <v>25</v>
      </c>
      <c r="X2100" s="5" t="s">
        <v>2396</v>
      </c>
      <c r="Y2100" s="5" t="s">
        <v>785</v>
      </c>
      <c r="Z2100" s="5" t="s">
        <v>2321</v>
      </c>
      <c r="AA2100" s="5" t="s">
        <v>24</v>
      </c>
      <c r="AB2100" s="6">
        <v>4</v>
      </c>
      <c r="AC2100" s="6">
        <v>750</v>
      </c>
      <c r="AD2100" s="6">
        <f t="shared" si="164"/>
        <v>3000</v>
      </c>
      <c r="AE2100" s="6"/>
      <c r="AF2100" s="6">
        <f t="shared" si="165"/>
        <v>0</v>
      </c>
    </row>
    <row r="2101" spans="1:32" x14ac:dyDescent="0.2">
      <c r="A2101" s="1">
        <v>1205</v>
      </c>
      <c r="B2101" s="4" t="s">
        <v>20</v>
      </c>
      <c r="C2101" s="4">
        <v>46003</v>
      </c>
      <c r="D2101" s="5" t="s">
        <v>20</v>
      </c>
      <c r="E2101" s="5"/>
      <c r="F2101" s="5" t="s">
        <v>2396</v>
      </c>
      <c r="G2101" s="5" t="s">
        <v>2396</v>
      </c>
      <c r="H2101" s="5">
        <f t="shared" si="166"/>
        <v>19</v>
      </c>
      <c r="I2101" s="5"/>
      <c r="J2101" s="5" t="s">
        <v>2321</v>
      </c>
      <c r="K2101" s="5" t="s">
        <v>2321</v>
      </c>
      <c r="L2101" s="5" t="s">
        <v>785</v>
      </c>
      <c r="M2101" s="5" t="s">
        <v>2321</v>
      </c>
      <c r="N2101" s="5" t="s">
        <v>24</v>
      </c>
      <c r="O2101" s="6">
        <v>1</v>
      </c>
      <c r="P2101" s="6">
        <v>750</v>
      </c>
      <c r="Q2101" s="6">
        <f t="shared" si="162"/>
        <v>750</v>
      </c>
      <c r="R2101" s="6"/>
      <c r="S2101" s="6">
        <f t="shared" si="163"/>
        <v>0</v>
      </c>
      <c r="T2101" s="5" t="s">
        <v>25</v>
      </c>
      <c r="X2101" s="5" t="s">
        <v>2396</v>
      </c>
      <c r="Y2101" s="5" t="s">
        <v>785</v>
      </c>
      <c r="Z2101" s="5" t="s">
        <v>2321</v>
      </c>
      <c r="AA2101" s="5" t="s">
        <v>24</v>
      </c>
      <c r="AB2101" s="6">
        <v>1</v>
      </c>
      <c r="AC2101" s="6">
        <v>750</v>
      </c>
      <c r="AD2101" s="6">
        <f t="shared" si="164"/>
        <v>750</v>
      </c>
      <c r="AE2101" s="6"/>
      <c r="AF2101" s="6">
        <f t="shared" si="165"/>
        <v>0</v>
      </c>
    </row>
    <row r="2102" spans="1:32" x14ac:dyDescent="0.2">
      <c r="A2102" s="1">
        <v>1272</v>
      </c>
      <c r="B2102" s="4" t="s">
        <v>20</v>
      </c>
      <c r="C2102" s="4">
        <v>46003</v>
      </c>
      <c r="D2102" s="5" t="s">
        <v>20</v>
      </c>
      <c r="E2102" s="5"/>
      <c r="F2102" s="5" t="s">
        <v>2396</v>
      </c>
      <c r="G2102" s="5" t="s">
        <v>2396</v>
      </c>
      <c r="H2102" s="5">
        <f t="shared" si="166"/>
        <v>19</v>
      </c>
      <c r="I2102" s="5"/>
      <c r="J2102" s="5" t="s">
        <v>2321</v>
      </c>
      <c r="K2102" s="5" t="s">
        <v>2321</v>
      </c>
      <c r="L2102" s="5" t="s">
        <v>785</v>
      </c>
      <c r="M2102" s="5" t="s">
        <v>2321</v>
      </c>
      <c r="N2102" s="5" t="s">
        <v>24</v>
      </c>
      <c r="O2102" s="6">
        <v>3</v>
      </c>
      <c r="P2102" s="6">
        <v>750</v>
      </c>
      <c r="Q2102" s="6">
        <f t="shared" si="162"/>
        <v>2250</v>
      </c>
      <c r="R2102" s="6"/>
      <c r="S2102" s="6">
        <f t="shared" si="163"/>
        <v>0</v>
      </c>
      <c r="T2102" s="5" t="s">
        <v>25</v>
      </c>
      <c r="X2102" s="5" t="s">
        <v>2396</v>
      </c>
      <c r="Y2102" s="5" t="s">
        <v>785</v>
      </c>
      <c r="Z2102" s="5" t="s">
        <v>2321</v>
      </c>
      <c r="AA2102" s="5" t="s">
        <v>24</v>
      </c>
      <c r="AB2102" s="6">
        <v>3</v>
      </c>
      <c r="AC2102" s="6">
        <v>750</v>
      </c>
      <c r="AD2102" s="6">
        <f t="shared" si="164"/>
        <v>2250</v>
      </c>
      <c r="AE2102" s="6"/>
      <c r="AF2102" s="6">
        <f t="shared" si="165"/>
        <v>0</v>
      </c>
    </row>
    <row r="2103" spans="1:32" x14ac:dyDescent="0.2">
      <c r="A2103" s="1">
        <v>1331</v>
      </c>
      <c r="B2103" s="4" t="s">
        <v>20</v>
      </c>
      <c r="C2103" s="4">
        <v>46004</v>
      </c>
      <c r="D2103" s="5" t="s">
        <v>20</v>
      </c>
      <c r="E2103" s="5"/>
      <c r="F2103" s="5" t="s">
        <v>2396</v>
      </c>
      <c r="G2103" s="5" t="s">
        <v>2396</v>
      </c>
      <c r="H2103" s="5">
        <f t="shared" si="166"/>
        <v>19</v>
      </c>
      <c r="I2103" s="5"/>
      <c r="J2103" s="5" t="s">
        <v>2321</v>
      </c>
      <c r="K2103" s="5" t="s">
        <v>2321</v>
      </c>
      <c r="L2103" s="5" t="s">
        <v>785</v>
      </c>
      <c r="M2103" s="5" t="s">
        <v>2321</v>
      </c>
      <c r="N2103" s="5" t="s">
        <v>24</v>
      </c>
      <c r="O2103" s="6">
        <v>1</v>
      </c>
      <c r="P2103" s="6">
        <v>750</v>
      </c>
      <c r="Q2103" s="6">
        <f t="shared" si="162"/>
        <v>750</v>
      </c>
      <c r="R2103" s="6"/>
      <c r="S2103" s="6">
        <f t="shared" si="163"/>
        <v>0</v>
      </c>
      <c r="T2103" s="5" t="s">
        <v>25</v>
      </c>
      <c r="X2103" s="5" t="s">
        <v>2396</v>
      </c>
      <c r="Y2103" s="5" t="s">
        <v>785</v>
      </c>
      <c r="Z2103" s="5" t="s">
        <v>2321</v>
      </c>
      <c r="AA2103" s="5" t="s">
        <v>24</v>
      </c>
      <c r="AB2103" s="6">
        <v>1</v>
      </c>
      <c r="AC2103" s="6">
        <v>750</v>
      </c>
      <c r="AD2103" s="6">
        <f t="shared" si="164"/>
        <v>750</v>
      </c>
      <c r="AE2103" s="6"/>
      <c r="AF2103" s="6">
        <f t="shared" si="165"/>
        <v>0</v>
      </c>
    </row>
    <row r="2104" spans="1:32" x14ac:dyDescent="0.2">
      <c r="A2104" s="1">
        <v>1387</v>
      </c>
      <c r="B2104" s="4" t="s">
        <v>20</v>
      </c>
      <c r="C2104" s="4">
        <v>46004</v>
      </c>
      <c r="D2104" s="5" t="s">
        <v>20</v>
      </c>
      <c r="E2104" s="5"/>
      <c r="F2104" s="5" t="s">
        <v>2396</v>
      </c>
      <c r="G2104" s="5" t="s">
        <v>2396</v>
      </c>
      <c r="H2104" s="5">
        <f t="shared" si="166"/>
        <v>19</v>
      </c>
      <c r="I2104" s="5"/>
      <c r="J2104" s="5" t="s">
        <v>2321</v>
      </c>
      <c r="K2104" s="5" t="s">
        <v>2321</v>
      </c>
      <c r="L2104" s="5" t="s">
        <v>785</v>
      </c>
      <c r="M2104" s="5" t="s">
        <v>2321</v>
      </c>
      <c r="N2104" s="5" t="s">
        <v>24</v>
      </c>
      <c r="O2104" s="6">
        <v>2</v>
      </c>
      <c r="P2104" s="6">
        <v>750</v>
      </c>
      <c r="Q2104" s="6">
        <f t="shared" si="162"/>
        <v>1500</v>
      </c>
      <c r="R2104" s="6"/>
      <c r="S2104" s="6">
        <f t="shared" si="163"/>
        <v>0</v>
      </c>
      <c r="T2104" s="5" t="s">
        <v>25</v>
      </c>
      <c r="X2104" s="5" t="s">
        <v>2396</v>
      </c>
      <c r="Y2104" s="5" t="s">
        <v>785</v>
      </c>
      <c r="Z2104" s="5" t="s">
        <v>2321</v>
      </c>
      <c r="AA2104" s="5" t="s">
        <v>24</v>
      </c>
      <c r="AB2104" s="6">
        <v>2</v>
      </c>
      <c r="AC2104" s="6">
        <v>750</v>
      </c>
      <c r="AD2104" s="6">
        <f t="shared" si="164"/>
        <v>1500</v>
      </c>
      <c r="AE2104" s="6"/>
      <c r="AF2104" s="6">
        <f t="shared" si="165"/>
        <v>0</v>
      </c>
    </row>
    <row r="2105" spans="1:32" x14ac:dyDescent="0.2">
      <c r="A2105" s="1">
        <v>1438</v>
      </c>
      <c r="B2105" s="4" t="s">
        <v>20</v>
      </c>
      <c r="C2105" s="4">
        <v>46004</v>
      </c>
      <c r="D2105" s="5" t="s">
        <v>20</v>
      </c>
      <c r="E2105" s="5"/>
      <c r="F2105" s="5" t="s">
        <v>2396</v>
      </c>
      <c r="G2105" s="5" t="s">
        <v>2396</v>
      </c>
      <c r="H2105" s="5">
        <f t="shared" si="166"/>
        <v>19</v>
      </c>
      <c r="I2105" s="5"/>
      <c r="J2105" s="5" t="s">
        <v>2321</v>
      </c>
      <c r="K2105" s="5" t="s">
        <v>2321</v>
      </c>
      <c r="L2105" s="5" t="s">
        <v>785</v>
      </c>
      <c r="M2105" s="5" t="s">
        <v>2321</v>
      </c>
      <c r="N2105" s="5" t="s">
        <v>24</v>
      </c>
      <c r="O2105" s="6">
        <v>1</v>
      </c>
      <c r="P2105" s="6">
        <v>750</v>
      </c>
      <c r="Q2105" s="6">
        <f t="shared" si="162"/>
        <v>750</v>
      </c>
      <c r="R2105" s="6"/>
      <c r="S2105" s="6">
        <f t="shared" si="163"/>
        <v>0</v>
      </c>
      <c r="T2105" s="5" t="s">
        <v>25</v>
      </c>
      <c r="X2105" s="5" t="s">
        <v>2396</v>
      </c>
      <c r="Y2105" s="5" t="s">
        <v>785</v>
      </c>
      <c r="Z2105" s="5" t="s">
        <v>2321</v>
      </c>
      <c r="AA2105" s="5" t="s">
        <v>24</v>
      </c>
      <c r="AB2105" s="6">
        <v>1</v>
      </c>
      <c r="AC2105" s="6">
        <v>750</v>
      </c>
      <c r="AD2105" s="6">
        <f t="shared" si="164"/>
        <v>750</v>
      </c>
      <c r="AE2105" s="6"/>
      <c r="AF2105" s="6">
        <f t="shared" si="165"/>
        <v>0</v>
      </c>
    </row>
    <row r="2106" spans="1:32" x14ac:dyDescent="0.2">
      <c r="A2106" s="1">
        <v>1251</v>
      </c>
      <c r="B2106" s="4" t="s">
        <v>20</v>
      </c>
      <c r="C2106" s="4">
        <v>46003</v>
      </c>
      <c r="D2106" s="5" t="s">
        <v>20</v>
      </c>
      <c r="E2106" s="5"/>
      <c r="F2106" s="5" t="s">
        <v>2397</v>
      </c>
      <c r="G2106" s="5" t="s">
        <v>2397</v>
      </c>
      <c r="H2106" s="5">
        <f t="shared" si="166"/>
        <v>19</v>
      </c>
      <c r="I2106" s="5"/>
      <c r="J2106" s="5" t="s">
        <v>2321</v>
      </c>
      <c r="K2106" s="5" t="s">
        <v>2321</v>
      </c>
      <c r="L2106" s="5" t="s">
        <v>785</v>
      </c>
      <c r="M2106" s="5" t="s">
        <v>2321</v>
      </c>
      <c r="N2106" s="5" t="s">
        <v>24</v>
      </c>
      <c r="O2106" s="6">
        <v>8</v>
      </c>
      <c r="P2106" s="6">
        <v>750</v>
      </c>
      <c r="Q2106" s="6">
        <f t="shared" si="162"/>
        <v>6000</v>
      </c>
      <c r="R2106" s="6"/>
      <c r="S2106" s="6">
        <f t="shared" si="163"/>
        <v>0</v>
      </c>
      <c r="T2106" s="5" t="s">
        <v>25</v>
      </c>
      <c r="X2106" s="5" t="s">
        <v>2397</v>
      </c>
      <c r="Y2106" s="5" t="s">
        <v>785</v>
      </c>
      <c r="Z2106" s="5" t="s">
        <v>2321</v>
      </c>
      <c r="AA2106" s="5" t="s">
        <v>24</v>
      </c>
      <c r="AB2106" s="6">
        <v>8</v>
      </c>
      <c r="AC2106" s="6">
        <v>750</v>
      </c>
      <c r="AD2106" s="6">
        <f t="shared" si="164"/>
        <v>6000</v>
      </c>
      <c r="AE2106" s="6"/>
      <c r="AF2106" s="6">
        <f t="shared" si="165"/>
        <v>0</v>
      </c>
    </row>
    <row r="2107" spans="1:32" x14ac:dyDescent="0.2">
      <c r="A2107" s="1">
        <v>1290</v>
      </c>
      <c r="B2107" s="4" t="s">
        <v>20</v>
      </c>
      <c r="C2107" s="4">
        <v>46003</v>
      </c>
      <c r="D2107" s="5" t="s">
        <v>20</v>
      </c>
      <c r="E2107" s="5"/>
      <c r="F2107" s="5" t="s">
        <v>2397</v>
      </c>
      <c r="G2107" s="5" t="s">
        <v>2397</v>
      </c>
      <c r="H2107" s="5">
        <f t="shared" si="166"/>
        <v>19</v>
      </c>
      <c r="I2107" s="5"/>
      <c r="J2107" s="5" t="s">
        <v>2321</v>
      </c>
      <c r="K2107" s="5" t="s">
        <v>2321</v>
      </c>
      <c r="L2107" s="5" t="s">
        <v>785</v>
      </c>
      <c r="M2107" s="5" t="s">
        <v>2321</v>
      </c>
      <c r="N2107" s="5" t="s">
        <v>24</v>
      </c>
      <c r="O2107" s="6">
        <v>1</v>
      </c>
      <c r="P2107" s="6">
        <v>750</v>
      </c>
      <c r="Q2107" s="6">
        <f t="shared" si="162"/>
        <v>750</v>
      </c>
      <c r="R2107" s="6"/>
      <c r="S2107" s="6">
        <f t="shared" si="163"/>
        <v>0</v>
      </c>
      <c r="T2107" s="5" t="s">
        <v>25</v>
      </c>
      <c r="X2107" s="5" t="s">
        <v>2397</v>
      </c>
      <c r="Y2107" s="5" t="s">
        <v>785</v>
      </c>
      <c r="Z2107" s="5" t="s">
        <v>2321</v>
      </c>
      <c r="AA2107" s="5" t="s">
        <v>24</v>
      </c>
      <c r="AB2107" s="6">
        <v>1</v>
      </c>
      <c r="AC2107" s="6">
        <v>750</v>
      </c>
      <c r="AD2107" s="6">
        <f t="shared" si="164"/>
        <v>750</v>
      </c>
      <c r="AE2107" s="6"/>
      <c r="AF2107" s="6">
        <f t="shared" si="165"/>
        <v>0</v>
      </c>
    </row>
    <row r="2108" spans="1:32" x14ac:dyDescent="0.2">
      <c r="A2108" s="1">
        <v>1352</v>
      </c>
      <c r="B2108" s="4" t="s">
        <v>20</v>
      </c>
      <c r="C2108" s="4">
        <v>46004</v>
      </c>
      <c r="D2108" s="5" t="s">
        <v>20</v>
      </c>
      <c r="E2108" s="5"/>
      <c r="F2108" s="5" t="s">
        <v>2397</v>
      </c>
      <c r="G2108" s="5" t="s">
        <v>2397</v>
      </c>
      <c r="H2108" s="5">
        <f t="shared" si="166"/>
        <v>19</v>
      </c>
      <c r="I2108" s="5"/>
      <c r="J2108" s="5" t="s">
        <v>2321</v>
      </c>
      <c r="K2108" s="5" t="s">
        <v>2321</v>
      </c>
      <c r="L2108" s="5" t="s">
        <v>785</v>
      </c>
      <c r="M2108" s="5" t="s">
        <v>2321</v>
      </c>
      <c r="N2108" s="5" t="s">
        <v>24</v>
      </c>
      <c r="O2108" s="6">
        <v>1</v>
      </c>
      <c r="P2108" s="6">
        <v>750</v>
      </c>
      <c r="Q2108" s="6">
        <f t="shared" si="162"/>
        <v>750</v>
      </c>
      <c r="R2108" s="6"/>
      <c r="S2108" s="6">
        <f t="shared" si="163"/>
        <v>0</v>
      </c>
      <c r="T2108" s="5" t="s">
        <v>25</v>
      </c>
      <c r="X2108" s="5" t="s">
        <v>2397</v>
      </c>
      <c r="Y2108" s="5" t="s">
        <v>785</v>
      </c>
      <c r="Z2108" s="5" t="s">
        <v>2321</v>
      </c>
      <c r="AA2108" s="5" t="s">
        <v>24</v>
      </c>
      <c r="AB2108" s="6">
        <v>1</v>
      </c>
      <c r="AC2108" s="6">
        <v>750</v>
      </c>
      <c r="AD2108" s="6">
        <f t="shared" si="164"/>
        <v>750</v>
      </c>
      <c r="AE2108" s="6"/>
      <c r="AF2108" s="6">
        <f t="shared" si="165"/>
        <v>0</v>
      </c>
    </row>
    <row r="2109" spans="1:32" x14ac:dyDescent="0.2">
      <c r="A2109" s="1">
        <v>1388</v>
      </c>
      <c r="B2109" s="4" t="s">
        <v>20</v>
      </c>
      <c r="C2109" s="4">
        <v>46004</v>
      </c>
      <c r="D2109" s="5" t="s">
        <v>20</v>
      </c>
      <c r="E2109" s="5"/>
      <c r="F2109" s="5" t="s">
        <v>2397</v>
      </c>
      <c r="G2109" s="5" t="s">
        <v>2397</v>
      </c>
      <c r="H2109" s="5">
        <f t="shared" si="166"/>
        <v>19</v>
      </c>
      <c r="I2109" s="5"/>
      <c r="J2109" s="5" t="s">
        <v>2321</v>
      </c>
      <c r="K2109" s="5" t="s">
        <v>2321</v>
      </c>
      <c r="L2109" s="5" t="s">
        <v>785</v>
      </c>
      <c r="M2109" s="5" t="s">
        <v>2321</v>
      </c>
      <c r="N2109" s="5" t="s">
        <v>24</v>
      </c>
      <c r="O2109" s="6">
        <v>2</v>
      </c>
      <c r="P2109" s="6">
        <v>750</v>
      </c>
      <c r="Q2109" s="6">
        <f t="shared" si="162"/>
        <v>1500</v>
      </c>
      <c r="R2109" s="6"/>
      <c r="S2109" s="6">
        <f t="shared" si="163"/>
        <v>0</v>
      </c>
      <c r="T2109" s="5" t="s">
        <v>25</v>
      </c>
      <c r="X2109" s="5" t="s">
        <v>2397</v>
      </c>
      <c r="Y2109" s="5" t="s">
        <v>785</v>
      </c>
      <c r="Z2109" s="5" t="s">
        <v>2321</v>
      </c>
      <c r="AA2109" s="5" t="s">
        <v>24</v>
      </c>
      <c r="AB2109" s="6">
        <v>2</v>
      </c>
      <c r="AC2109" s="6">
        <v>750</v>
      </c>
      <c r="AD2109" s="6">
        <f t="shared" si="164"/>
        <v>1500</v>
      </c>
      <c r="AE2109" s="6"/>
      <c r="AF2109" s="6">
        <f t="shared" si="165"/>
        <v>0</v>
      </c>
    </row>
    <row r="2110" spans="1:32" x14ac:dyDescent="0.2">
      <c r="A2110" s="1">
        <v>1408</v>
      </c>
      <c r="B2110" s="4" t="s">
        <v>20</v>
      </c>
      <c r="C2110" s="4">
        <v>46004</v>
      </c>
      <c r="D2110" s="5" t="s">
        <v>20</v>
      </c>
      <c r="E2110" s="5"/>
      <c r="F2110" s="5" t="s">
        <v>2397</v>
      </c>
      <c r="G2110" s="5" t="s">
        <v>2397</v>
      </c>
      <c r="H2110" s="5">
        <f t="shared" si="166"/>
        <v>19</v>
      </c>
      <c r="I2110" s="5"/>
      <c r="J2110" s="5" t="s">
        <v>2321</v>
      </c>
      <c r="K2110" s="5" t="s">
        <v>2321</v>
      </c>
      <c r="L2110" s="5" t="s">
        <v>785</v>
      </c>
      <c r="M2110" s="5" t="s">
        <v>2321</v>
      </c>
      <c r="N2110" s="5" t="s">
        <v>24</v>
      </c>
      <c r="O2110" s="6">
        <v>3</v>
      </c>
      <c r="P2110" s="6">
        <v>750</v>
      </c>
      <c r="Q2110" s="6">
        <f t="shared" si="162"/>
        <v>2250</v>
      </c>
      <c r="R2110" s="6"/>
      <c r="S2110" s="6">
        <f t="shared" si="163"/>
        <v>0</v>
      </c>
      <c r="T2110" s="5" t="s">
        <v>25</v>
      </c>
      <c r="X2110" s="5" t="s">
        <v>2397</v>
      </c>
      <c r="Y2110" s="5" t="s">
        <v>785</v>
      </c>
      <c r="Z2110" s="5" t="s">
        <v>2321</v>
      </c>
      <c r="AA2110" s="5" t="s">
        <v>24</v>
      </c>
      <c r="AB2110" s="6">
        <v>3</v>
      </c>
      <c r="AC2110" s="6">
        <v>750</v>
      </c>
      <c r="AD2110" s="6">
        <f t="shared" si="164"/>
        <v>2250</v>
      </c>
      <c r="AE2110" s="6"/>
      <c r="AF2110" s="6">
        <f t="shared" si="165"/>
        <v>0</v>
      </c>
    </row>
    <row r="2111" spans="1:32" x14ac:dyDescent="0.2">
      <c r="A2111" s="1">
        <v>1494</v>
      </c>
      <c r="B2111" s="5" t="s">
        <v>116</v>
      </c>
      <c r="C2111" s="4">
        <v>46004</v>
      </c>
      <c r="D2111" s="5" t="s">
        <v>116</v>
      </c>
      <c r="E2111" s="5"/>
      <c r="F2111" s="5" t="s">
        <v>2397</v>
      </c>
      <c r="G2111" s="5" t="s">
        <v>2397</v>
      </c>
      <c r="H2111" s="5">
        <f t="shared" si="166"/>
        <v>19</v>
      </c>
      <c r="I2111" s="5"/>
      <c r="J2111" s="5" t="s">
        <v>2321</v>
      </c>
      <c r="K2111" s="5" t="s">
        <v>2321</v>
      </c>
      <c r="L2111" s="5" t="s">
        <v>785</v>
      </c>
      <c r="M2111" s="5" t="s">
        <v>2321</v>
      </c>
      <c r="N2111" s="5" t="s">
        <v>24</v>
      </c>
      <c r="O2111" s="6">
        <v>2</v>
      </c>
      <c r="P2111" s="6">
        <v>750</v>
      </c>
      <c r="Q2111" s="6">
        <f t="shared" si="162"/>
        <v>1500</v>
      </c>
      <c r="R2111" s="6"/>
      <c r="S2111" s="6">
        <f t="shared" si="163"/>
        <v>0</v>
      </c>
      <c r="T2111" s="5" t="s">
        <v>25</v>
      </c>
      <c r="X2111" s="5" t="s">
        <v>2397</v>
      </c>
      <c r="Y2111" s="5" t="s">
        <v>785</v>
      </c>
      <c r="Z2111" s="5" t="s">
        <v>2321</v>
      </c>
      <c r="AA2111" s="5" t="s">
        <v>24</v>
      </c>
      <c r="AB2111" s="6">
        <v>2</v>
      </c>
      <c r="AC2111" s="6">
        <v>750</v>
      </c>
      <c r="AD2111" s="6">
        <f t="shared" si="164"/>
        <v>1500</v>
      </c>
      <c r="AE2111" s="6"/>
      <c r="AF2111" s="6">
        <f t="shared" si="165"/>
        <v>0</v>
      </c>
    </row>
    <row r="2112" spans="1:32" x14ac:dyDescent="0.2">
      <c r="A2112" s="1">
        <v>1313</v>
      </c>
      <c r="B2112" s="4" t="s">
        <v>20</v>
      </c>
      <c r="C2112" s="4">
        <v>46004</v>
      </c>
      <c r="D2112" s="5" t="s">
        <v>20</v>
      </c>
      <c r="E2112" s="5"/>
      <c r="F2112" s="5" t="s">
        <v>2398</v>
      </c>
      <c r="G2112" s="5" t="s">
        <v>2398</v>
      </c>
      <c r="H2112" s="5">
        <f t="shared" si="166"/>
        <v>19</v>
      </c>
      <c r="I2112" s="5"/>
      <c r="J2112" s="5" t="s">
        <v>2321</v>
      </c>
      <c r="K2112" s="5" t="s">
        <v>2321</v>
      </c>
      <c r="L2112" s="5" t="s">
        <v>785</v>
      </c>
      <c r="M2112" s="5" t="s">
        <v>2321</v>
      </c>
      <c r="N2112" s="5" t="s">
        <v>24</v>
      </c>
      <c r="O2112" s="6">
        <v>9</v>
      </c>
      <c r="P2112" s="6">
        <v>750</v>
      </c>
      <c r="Q2112" s="6">
        <f t="shared" si="162"/>
        <v>6750</v>
      </c>
      <c r="R2112" s="6"/>
      <c r="S2112" s="6">
        <f t="shared" si="163"/>
        <v>0</v>
      </c>
      <c r="T2112" s="5" t="s">
        <v>25</v>
      </c>
      <c r="X2112" s="5" t="s">
        <v>2398</v>
      </c>
      <c r="Y2112" s="5" t="s">
        <v>785</v>
      </c>
      <c r="Z2112" s="5" t="s">
        <v>2321</v>
      </c>
      <c r="AA2112" s="5" t="s">
        <v>24</v>
      </c>
      <c r="AB2112" s="6">
        <v>9</v>
      </c>
      <c r="AC2112" s="6">
        <v>750</v>
      </c>
      <c r="AD2112" s="6">
        <f t="shared" si="164"/>
        <v>6750</v>
      </c>
      <c r="AE2112" s="6"/>
      <c r="AF2112" s="6">
        <f t="shared" si="165"/>
        <v>0</v>
      </c>
    </row>
    <row r="2113" spans="1:32" x14ac:dyDescent="0.2">
      <c r="A2113" s="1">
        <v>1291</v>
      </c>
      <c r="B2113" s="4" t="s">
        <v>20</v>
      </c>
      <c r="C2113" s="4">
        <v>46003</v>
      </c>
      <c r="D2113" s="5" t="s">
        <v>20</v>
      </c>
      <c r="E2113" s="5"/>
      <c r="F2113" s="5" t="s">
        <v>2399</v>
      </c>
      <c r="G2113" s="5" t="s">
        <v>2399</v>
      </c>
      <c r="H2113" s="5">
        <f t="shared" si="166"/>
        <v>19</v>
      </c>
      <c r="I2113" s="5"/>
      <c r="J2113" s="5" t="s">
        <v>2321</v>
      </c>
      <c r="K2113" s="5" t="s">
        <v>2321</v>
      </c>
      <c r="L2113" s="5" t="s">
        <v>785</v>
      </c>
      <c r="M2113" s="5" t="s">
        <v>2321</v>
      </c>
      <c r="N2113" s="5" t="s">
        <v>24</v>
      </c>
      <c r="O2113" s="6">
        <v>1</v>
      </c>
      <c r="P2113" s="6">
        <v>750</v>
      </c>
      <c r="Q2113" s="6">
        <f t="shared" si="162"/>
        <v>750</v>
      </c>
      <c r="R2113" s="6"/>
      <c r="S2113" s="6">
        <f t="shared" si="163"/>
        <v>0</v>
      </c>
      <c r="T2113" s="5" t="s">
        <v>25</v>
      </c>
      <c r="X2113" s="5" t="s">
        <v>2399</v>
      </c>
      <c r="Y2113" s="5" t="s">
        <v>785</v>
      </c>
      <c r="Z2113" s="5" t="s">
        <v>2321</v>
      </c>
      <c r="AA2113" s="5" t="s">
        <v>24</v>
      </c>
      <c r="AB2113" s="6">
        <v>1</v>
      </c>
      <c r="AC2113" s="6">
        <v>750</v>
      </c>
      <c r="AD2113" s="6">
        <f t="shared" si="164"/>
        <v>750</v>
      </c>
      <c r="AE2113" s="6"/>
      <c r="AF2113" s="6">
        <f t="shared" si="165"/>
        <v>0</v>
      </c>
    </row>
    <row r="2114" spans="1:32" x14ac:dyDescent="0.2">
      <c r="A2114" s="1">
        <v>1881</v>
      </c>
      <c r="B2114" s="4" t="s">
        <v>57</v>
      </c>
      <c r="C2114" s="4">
        <v>46010</v>
      </c>
      <c r="D2114" s="5" t="s">
        <v>47</v>
      </c>
      <c r="E2114" s="5"/>
      <c r="F2114" s="5" t="s">
        <v>2400</v>
      </c>
      <c r="G2114" s="5" t="s">
        <v>2400</v>
      </c>
      <c r="H2114" s="5">
        <f t="shared" si="166"/>
        <v>20</v>
      </c>
      <c r="I2114" s="5"/>
      <c r="J2114" s="5" t="s">
        <v>2321</v>
      </c>
      <c r="K2114" s="5" t="s">
        <v>2321</v>
      </c>
      <c r="L2114" s="5" t="s">
        <v>785</v>
      </c>
      <c r="M2114" s="5" t="s">
        <v>2321</v>
      </c>
      <c r="N2114" s="5" t="s">
        <v>24</v>
      </c>
      <c r="O2114" s="6">
        <v>9</v>
      </c>
      <c r="P2114" s="7">
        <v>500</v>
      </c>
      <c r="Q2114" s="6">
        <f t="shared" si="162"/>
        <v>4500</v>
      </c>
      <c r="R2114" s="7">
        <v>300</v>
      </c>
      <c r="S2114" s="6">
        <f t="shared" si="163"/>
        <v>2700</v>
      </c>
      <c r="T2114" s="5" t="s">
        <v>25</v>
      </c>
      <c r="X2114" s="5" t="s">
        <v>2400</v>
      </c>
      <c r="Y2114" s="5" t="s">
        <v>785</v>
      </c>
      <c r="Z2114" s="5" t="s">
        <v>2321</v>
      </c>
      <c r="AA2114" s="5" t="s">
        <v>24</v>
      </c>
      <c r="AB2114" s="6">
        <v>9</v>
      </c>
      <c r="AC2114" s="7">
        <v>500</v>
      </c>
      <c r="AD2114" s="6">
        <f t="shared" si="164"/>
        <v>4500</v>
      </c>
      <c r="AE2114" s="7">
        <v>300</v>
      </c>
      <c r="AF2114" s="6">
        <f t="shared" si="165"/>
        <v>2700</v>
      </c>
    </row>
    <row r="2115" spans="1:32" x14ac:dyDescent="0.2">
      <c r="A2115" s="1">
        <v>589</v>
      </c>
      <c r="B2115" s="4" t="s">
        <v>85</v>
      </c>
      <c r="C2115" s="4">
        <v>45999</v>
      </c>
      <c r="D2115" s="5" t="s">
        <v>201</v>
      </c>
      <c r="E2115" s="5"/>
      <c r="F2115" s="5" t="s">
        <v>2401</v>
      </c>
      <c r="G2115" s="5" t="s">
        <v>2401</v>
      </c>
      <c r="H2115" s="5">
        <f t="shared" si="166"/>
        <v>35</v>
      </c>
      <c r="I2115" s="5"/>
      <c r="J2115" s="5" t="s">
        <v>2402</v>
      </c>
      <c r="K2115" s="5" t="s">
        <v>2402</v>
      </c>
      <c r="L2115" s="5" t="s">
        <v>2403</v>
      </c>
      <c r="M2115" s="5" t="s">
        <v>2402</v>
      </c>
      <c r="N2115" s="5" t="s">
        <v>24</v>
      </c>
      <c r="O2115" s="6">
        <v>1</v>
      </c>
      <c r="P2115" s="6">
        <v>5000</v>
      </c>
      <c r="Q2115" s="6">
        <f t="shared" si="162"/>
        <v>5000</v>
      </c>
      <c r="R2115" s="6"/>
      <c r="S2115" s="6">
        <f t="shared" si="163"/>
        <v>0</v>
      </c>
      <c r="T2115" s="5" t="s">
        <v>25</v>
      </c>
      <c r="X2115" s="5" t="s">
        <v>2401</v>
      </c>
      <c r="Y2115" s="5" t="s">
        <v>2403</v>
      </c>
      <c r="Z2115" s="5" t="s">
        <v>2402</v>
      </c>
      <c r="AA2115" s="5" t="s">
        <v>24</v>
      </c>
      <c r="AB2115" s="6">
        <v>1</v>
      </c>
      <c r="AC2115" s="6">
        <v>5000</v>
      </c>
      <c r="AD2115" s="6">
        <f t="shared" si="164"/>
        <v>5000</v>
      </c>
      <c r="AE2115" s="6"/>
      <c r="AF2115" s="6">
        <f t="shared" si="165"/>
        <v>0</v>
      </c>
    </row>
    <row r="2116" spans="1:32" x14ac:dyDescent="0.2">
      <c r="A2116" s="1">
        <v>615</v>
      </c>
      <c r="B2116" s="4" t="s">
        <v>85</v>
      </c>
      <c r="C2116" s="4">
        <v>45999</v>
      </c>
      <c r="D2116" s="5" t="s">
        <v>843</v>
      </c>
      <c r="E2116" s="5"/>
      <c r="F2116" s="5" t="s">
        <v>2401</v>
      </c>
      <c r="G2116" s="5" t="s">
        <v>2401</v>
      </c>
      <c r="H2116" s="5">
        <f t="shared" si="166"/>
        <v>35</v>
      </c>
      <c r="I2116" s="5"/>
      <c r="J2116" s="5" t="s">
        <v>2402</v>
      </c>
      <c r="K2116" s="5" t="s">
        <v>2402</v>
      </c>
      <c r="L2116" s="5" t="s">
        <v>2403</v>
      </c>
      <c r="M2116" s="5" t="s">
        <v>2402</v>
      </c>
      <c r="N2116" s="5" t="s">
        <v>24</v>
      </c>
      <c r="O2116" s="6">
        <v>1</v>
      </c>
      <c r="P2116" s="6">
        <v>4000</v>
      </c>
      <c r="Q2116" s="6">
        <f t="shared" si="162"/>
        <v>4000</v>
      </c>
      <c r="R2116" s="6"/>
      <c r="S2116" s="6">
        <f t="shared" si="163"/>
        <v>0</v>
      </c>
      <c r="T2116" s="5" t="s">
        <v>25</v>
      </c>
      <c r="X2116" s="5" t="s">
        <v>2401</v>
      </c>
      <c r="Y2116" s="5" t="s">
        <v>2403</v>
      </c>
      <c r="Z2116" s="5" t="s">
        <v>2402</v>
      </c>
      <c r="AA2116" s="5" t="s">
        <v>24</v>
      </c>
      <c r="AB2116" s="6">
        <v>1</v>
      </c>
      <c r="AC2116" s="6">
        <v>4000</v>
      </c>
      <c r="AD2116" s="6">
        <f t="shared" si="164"/>
        <v>4000</v>
      </c>
      <c r="AE2116" s="6"/>
      <c r="AF2116" s="6">
        <f t="shared" si="165"/>
        <v>0</v>
      </c>
    </row>
    <row r="2117" spans="1:32" x14ac:dyDescent="0.2">
      <c r="A2117" s="1">
        <v>623</v>
      </c>
      <c r="B2117" s="4" t="s">
        <v>85</v>
      </c>
      <c r="C2117" s="4">
        <v>45999</v>
      </c>
      <c r="D2117" s="5" t="s">
        <v>1662</v>
      </c>
      <c r="E2117" s="5"/>
      <c r="F2117" s="5" t="s">
        <v>2401</v>
      </c>
      <c r="G2117" s="5" t="s">
        <v>2401</v>
      </c>
      <c r="H2117" s="5">
        <f t="shared" si="166"/>
        <v>35</v>
      </c>
      <c r="I2117" s="5"/>
      <c r="J2117" s="5" t="s">
        <v>2402</v>
      </c>
      <c r="K2117" s="5" t="s">
        <v>2402</v>
      </c>
      <c r="L2117" s="5" t="s">
        <v>2403</v>
      </c>
      <c r="M2117" s="5" t="s">
        <v>2402</v>
      </c>
      <c r="N2117" s="5" t="s">
        <v>24</v>
      </c>
      <c r="O2117" s="6">
        <v>1</v>
      </c>
      <c r="P2117" s="6">
        <v>4000</v>
      </c>
      <c r="Q2117" s="6">
        <f t="shared" si="162"/>
        <v>4000</v>
      </c>
      <c r="R2117" s="6"/>
      <c r="S2117" s="6">
        <f t="shared" si="163"/>
        <v>0</v>
      </c>
      <c r="T2117" s="5" t="s">
        <v>25</v>
      </c>
      <c r="X2117" s="5" t="s">
        <v>2401</v>
      </c>
      <c r="Y2117" s="5" t="s">
        <v>2403</v>
      </c>
      <c r="Z2117" s="5" t="s">
        <v>2402</v>
      </c>
      <c r="AA2117" s="5" t="s">
        <v>24</v>
      </c>
      <c r="AB2117" s="6">
        <v>1</v>
      </c>
      <c r="AC2117" s="6">
        <v>4000</v>
      </c>
      <c r="AD2117" s="6">
        <f t="shared" si="164"/>
        <v>4000</v>
      </c>
      <c r="AE2117" s="6"/>
      <c r="AF2117" s="6">
        <f t="shared" si="165"/>
        <v>0</v>
      </c>
    </row>
    <row r="2118" spans="1:32" x14ac:dyDescent="0.2">
      <c r="A2118" s="1">
        <v>916</v>
      </c>
      <c r="B2118" s="5" t="s">
        <v>27</v>
      </c>
      <c r="C2118" s="4">
        <v>46002</v>
      </c>
      <c r="D2118" s="5" t="s">
        <v>27</v>
      </c>
      <c r="E2118" s="5"/>
      <c r="F2118" s="5" t="s">
        <v>2404</v>
      </c>
      <c r="G2118" s="5" t="s">
        <v>2404</v>
      </c>
      <c r="H2118" s="5">
        <f t="shared" si="166"/>
        <v>20</v>
      </c>
      <c r="I2118" s="5"/>
      <c r="J2118" s="5" t="s">
        <v>2405</v>
      </c>
      <c r="K2118" s="5" t="s">
        <v>2405</v>
      </c>
      <c r="L2118" s="5" t="s">
        <v>2403</v>
      </c>
      <c r="M2118" s="5" t="s">
        <v>2405</v>
      </c>
      <c r="N2118" s="5" t="s">
        <v>24</v>
      </c>
      <c r="O2118" s="6">
        <v>2</v>
      </c>
      <c r="P2118" s="6">
        <v>6000</v>
      </c>
      <c r="Q2118" s="6">
        <f t="shared" si="162"/>
        <v>12000</v>
      </c>
      <c r="R2118" s="6"/>
      <c r="S2118" s="6">
        <f t="shared" si="163"/>
        <v>0</v>
      </c>
      <c r="T2118" s="5" t="s">
        <v>25</v>
      </c>
      <c r="X2118" s="5" t="s">
        <v>2404</v>
      </c>
      <c r="Y2118" s="5" t="s">
        <v>2403</v>
      </c>
      <c r="Z2118" s="5" t="s">
        <v>2405</v>
      </c>
      <c r="AA2118" s="5" t="s">
        <v>24</v>
      </c>
      <c r="AB2118" s="6">
        <v>2</v>
      </c>
      <c r="AC2118" s="6">
        <v>6000</v>
      </c>
      <c r="AD2118" s="6">
        <f t="shared" si="164"/>
        <v>12000</v>
      </c>
      <c r="AE2118" s="6"/>
      <c r="AF2118" s="6">
        <f t="shared" si="165"/>
        <v>0</v>
      </c>
    </row>
    <row r="2119" spans="1:32" x14ac:dyDescent="0.2">
      <c r="A2119" s="1">
        <v>930</v>
      </c>
      <c r="B2119" s="5" t="s">
        <v>27</v>
      </c>
      <c r="C2119" s="4">
        <v>46002</v>
      </c>
      <c r="D2119" s="5" t="s">
        <v>27</v>
      </c>
      <c r="E2119" s="5"/>
      <c r="F2119" s="5" t="s">
        <v>2406</v>
      </c>
      <c r="G2119" s="5" t="s">
        <v>2406</v>
      </c>
      <c r="H2119" s="5">
        <f t="shared" si="166"/>
        <v>20</v>
      </c>
      <c r="I2119" s="5"/>
      <c r="J2119" s="5" t="s">
        <v>2405</v>
      </c>
      <c r="K2119" s="5" t="s">
        <v>2405</v>
      </c>
      <c r="L2119" s="5" t="s">
        <v>2403</v>
      </c>
      <c r="M2119" s="5" t="s">
        <v>2405</v>
      </c>
      <c r="N2119" s="5" t="s">
        <v>24</v>
      </c>
      <c r="O2119" s="6">
        <v>1</v>
      </c>
      <c r="P2119" s="6">
        <v>10000</v>
      </c>
      <c r="Q2119" s="6">
        <f t="shared" si="162"/>
        <v>10000</v>
      </c>
      <c r="R2119" s="6"/>
      <c r="S2119" s="6">
        <f t="shared" si="163"/>
        <v>0</v>
      </c>
      <c r="T2119" s="5" t="s">
        <v>25</v>
      </c>
      <c r="X2119" s="5" t="s">
        <v>2406</v>
      </c>
      <c r="Y2119" s="5" t="s">
        <v>2403</v>
      </c>
      <c r="Z2119" s="5" t="s">
        <v>2405</v>
      </c>
      <c r="AA2119" s="5" t="s">
        <v>24</v>
      </c>
      <c r="AB2119" s="6">
        <v>1</v>
      </c>
      <c r="AC2119" s="6">
        <v>10000</v>
      </c>
      <c r="AD2119" s="6">
        <f t="shared" si="164"/>
        <v>10000</v>
      </c>
      <c r="AE2119" s="6"/>
      <c r="AF2119" s="6">
        <f t="shared" si="165"/>
        <v>0</v>
      </c>
    </row>
    <row r="2120" spans="1:32" x14ac:dyDescent="0.2">
      <c r="A2120" s="1">
        <v>1627</v>
      </c>
      <c r="B2120" s="4" t="s">
        <v>52</v>
      </c>
      <c r="C2120" s="4">
        <v>46000</v>
      </c>
      <c r="D2120" s="5" t="s">
        <v>550</v>
      </c>
      <c r="E2120" s="5"/>
      <c r="F2120" s="5" t="s">
        <v>2407</v>
      </c>
      <c r="G2120" s="5" t="s">
        <v>2407</v>
      </c>
      <c r="H2120" s="5">
        <f t="shared" si="166"/>
        <v>25</v>
      </c>
      <c r="I2120" s="5"/>
      <c r="J2120" s="5" t="s">
        <v>2408</v>
      </c>
      <c r="K2120" s="5" t="s">
        <v>2408</v>
      </c>
      <c r="L2120" s="5" t="s">
        <v>2403</v>
      </c>
      <c r="M2120" s="5" t="s">
        <v>2408</v>
      </c>
      <c r="N2120" s="5" t="s">
        <v>24</v>
      </c>
      <c r="O2120" s="6">
        <v>1</v>
      </c>
      <c r="P2120" s="6">
        <v>4000</v>
      </c>
      <c r="Q2120" s="6">
        <f t="shared" si="162"/>
        <v>4000</v>
      </c>
      <c r="R2120" s="6"/>
      <c r="S2120" s="6">
        <f t="shared" si="163"/>
        <v>0</v>
      </c>
      <c r="T2120" s="5" t="s">
        <v>25</v>
      </c>
      <c r="X2120" s="5" t="s">
        <v>2407</v>
      </c>
      <c r="Y2120" s="5" t="s">
        <v>2403</v>
      </c>
      <c r="Z2120" s="5" t="s">
        <v>2408</v>
      </c>
      <c r="AA2120" s="5" t="s">
        <v>24</v>
      </c>
      <c r="AB2120" s="6">
        <v>1</v>
      </c>
      <c r="AC2120" s="6">
        <v>4000</v>
      </c>
      <c r="AD2120" s="6">
        <f t="shared" si="164"/>
        <v>4000</v>
      </c>
      <c r="AE2120" s="6"/>
      <c r="AF2120" s="6">
        <f t="shared" si="165"/>
        <v>0</v>
      </c>
    </row>
    <row r="2121" spans="1:32" x14ac:dyDescent="0.2">
      <c r="A2121" s="1">
        <v>554</v>
      </c>
      <c r="B2121" s="4" t="s">
        <v>105</v>
      </c>
      <c r="C2121" s="4">
        <v>45999</v>
      </c>
      <c r="D2121" s="5" t="s">
        <v>84</v>
      </c>
      <c r="E2121" s="5"/>
      <c r="F2121" s="5" t="s">
        <v>2409</v>
      </c>
      <c r="G2121" s="5" t="s">
        <v>2409</v>
      </c>
      <c r="H2121" s="5">
        <f t="shared" si="166"/>
        <v>24</v>
      </c>
      <c r="I2121" s="5"/>
      <c r="J2121" s="5" t="s">
        <v>2410</v>
      </c>
      <c r="K2121" s="5" t="s">
        <v>2410</v>
      </c>
      <c r="L2121" s="5" t="s">
        <v>2411</v>
      </c>
      <c r="M2121" s="5" t="s">
        <v>2410</v>
      </c>
      <c r="N2121" s="5" t="s">
        <v>24</v>
      </c>
      <c r="O2121" s="6">
        <v>1</v>
      </c>
      <c r="P2121" s="6">
        <v>10000</v>
      </c>
      <c r="Q2121" s="6">
        <f t="shared" ref="Q2121:Q2184" si="167">+IFERROR(O2121*P2121,0)</f>
        <v>10000</v>
      </c>
      <c r="R2121" s="6"/>
      <c r="S2121" s="6">
        <f t="shared" ref="S2121:S2184" si="168">+IFERROR(O2121*R2121,0)</f>
        <v>0</v>
      </c>
      <c r="T2121" s="5" t="s">
        <v>25</v>
      </c>
      <c r="X2121" s="5" t="s">
        <v>2409</v>
      </c>
      <c r="Y2121" s="5" t="s">
        <v>2411</v>
      </c>
      <c r="Z2121" s="5" t="s">
        <v>2410</v>
      </c>
      <c r="AA2121" s="5" t="s">
        <v>24</v>
      </c>
      <c r="AB2121" s="6">
        <v>1</v>
      </c>
      <c r="AC2121" s="6">
        <v>10000</v>
      </c>
      <c r="AD2121" s="6">
        <f t="shared" ref="AD2121:AD2184" si="169">+IFERROR(AB2121*AC2121,0)</f>
        <v>10000</v>
      </c>
      <c r="AE2121" s="6"/>
      <c r="AF2121" s="6">
        <f t="shared" ref="AF2121:AF2184" si="170">+IFERROR(AB2121*AE2121,0)</f>
        <v>0</v>
      </c>
    </row>
    <row r="2122" spans="1:32" x14ac:dyDescent="0.2">
      <c r="A2122" s="1">
        <v>522</v>
      </c>
      <c r="B2122" s="4" t="s">
        <v>105</v>
      </c>
      <c r="C2122" s="4">
        <v>45999</v>
      </c>
      <c r="D2122" s="5" t="s">
        <v>110</v>
      </c>
      <c r="E2122" s="5"/>
      <c r="F2122" s="5" t="s">
        <v>2412</v>
      </c>
      <c r="G2122" s="5" t="s">
        <v>2412</v>
      </c>
      <c r="H2122" s="5">
        <f t="shared" ref="H2122:H2185" si="171">+LEN(G2122)</f>
        <v>24</v>
      </c>
      <c r="I2122" s="5"/>
      <c r="J2122" s="5" t="s">
        <v>2410</v>
      </c>
      <c r="K2122" s="5" t="s">
        <v>2410</v>
      </c>
      <c r="L2122" s="5" t="s">
        <v>2411</v>
      </c>
      <c r="M2122" s="5" t="s">
        <v>2410</v>
      </c>
      <c r="N2122" s="5" t="s">
        <v>24</v>
      </c>
      <c r="O2122" s="6">
        <v>1</v>
      </c>
      <c r="P2122" s="6">
        <v>7500</v>
      </c>
      <c r="Q2122" s="6">
        <f t="shared" si="167"/>
        <v>7500</v>
      </c>
      <c r="R2122" s="6"/>
      <c r="S2122" s="6">
        <f t="shared" si="168"/>
        <v>0</v>
      </c>
      <c r="T2122" s="5" t="s">
        <v>25</v>
      </c>
      <c r="X2122" s="5" t="s">
        <v>2412</v>
      </c>
      <c r="Y2122" s="5" t="s">
        <v>2411</v>
      </c>
      <c r="Z2122" s="5" t="s">
        <v>2410</v>
      </c>
      <c r="AA2122" s="5" t="s">
        <v>24</v>
      </c>
      <c r="AB2122" s="6">
        <v>1</v>
      </c>
      <c r="AC2122" s="6">
        <v>7500</v>
      </c>
      <c r="AD2122" s="6">
        <f t="shared" si="169"/>
        <v>7500</v>
      </c>
      <c r="AE2122" s="6"/>
      <c r="AF2122" s="6">
        <f t="shared" si="170"/>
        <v>0</v>
      </c>
    </row>
    <row r="2123" spans="1:32" x14ac:dyDescent="0.2">
      <c r="A2123" s="1">
        <v>1902</v>
      </c>
      <c r="B2123" s="4" t="s">
        <v>57</v>
      </c>
      <c r="C2123" s="4">
        <v>46010</v>
      </c>
      <c r="D2123" s="5" t="s">
        <v>164</v>
      </c>
      <c r="E2123" s="5"/>
      <c r="F2123" s="5" t="s">
        <v>2413</v>
      </c>
      <c r="G2123" s="5" t="s">
        <v>2413</v>
      </c>
      <c r="H2123" s="5">
        <f t="shared" si="171"/>
        <v>14</v>
      </c>
      <c r="I2123" s="5"/>
      <c r="J2123" s="5" t="s">
        <v>2414</v>
      </c>
      <c r="K2123" s="5" t="s">
        <v>2414</v>
      </c>
      <c r="L2123" s="5" t="s">
        <v>2415</v>
      </c>
      <c r="M2123" s="5" t="s">
        <v>2414</v>
      </c>
      <c r="N2123" s="5" t="s">
        <v>24</v>
      </c>
      <c r="O2123" s="6">
        <v>10</v>
      </c>
      <c r="P2123" s="7">
        <v>1500</v>
      </c>
      <c r="Q2123" s="6">
        <f t="shared" si="167"/>
        <v>15000</v>
      </c>
      <c r="R2123" s="7">
        <v>1450</v>
      </c>
      <c r="S2123" s="6">
        <f t="shared" si="168"/>
        <v>14500</v>
      </c>
      <c r="T2123" s="5" t="s">
        <v>25</v>
      </c>
      <c r="X2123" s="5" t="s">
        <v>2413</v>
      </c>
      <c r="Y2123" s="5" t="s">
        <v>2415</v>
      </c>
      <c r="Z2123" s="5" t="s">
        <v>2414</v>
      </c>
      <c r="AA2123" s="5" t="s">
        <v>24</v>
      </c>
      <c r="AB2123" s="6">
        <v>10</v>
      </c>
      <c r="AC2123" s="7">
        <v>1500</v>
      </c>
      <c r="AD2123" s="6">
        <f t="shared" si="169"/>
        <v>15000</v>
      </c>
      <c r="AE2123" s="7">
        <v>1450</v>
      </c>
      <c r="AF2123" s="6">
        <f t="shared" si="170"/>
        <v>14500</v>
      </c>
    </row>
    <row r="2124" spans="1:32" x14ac:dyDescent="0.2">
      <c r="A2124" s="1">
        <v>1903</v>
      </c>
      <c r="B2124" s="4" t="s">
        <v>57</v>
      </c>
      <c r="C2124" s="4">
        <v>46010</v>
      </c>
      <c r="D2124" s="5" t="s">
        <v>164</v>
      </c>
      <c r="E2124" s="5"/>
      <c r="F2124" s="5" t="s">
        <v>2416</v>
      </c>
      <c r="G2124" s="5" t="s">
        <v>2416</v>
      </c>
      <c r="H2124" s="5">
        <f t="shared" si="171"/>
        <v>14</v>
      </c>
      <c r="I2124" s="5"/>
      <c r="J2124" s="5" t="s">
        <v>2414</v>
      </c>
      <c r="K2124" s="5" t="s">
        <v>2414</v>
      </c>
      <c r="L2124" s="5" t="s">
        <v>2415</v>
      </c>
      <c r="M2124" s="5" t="s">
        <v>2414</v>
      </c>
      <c r="N2124" s="5" t="s">
        <v>24</v>
      </c>
      <c r="O2124" s="6">
        <v>4</v>
      </c>
      <c r="P2124" s="7">
        <v>2000</v>
      </c>
      <c r="Q2124" s="6">
        <f t="shared" si="167"/>
        <v>8000</v>
      </c>
      <c r="R2124" s="7">
        <v>2100</v>
      </c>
      <c r="S2124" s="6">
        <f t="shared" si="168"/>
        <v>8400</v>
      </c>
      <c r="T2124" s="5" t="s">
        <v>25</v>
      </c>
      <c r="X2124" s="5" t="s">
        <v>2416</v>
      </c>
      <c r="Y2124" s="5" t="s">
        <v>2415</v>
      </c>
      <c r="Z2124" s="5" t="s">
        <v>2414</v>
      </c>
      <c r="AA2124" s="5" t="s">
        <v>24</v>
      </c>
      <c r="AB2124" s="6">
        <v>4</v>
      </c>
      <c r="AC2124" s="7">
        <v>2000</v>
      </c>
      <c r="AD2124" s="6">
        <f t="shared" si="169"/>
        <v>8000</v>
      </c>
      <c r="AE2124" s="7">
        <v>2100</v>
      </c>
      <c r="AF2124" s="6">
        <f t="shared" si="170"/>
        <v>8400</v>
      </c>
    </row>
    <row r="2125" spans="1:32" x14ac:dyDescent="0.2">
      <c r="A2125" s="1">
        <v>149</v>
      </c>
      <c r="B2125" s="4" t="s">
        <v>27</v>
      </c>
      <c r="C2125" s="4">
        <v>45998</v>
      </c>
      <c r="D2125" s="5" t="s">
        <v>35</v>
      </c>
      <c r="E2125" s="5"/>
      <c r="F2125" s="5" t="s">
        <v>2417</v>
      </c>
      <c r="G2125" s="5" t="s">
        <v>2417</v>
      </c>
      <c r="H2125" s="5">
        <f t="shared" si="171"/>
        <v>13</v>
      </c>
      <c r="I2125" s="5"/>
      <c r="J2125" s="5" t="s">
        <v>2414</v>
      </c>
      <c r="K2125" s="5" t="s">
        <v>2414</v>
      </c>
      <c r="L2125" s="5" t="s">
        <v>2415</v>
      </c>
      <c r="M2125" s="5" t="s">
        <v>2414</v>
      </c>
      <c r="N2125" s="5" t="s">
        <v>241</v>
      </c>
      <c r="O2125" s="6">
        <v>3</v>
      </c>
      <c r="P2125" s="6">
        <v>5000</v>
      </c>
      <c r="Q2125" s="6">
        <f t="shared" si="167"/>
        <v>15000</v>
      </c>
      <c r="R2125" s="6"/>
      <c r="S2125" s="6">
        <f t="shared" si="168"/>
        <v>0</v>
      </c>
      <c r="T2125" s="5" t="s">
        <v>25</v>
      </c>
      <c r="X2125" s="5" t="s">
        <v>2417</v>
      </c>
      <c r="Y2125" s="5" t="s">
        <v>2415</v>
      </c>
      <c r="Z2125" s="5" t="s">
        <v>2414</v>
      </c>
      <c r="AA2125" s="5" t="s">
        <v>241</v>
      </c>
      <c r="AB2125" s="6">
        <v>3</v>
      </c>
      <c r="AC2125" s="6">
        <v>5000</v>
      </c>
      <c r="AD2125" s="6">
        <f t="shared" si="169"/>
        <v>15000</v>
      </c>
      <c r="AE2125" s="6"/>
      <c r="AF2125" s="6">
        <f t="shared" si="170"/>
        <v>0</v>
      </c>
    </row>
    <row r="2126" spans="1:32" x14ac:dyDescent="0.2">
      <c r="A2126" s="1">
        <v>742</v>
      </c>
      <c r="B2126" s="4" t="s">
        <v>85</v>
      </c>
      <c r="C2126" s="4">
        <v>45999</v>
      </c>
      <c r="D2126" s="5" t="s">
        <v>86</v>
      </c>
      <c r="E2126" s="5"/>
      <c r="F2126" s="5" t="s">
        <v>2418</v>
      </c>
      <c r="G2126" s="5" t="s">
        <v>2418</v>
      </c>
      <c r="H2126" s="5">
        <f t="shared" si="171"/>
        <v>14</v>
      </c>
      <c r="I2126" s="5"/>
      <c r="J2126" s="5" t="s">
        <v>2414</v>
      </c>
      <c r="K2126" s="5" t="s">
        <v>2414</v>
      </c>
      <c r="L2126" s="5" t="s">
        <v>2415</v>
      </c>
      <c r="M2126" s="5" t="s">
        <v>2414</v>
      </c>
      <c r="N2126" s="5" t="s">
        <v>24</v>
      </c>
      <c r="O2126" s="6">
        <v>19</v>
      </c>
      <c r="P2126" s="6">
        <v>2500</v>
      </c>
      <c r="Q2126" s="6">
        <f t="shared" si="167"/>
        <v>47500</v>
      </c>
      <c r="R2126" s="6"/>
      <c r="S2126" s="6">
        <f t="shared" si="168"/>
        <v>0</v>
      </c>
      <c r="T2126" s="5" t="s">
        <v>25</v>
      </c>
      <c r="X2126" s="5" t="s">
        <v>2418</v>
      </c>
      <c r="Y2126" s="5" t="s">
        <v>2415</v>
      </c>
      <c r="Z2126" s="5" t="s">
        <v>2414</v>
      </c>
      <c r="AA2126" s="5" t="s">
        <v>24</v>
      </c>
      <c r="AB2126" s="6">
        <v>19</v>
      </c>
      <c r="AC2126" s="6">
        <v>2500</v>
      </c>
      <c r="AD2126" s="6">
        <f t="shared" si="169"/>
        <v>47500</v>
      </c>
      <c r="AE2126" s="6"/>
      <c r="AF2126" s="6">
        <f t="shared" si="170"/>
        <v>0</v>
      </c>
    </row>
    <row r="2127" spans="1:32" x14ac:dyDescent="0.2">
      <c r="A2127" s="1">
        <v>1885</v>
      </c>
      <c r="B2127" s="4" t="s">
        <v>57</v>
      </c>
      <c r="C2127" s="4">
        <v>46010</v>
      </c>
      <c r="D2127" s="5" t="s">
        <v>594</v>
      </c>
      <c r="E2127" s="5"/>
      <c r="F2127" s="5" t="s">
        <v>2418</v>
      </c>
      <c r="G2127" s="5" t="s">
        <v>2418</v>
      </c>
      <c r="H2127" s="5">
        <f t="shared" si="171"/>
        <v>14</v>
      </c>
      <c r="I2127" s="5"/>
      <c r="J2127" s="5" t="s">
        <v>2414</v>
      </c>
      <c r="K2127" s="5" t="s">
        <v>2414</v>
      </c>
      <c r="L2127" s="5" t="s">
        <v>2415</v>
      </c>
      <c r="M2127" s="5" t="s">
        <v>2414</v>
      </c>
      <c r="N2127" s="5" t="s">
        <v>24</v>
      </c>
      <c r="O2127" s="6">
        <v>7</v>
      </c>
      <c r="P2127" s="7">
        <v>2500</v>
      </c>
      <c r="Q2127" s="6">
        <f t="shared" si="167"/>
        <v>17500</v>
      </c>
      <c r="R2127" s="7">
        <v>2208</v>
      </c>
      <c r="S2127" s="6">
        <f t="shared" si="168"/>
        <v>15456</v>
      </c>
      <c r="T2127" s="5" t="s">
        <v>25</v>
      </c>
      <c r="X2127" s="5" t="s">
        <v>2418</v>
      </c>
      <c r="Y2127" s="5" t="s">
        <v>2415</v>
      </c>
      <c r="Z2127" s="5" t="s">
        <v>2414</v>
      </c>
      <c r="AA2127" s="5" t="s">
        <v>24</v>
      </c>
      <c r="AB2127" s="6">
        <v>7</v>
      </c>
      <c r="AC2127" s="7">
        <v>2500</v>
      </c>
      <c r="AD2127" s="6">
        <f t="shared" si="169"/>
        <v>17500</v>
      </c>
      <c r="AE2127" s="7">
        <v>2208</v>
      </c>
      <c r="AF2127" s="6">
        <f t="shared" si="170"/>
        <v>15456</v>
      </c>
    </row>
    <row r="2128" spans="1:32" x14ac:dyDescent="0.2">
      <c r="A2128" s="1">
        <v>743</v>
      </c>
      <c r="B2128" s="4" t="s">
        <v>85</v>
      </c>
      <c r="C2128" s="4">
        <v>45999</v>
      </c>
      <c r="D2128" s="5" t="s">
        <v>86</v>
      </c>
      <c r="E2128" s="5"/>
      <c r="F2128" s="5" t="s">
        <v>2419</v>
      </c>
      <c r="G2128" s="5" t="s">
        <v>2419</v>
      </c>
      <c r="H2128" s="5">
        <f t="shared" si="171"/>
        <v>14</v>
      </c>
      <c r="I2128" s="5"/>
      <c r="J2128" s="5" t="s">
        <v>2414</v>
      </c>
      <c r="K2128" s="5" t="s">
        <v>2414</v>
      </c>
      <c r="L2128" s="5" t="s">
        <v>2415</v>
      </c>
      <c r="M2128" s="5" t="s">
        <v>2414</v>
      </c>
      <c r="N2128" s="5" t="s">
        <v>24</v>
      </c>
      <c r="O2128" s="6">
        <v>18</v>
      </c>
      <c r="P2128" s="6">
        <v>3500</v>
      </c>
      <c r="Q2128" s="6">
        <f t="shared" si="167"/>
        <v>63000</v>
      </c>
      <c r="R2128" s="6"/>
      <c r="S2128" s="6">
        <f t="shared" si="168"/>
        <v>0</v>
      </c>
      <c r="T2128" s="5" t="s">
        <v>25</v>
      </c>
      <c r="X2128" s="5" t="s">
        <v>2419</v>
      </c>
      <c r="Y2128" s="5" t="s">
        <v>2415</v>
      </c>
      <c r="Z2128" s="5" t="s">
        <v>2414</v>
      </c>
      <c r="AA2128" s="5" t="s">
        <v>24</v>
      </c>
      <c r="AB2128" s="6">
        <v>18</v>
      </c>
      <c r="AC2128" s="6">
        <v>3500</v>
      </c>
      <c r="AD2128" s="6">
        <f t="shared" si="169"/>
        <v>63000</v>
      </c>
      <c r="AE2128" s="6"/>
      <c r="AF2128" s="6">
        <f t="shared" si="170"/>
        <v>0</v>
      </c>
    </row>
    <row r="2129" spans="1:32" x14ac:dyDescent="0.2">
      <c r="A2129" s="1">
        <v>171</v>
      </c>
      <c r="B2129" s="4" t="s">
        <v>27</v>
      </c>
      <c r="C2129" s="4">
        <v>45998</v>
      </c>
      <c r="D2129" s="5" t="s">
        <v>35</v>
      </c>
      <c r="E2129" s="5"/>
      <c r="F2129" s="5" t="s">
        <v>2420</v>
      </c>
      <c r="G2129" s="5" t="s">
        <v>2420</v>
      </c>
      <c r="H2129" s="5">
        <f t="shared" si="171"/>
        <v>14</v>
      </c>
      <c r="I2129" s="5"/>
      <c r="J2129" s="5" t="s">
        <v>2414</v>
      </c>
      <c r="K2129" s="5" t="s">
        <v>2414</v>
      </c>
      <c r="L2129" s="5" t="s">
        <v>2415</v>
      </c>
      <c r="M2129" s="5" t="s">
        <v>2414</v>
      </c>
      <c r="N2129" s="5" t="s">
        <v>241</v>
      </c>
      <c r="O2129" s="6">
        <v>1</v>
      </c>
      <c r="P2129" s="6">
        <v>3000</v>
      </c>
      <c r="Q2129" s="6">
        <f t="shared" si="167"/>
        <v>3000</v>
      </c>
      <c r="R2129" s="6"/>
      <c r="S2129" s="6">
        <f t="shared" si="168"/>
        <v>0</v>
      </c>
      <c r="T2129" s="5" t="s">
        <v>25</v>
      </c>
      <c r="X2129" s="5" t="s">
        <v>2420</v>
      </c>
      <c r="Y2129" s="5" t="s">
        <v>2415</v>
      </c>
      <c r="Z2129" s="5" t="s">
        <v>2414</v>
      </c>
      <c r="AA2129" s="5" t="s">
        <v>241</v>
      </c>
      <c r="AB2129" s="6">
        <v>1</v>
      </c>
      <c r="AC2129" s="6">
        <v>3000</v>
      </c>
      <c r="AD2129" s="6">
        <f t="shared" si="169"/>
        <v>3000</v>
      </c>
      <c r="AE2129" s="6"/>
      <c r="AF2129" s="6">
        <f t="shared" si="170"/>
        <v>0</v>
      </c>
    </row>
    <row r="2130" spans="1:32" x14ac:dyDescent="0.2">
      <c r="A2130" s="1">
        <v>819</v>
      </c>
      <c r="B2130" s="4" t="s">
        <v>85</v>
      </c>
      <c r="C2130" s="4">
        <v>46000</v>
      </c>
      <c r="D2130" s="5" t="s">
        <v>636</v>
      </c>
      <c r="E2130" s="5"/>
      <c r="F2130" s="5" t="s">
        <v>2421</v>
      </c>
      <c r="G2130" s="5" t="s">
        <v>2421</v>
      </c>
      <c r="H2130" s="5">
        <f t="shared" si="171"/>
        <v>15</v>
      </c>
      <c r="I2130" s="5"/>
      <c r="J2130" s="5" t="s">
        <v>2414</v>
      </c>
      <c r="K2130" s="5" t="s">
        <v>2414</v>
      </c>
      <c r="L2130" s="5" t="s">
        <v>2415</v>
      </c>
      <c r="M2130" s="5" t="s">
        <v>2414</v>
      </c>
      <c r="N2130" s="5" t="s">
        <v>24</v>
      </c>
      <c r="O2130" s="6">
        <v>1</v>
      </c>
      <c r="P2130" s="6">
        <v>3000</v>
      </c>
      <c r="Q2130" s="6">
        <f t="shared" si="167"/>
        <v>3000</v>
      </c>
      <c r="R2130" s="6"/>
      <c r="S2130" s="6">
        <f t="shared" si="168"/>
        <v>0</v>
      </c>
      <c r="T2130" s="5" t="s">
        <v>25</v>
      </c>
      <c r="X2130" s="5" t="s">
        <v>2421</v>
      </c>
      <c r="Y2130" s="5" t="s">
        <v>2415</v>
      </c>
      <c r="Z2130" s="5" t="s">
        <v>2414</v>
      </c>
      <c r="AA2130" s="5" t="s">
        <v>24</v>
      </c>
      <c r="AB2130" s="6">
        <v>1</v>
      </c>
      <c r="AC2130" s="6">
        <v>3000</v>
      </c>
      <c r="AD2130" s="6">
        <f t="shared" si="169"/>
        <v>3000</v>
      </c>
      <c r="AE2130" s="6"/>
      <c r="AF2130" s="6">
        <f t="shared" si="170"/>
        <v>0</v>
      </c>
    </row>
    <row r="2131" spans="1:32" x14ac:dyDescent="0.2">
      <c r="A2131" s="1">
        <v>1738</v>
      </c>
      <c r="B2131" s="4" t="s">
        <v>52</v>
      </c>
      <c r="C2131" s="4">
        <v>46000</v>
      </c>
      <c r="D2131" s="5" t="s">
        <v>245</v>
      </c>
      <c r="E2131" s="5"/>
      <c r="F2131" s="5" t="s">
        <v>2422</v>
      </c>
      <c r="G2131" s="5" t="s">
        <v>2422</v>
      </c>
      <c r="H2131" s="5">
        <f t="shared" si="171"/>
        <v>22</v>
      </c>
      <c r="I2131" s="5"/>
      <c r="J2131" s="5" t="s">
        <v>2414</v>
      </c>
      <c r="K2131" s="5" t="s">
        <v>2414</v>
      </c>
      <c r="L2131" s="5" t="s">
        <v>2415</v>
      </c>
      <c r="M2131" s="5" t="s">
        <v>2414</v>
      </c>
      <c r="N2131" s="5" t="s">
        <v>24</v>
      </c>
      <c r="O2131" s="6">
        <v>1</v>
      </c>
      <c r="P2131" s="6">
        <v>3000</v>
      </c>
      <c r="Q2131" s="6">
        <f t="shared" si="167"/>
        <v>3000</v>
      </c>
      <c r="R2131" s="6"/>
      <c r="S2131" s="6">
        <f t="shared" si="168"/>
        <v>0</v>
      </c>
      <c r="T2131" s="5" t="s">
        <v>25</v>
      </c>
      <c r="X2131" s="5" t="s">
        <v>2422</v>
      </c>
      <c r="Y2131" s="5" t="s">
        <v>2415</v>
      </c>
      <c r="Z2131" s="5" t="s">
        <v>2414</v>
      </c>
      <c r="AA2131" s="5" t="s">
        <v>24</v>
      </c>
      <c r="AB2131" s="6">
        <v>1</v>
      </c>
      <c r="AC2131" s="6">
        <v>3000</v>
      </c>
      <c r="AD2131" s="6">
        <f t="shared" si="169"/>
        <v>3000</v>
      </c>
      <c r="AE2131" s="6"/>
      <c r="AF2131" s="6">
        <f t="shared" si="170"/>
        <v>0</v>
      </c>
    </row>
    <row r="2132" spans="1:32" x14ac:dyDescent="0.2">
      <c r="A2132" s="1">
        <v>1052</v>
      </c>
      <c r="B2132" s="4" t="s">
        <v>60</v>
      </c>
      <c r="C2132" s="4">
        <v>46003</v>
      </c>
      <c r="D2132" s="5" t="s">
        <v>60</v>
      </c>
      <c r="E2132" s="5"/>
      <c r="F2132" s="5" t="s">
        <v>2423</v>
      </c>
      <c r="G2132" s="5" t="s">
        <v>2423</v>
      </c>
      <c r="H2132" s="5">
        <f t="shared" si="171"/>
        <v>21</v>
      </c>
      <c r="I2132" s="5"/>
      <c r="J2132" s="5" t="s">
        <v>2414</v>
      </c>
      <c r="K2132" s="5" t="s">
        <v>2414</v>
      </c>
      <c r="L2132" s="5" t="s">
        <v>2415</v>
      </c>
      <c r="M2132" s="5" t="s">
        <v>2414</v>
      </c>
      <c r="N2132" s="5" t="s">
        <v>24</v>
      </c>
      <c r="O2132" s="6">
        <v>1</v>
      </c>
      <c r="P2132" s="6">
        <v>20000</v>
      </c>
      <c r="Q2132" s="6">
        <f t="shared" si="167"/>
        <v>20000</v>
      </c>
      <c r="R2132" s="6"/>
      <c r="S2132" s="6">
        <f t="shared" si="168"/>
        <v>0</v>
      </c>
      <c r="T2132" s="5" t="s">
        <v>25</v>
      </c>
      <c r="X2132" s="5" t="s">
        <v>2423</v>
      </c>
      <c r="Y2132" s="5" t="s">
        <v>2415</v>
      </c>
      <c r="Z2132" s="5" t="s">
        <v>2414</v>
      </c>
      <c r="AA2132" s="5" t="s">
        <v>24</v>
      </c>
      <c r="AB2132" s="6">
        <v>1</v>
      </c>
      <c r="AC2132" s="6">
        <v>20000</v>
      </c>
      <c r="AD2132" s="6">
        <f t="shared" si="169"/>
        <v>20000</v>
      </c>
      <c r="AE2132" s="6"/>
      <c r="AF2132" s="6">
        <f t="shared" si="170"/>
        <v>0</v>
      </c>
    </row>
    <row r="2133" spans="1:32" x14ac:dyDescent="0.2">
      <c r="A2133" s="1">
        <v>735</v>
      </c>
      <c r="B2133" s="4" t="s">
        <v>85</v>
      </c>
      <c r="C2133" s="4">
        <v>45999</v>
      </c>
      <c r="D2133" s="5" t="s">
        <v>86</v>
      </c>
      <c r="E2133" s="5"/>
      <c r="F2133" s="5" t="s">
        <v>2424</v>
      </c>
      <c r="G2133" s="5" t="s">
        <v>2424</v>
      </c>
      <c r="H2133" s="5">
        <f t="shared" si="171"/>
        <v>21</v>
      </c>
      <c r="I2133" s="5"/>
      <c r="J2133" s="5" t="s">
        <v>2414</v>
      </c>
      <c r="K2133" s="5" t="s">
        <v>2414</v>
      </c>
      <c r="L2133" s="5" t="s">
        <v>2415</v>
      </c>
      <c r="M2133" s="5" t="s">
        <v>2414</v>
      </c>
      <c r="N2133" s="5" t="s">
        <v>24</v>
      </c>
      <c r="O2133" s="6">
        <v>14</v>
      </c>
      <c r="P2133" s="6">
        <v>2000</v>
      </c>
      <c r="Q2133" s="6">
        <f t="shared" si="167"/>
        <v>28000</v>
      </c>
      <c r="R2133" s="6"/>
      <c r="S2133" s="6">
        <f t="shared" si="168"/>
        <v>0</v>
      </c>
      <c r="T2133" s="5" t="s">
        <v>25</v>
      </c>
      <c r="X2133" s="5" t="s">
        <v>2424</v>
      </c>
      <c r="Y2133" s="5" t="s">
        <v>2415</v>
      </c>
      <c r="Z2133" s="5" t="s">
        <v>2414</v>
      </c>
      <c r="AA2133" s="5" t="s">
        <v>24</v>
      </c>
      <c r="AB2133" s="6">
        <v>14</v>
      </c>
      <c r="AC2133" s="6">
        <v>2000</v>
      </c>
      <c r="AD2133" s="6">
        <f t="shared" si="169"/>
        <v>28000</v>
      </c>
      <c r="AE2133" s="6"/>
      <c r="AF2133" s="6">
        <f t="shared" si="170"/>
        <v>0</v>
      </c>
    </row>
    <row r="2134" spans="1:32" x14ac:dyDescent="0.2">
      <c r="A2134" s="1">
        <v>736</v>
      </c>
      <c r="B2134" s="4" t="s">
        <v>85</v>
      </c>
      <c r="C2134" s="4">
        <v>45999</v>
      </c>
      <c r="D2134" s="5" t="s">
        <v>86</v>
      </c>
      <c r="E2134" s="5"/>
      <c r="F2134" s="5" t="s">
        <v>2425</v>
      </c>
      <c r="G2134" s="5" t="s">
        <v>2425</v>
      </c>
      <c r="H2134" s="5">
        <f t="shared" si="171"/>
        <v>21</v>
      </c>
      <c r="I2134" s="5"/>
      <c r="J2134" s="5" t="s">
        <v>2414</v>
      </c>
      <c r="K2134" s="5" t="s">
        <v>2414</v>
      </c>
      <c r="L2134" s="5" t="s">
        <v>2415</v>
      </c>
      <c r="M2134" s="5" t="s">
        <v>2414</v>
      </c>
      <c r="N2134" s="5" t="s">
        <v>24</v>
      </c>
      <c r="O2134" s="6">
        <v>8</v>
      </c>
      <c r="P2134" s="6">
        <v>2000</v>
      </c>
      <c r="Q2134" s="6">
        <f t="shared" si="167"/>
        <v>16000</v>
      </c>
      <c r="R2134" s="6"/>
      <c r="S2134" s="6">
        <f t="shared" si="168"/>
        <v>0</v>
      </c>
      <c r="T2134" s="5" t="s">
        <v>25</v>
      </c>
      <c r="X2134" s="5" t="s">
        <v>2425</v>
      </c>
      <c r="Y2134" s="5" t="s">
        <v>2415</v>
      </c>
      <c r="Z2134" s="5" t="s">
        <v>2414</v>
      </c>
      <c r="AA2134" s="5" t="s">
        <v>24</v>
      </c>
      <c r="AB2134" s="6">
        <v>8</v>
      </c>
      <c r="AC2134" s="6">
        <v>2000</v>
      </c>
      <c r="AD2134" s="6">
        <f t="shared" si="169"/>
        <v>16000</v>
      </c>
      <c r="AE2134" s="6"/>
      <c r="AF2134" s="6">
        <f t="shared" si="170"/>
        <v>0</v>
      </c>
    </row>
    <row r="2135" spans="1:32" x14ac:dyDescent="0.2">
      <c r="A2135" s="1">
        <v>820</v>
      </c>
      <c r="B2135" s="4" t="s">
        <v>85</v>
      </c>
      <c r="C2135" s="4">
        <v>46000</v>
      </c>
      <c r="D2135" s="5" t="s">
        <v>636</v>
      </c>
      <c r="E2135" s="5"/>
      <c r="F2135" s="5" t="s">
        <v>2425</v>
      </c>
      <c r="G2135" s="5" t="s">
        <v>2425</v>
      </c>
      <c r="H2135" s="5">
        <f t="shared" si="171"/>
        <v>21</v>
      </c>
      <c r="I2135" s="5"/>
      <c r="J2135" s="5" t="s">
        <v>2414</v>
      </c>
      <c r="K2135" s="5" t="s">
        <v>2414</v>
      </c>
      <c r="L2135" s="5" t="s">
        <v>2415</v>
      </c>
      <c r="M2135" s="5" t="s">
        <v>2414</v>
      </c>
      <c r="N2135" s="5" t="s">
        <v>24</v>
      </c>
      <c r="O2135" s="6">
        <v>1</v>
      </c>
      <c r="P2135" s="6">
        <v>2000</v>
      </c>
      <c r="Q2135" s="6">
        <f t="shared" si="167"/>
        <v>2000</v>
      </c>
      <c r="R2135" s="6"/>
      <c r="S2135" s="6">
        <f t="shared" si="168"/>
        <v>0</v>
      </c>
      <c r="T2135" s="5" t="s">
        <v>25</v>
      </c>
      <c r="X2135" s="5" t="s">
        <v>2425</v>
      </c>
      <c r="Y2135" s="5" t="s">
        <v>2415</v>
      </c>
      <c r="Z2135" s="5" t="s">
        <v>2414</v>
      </c>
      <c r="AA2135" s="5" t="s">
        <v>24</v>
      </c>
      <c r="AB2135" s="6">
        <v>1</v>
      </c>
      <c r="AC2135" s="6">
        <v>2000</v>
      </c>
      <c r="AD2135" s="6">
        <f t="shared" si="169"/>
        <v>2000</v>
      </c>
      <c r="AE2135" s="6"/>
      <c r="AF2135" s="6">
        <f t="shared" si="170"/>
        <v>0</v>
      </c>
    </row>
    <row r="2136" spans="1:32" x14ac:dyDescent="0.2">
      <c r="A2136" s="1">
        <v>1120</v>
      </c>
      <c r="B2136" s="4" t="s">
        <v>60</v>
      </c>
      <c r="C2136" s="4">
        <v>46003</v>
      </c>
      <c r="D2136" s="5" t="s">
        <v>60</v>
      </c>
      <c r="E2136" s="5"/>
      <c r="F2136" s="5" t="s">
        <v>2425</v>
      </c>
      <c r="G2136" s="5" t="s">
        <v>2425</v>
      </c>
      <c r="H2136" s="5">
        <f t="shared" si="171"/>
        <v>21</v>
      </c>
      <c r="I2136" s="5"/>
      <c r="J2136" s="5" t="s">
        <v>2414</v>
      </c>
      <c r="K2136" s="5" t="s">
        <v>2414</v>
      </c>
      <c r="L2136" s="5" t="s">
        <v>2415</v>
      </c>
      <c r="M2136" s="5" t="s">
        <v>2414</v>
      </c>
      <c r="N2136" s="5" t="s">
        <v>24</v>
      </c>
      <c r="O2136" s="6">
        <v>10</v>
      </c>
      <c r="P2136" s="6">
        <v>2000</v>
      </c>
      <c r="Q2136" s="6">
        <f t="shared" si="167"/>
        <v>20000</v>
      </c>
      <c r="R2136" s="6"/>
      <c r="S2136" s="6">
        <f t="shared" si="168"/>
        <v>0</v>
      </c>
      <c r="T2136" s="5" t="s">
        <v>25</v>
      </c>
      <c r="X2136" s="5" t="s">
        <v>2425</v>
      </c>
      <c r="Y2136" s="5" t="s">
        <v>2415</v>
      </c>
      <c r="Z2136" s="5" t="s">
        <v>2414</v>
      </c>
      <c r="AA2136" s="5" t="s">
        <v>24</v>
      </c>
      <c r="AB2136" s="6">
        <v>10</v>
      </c>
      <c r="AC2136" s="6">
        <v>2000</v>
      </c>
      <c r="AD2136" s="6">
        <f t="shared" si="169"/>
        <v>20000</v>
      </c>
      <c r="AE2136" s="6"/>
      <c r="AF2136" s="6">
        <f t="shared" si="170"/>
        <v>0</v>
      </c>
    </row>
    <row r="2137" spans="1:32" x14ac:dyDescent="0.2">
      <c r="A2137" s="1">
        <v>1673</v>
      </c>
      <c r="B2137" s="4" t="s">
        <v>52</v>
      </c>
      <c r="C2137" s="4">
        <v>46000</v>
      </c>
      <c r="D2137" s="5" t="s">
        <v>325</v>
      </c>
      <c r="E2137" s="5"/>
      <c r="F2137" s="5" t="s">
        <v>2425</v>
      </c>
      <c r="G2137" s="5" t="s">
        <v>2425</v>
      </c>
      <c r="H2137" s="5">
        <f t="shared" si="171"/>
        <v>21</v>
      </c>
      <c r="I2137" s="5"/>
      <c r="J2137" s="5" t="s">
        <v>2414</v>
      </c>
      <c r="K2137" s="5" t="s">
        <v>2414</v>
      </c>
      <c r="L2137" s="5" t="s">
        <v>2415</v>
      </c>
      <c r="M2137" s="5" t="s">
        <v>2414</v>
      </c>
      <c r="N2137" s="5" t="s">
        <v>24</v>
      </c>
      <c r="O2137" s="6">
        <v>2</v>
      </c>
      <c r="P2137" s="6">
        <v>2000</v>
      </c>
      <c r="Q2137" s="6">
        <f t="shared" si="167"/>
        <v>4000</v>
      </c>
      <c r="R2137" s="6"/>
      <c r="S2137" s="6">
        <f t="shared" si="168"/>
        <v>0</v>
      </c>
      <c r="T2137" s="5" t="s">
        <v>25</v>
      </c>
      <c r="X2137" s="5" t="s">
        <v>2425</v>
      </c>
      <c r="Y2137" s="5" t="s">
        <v>2415</v>
      </c>
      <c r="Z2137" s="5" t="s">
        <v>2414</v>
      </c>
      <c r="AA2137" s="5" t="s">
        <v>24</v>
      </c>
      <c r="AB2137" s="6">
        <v>2</v>
      </c>
      <c r="AC2137" s="6">
        <v>2000</v>
      </c>
      <c r="AD2137" s="6">
        <f t="shared" si="169"/>
        <v>4000</v>
      </c>
      <c r="AE2137" s="6"/>
      <c r="AF2137" s="6">
        <f t="shared" si="170"/>
        <v>0</v>
      </c>
    </row>
    <row r="2138" spans="1:32" x14ac:dyDescent="0.2">
      <c r="A2138" s="1">
        <v>1675</v>
      </c>
      <c r="B2138" s="4" t="s">
        <v>52</v>
      </c>
      <c r="C2138" s="4">
        <v>46000</v>
      </c>
      <c r="D2138" s="5" t="s">
        <v>325</v>
      </c>
      <c r="E2138" s="5"/>
      <c r="F2138" s="5" t="s">
        <v>2426</v>
      </c>
      <c r="G2138" s="5" t="s">
        <v>2426</v>
      </c>
      <c r="H2138" s="5">
        <f t="shared" si="171"/>
        <v>21</v>
      </c>
      <c r="I2138" s="5"/>
      <c r="J2138" s="5" t="s">
        <v>2414</v>
      </c>
      <c r="K2138" s="5" t="s">
        <v>2414</v>
      </c>
      <c r="L2138" s="5" t="s">
        <v>2415</v>
      </c>
      <c r="M2138" s="5" t="s">
        <v>2414</v>
      </c>
      <c r="N2138" s="5" t="s">
        <v>24</v>
      </c>
      <c r="O2138" s="6">
        <v>1</v>
      </c>
      <c r="P2138" s="6">
        <v>1000</v>
      </c>
      <c r="Q2138" s="6">
        <f t="shared" si="167"/>
        <v>1000</v>
      </c>
      <c r="R2138" s="6"/>
      <c r="S2138" s="6">
        <f t="shared" si="168"/>
        <v>0</v>
      </c>
      <c r="T2138" s="5" t="s">
        <v>25</v>
      </c>
      <c r="X2138" s="5" t="s">
        <v>2426</v>
      </c>
      <c r="Y2138" s="5" t="s">
        <v>2415</v>
      </c>
      <c r="Z2138" s="5" t="s">
        <v>2414</v>
      </c>
      <c r="AA2138" s="5" t="s">
        <v>24</v>
      </c>
      <c r="AB2138" s="6">
        <v>1</v>
      </c>
      <c r="AC2138" s="6">
        <v>1000</v>
      </c>
      <c r="AD2138" s="6">
        <f t="shared" si="169"/>
        <v>1000</v>
      </c>
      <c r="AE2138" s="6"/>
      <c r="AF2138" s="6">
        <f t="shared" si="170"/>
        <v>0</v>
      </c>
    </row>
    <row r="2139" spans="1:32" x14ac:dyDescent="0.2">
      <c r="A2139" s="1">
        <v>738</v>
      </c>
      <c r="B2139" s="4" t="s">
        <v>85</v>
      </c>
      <c r="C2139" s="4">
        <v>45999</v>
      </c>
      <c r="D2139" s="5" t="s">
        <v>86</v>
      </c>
      <c r="E2139" s="5"/>
      <c r="F2139" s="5" t="s">
        <v>2427</v>
      </c>
      <c r="G2139" s="5" t="s">
        <v>2427</v>
      </c>
      <c r="H2139" s="5">
        <f t="shared" si="171"/>
        <v>23</v>
      </c>
      <c r="I2139" s="5"/>
      <c r="J2139" s="5" t="s">
        <v>2414</v>
      </c>
      <c r="K2139" s="5" t="s">
        <v>2414</v>
      </c>
      <c r="L2139" s="5" t="s">
        <v>2415</v>
      </c>
      <c r="M2139" s="5" t="s">
        <v>2414</v>
      </c>
      <c r="N2139" s="5" t="s">
        <v>24</v>
      </c>
      <c r="O2139" s="6">
        <v>1</v>
      </c>
      <c r="P2139" s="6">
        <v>3000</v>
      </c>
      <c r="Q2139" s="6">
        <f t="shared" si="167"/>
        <v>3000</v>
      </c>
      <c r="R2139" s="6"/>
      <c r="S2139" s="6">
        <f t="shared" si="168"/>
        <v>0</v>
      </c>
      <c r="T2139" s="5" t="s">
        <v>25</v>
      </c>
      <c r="X2139" s="5" t="s">
        <v>2427</v>
      </c>
      <c r="Y2139" s="5" t="s">
        <v>2415</v>
      </c>
      <c r="Z2139" s="5" t="s">
        <v>2414</v>
      </c>
      <c r="AA2139" s="5" t="s">
        <v>24</v>
      </c>
      <c r="AB2139" s="6">
        <v>1</v>
      </c>
      <c r="AC2139" s="6">
        <v>3000</v>
      </c>
      <c r="AD2139" s="6">
        <f t="shared" si="169"/>
        <v>3000</v>
      </c>
      <c r="AE2139" s="6"/>
      <c r="AF2139" s="6">
        <f t="shared" si="170"/>
        <v>0</v>
      </c>
    </row>
    <row r="2140" spans="1:32" x14ac:dyDescent="0.2">
      <c r="A2140" s="1">
        <v>737</v>
      </c>
      <c r="B2140" s="4" t="s">
        <v>85</v>
      </c>
      <c r="C2140" s="4">
        <v>45999</v>
      </c>
      <c r="D2140" s="5" t="s">
        <v>86</v>
      </c>
      <c r="E2140" s="5"/>
      <c r="F2140" s="5" t="s">
        <v>2428</v>
      </c>
      <c r="G2140" s="5" t="s">
        <v>2428</v>
      </c>
      <c r="H2140" s="5">
        <f t="shared" si="171"/>
        <v>20</v>
      </c>
      <c r="I2140" s="5"/>
      <c r="J2140" s="5" t="s">
        <v>2414</v>
      </c>
      <c r="K2140" s="5" t="s">
        <v>2414</v>
      </c>
      <c r="L2140" s="5" t="s">
        <v>2415</v>
      </c>
      <c r="M2140" s="5" t="s">
        <v>2414</v>
      </c>
      <c r="N2140" s="5" t="s">
        <v>24</v>
      </c>
      <c r="O2140" s="6">
        <v>14</v>
      </c>
      <c r="P2140" s="6">
        <v>3000</v>
      </c>
      <c r="Q2140" s="6">
        <f t="shared" si="167"/>
        <v>42000</v>
      </c>
      <c r="R2140" s="6"/>
      <c r="S2140" s="6">
        <f t="shared" si="168"/>
        <v>0</v>
      </c>
      <c r="T2140" s="5" t="s">
        <v>25</v>
      </c>
      <c r="X2140" s="5" t="s">
        <v>2428</v>
      </c>
      <c r="Y2140" s="5" t="s">
        <v>2415</v>
      </c>
      <c r="Z2140" s="5" t="s">
        <v>2414</v>
      </c>
      <c r="AA2140" s="5" t="s">
        <v>24</v>
      </c>
      <c r="AB2140" s="6">
        <v>14</v>
      </c>
      <c r="AC2140" s="6">
        <v>3000</v>
      </c>
      <c r="AD2140" s="6">
        <f t="shared" si="169"/>
        <v>42000</v>
      </c>
      <c r="AE2140" s="6"/>
      <c r="AF2140" s="6">
        <f t="shared" si="170"/>
        <v>0</v>
      </c>
    </row>
    <row r="2141" spans="1:32" x14ac:dyDescent="0.2">
      <c r="A2141" s="1">
        <v>1599</v>
      </c>
      <c r="B2141" s="4" t="s">
        <v>52</v>
      </c>
      <c r="C2141" s="4">
        <v>46000</v>
      </c>
      <c r="D2141" s="5" t="s">
        <v>304</v>
      </c>
      <c r="E2141" s="5"/>
      <c r="F2141" s="5" t="s">
        <v>2429</v>
      </c>
      <c r="G2141" s="5" t="s">
        <v>2429</v>
      </c>
      <c r="H2141" s="5">
        <f t="shared" si="171"/>
        <v>13</v>
      </c>
      <c r="I2141" s="5"/>
      <c r="J2141" s="5" t="s">
        <v>2414</v>
      </c>
      <c r="K2141" s="5" t="s">
        <v>2414</v>
      </c>
      <c r="L2141" s="5" t="s">
        <v>2415</v>
      </c>
      <c r="M2141" s="5" t="s">
        <v>2414</v>
      </c>
      <c r="N2141" s="5" t="s">
        <v>24</v>
      </c>
      <c r="O2141" s="6">
        <v>3</v>
      </c>
      <c r="P2141" s="6">
        <v>3000</v>
      </c>
      <c r="Q2141" s="6">
        <f t="shared" si="167"/>
        <v>9000</v>
      </c>
      <c r="R2141" s="6"/>
      <c r="S2141" s="6">
        <f t="shared" si="168"/>
        <v>0</v>
      </c>
      <c r="T2141" s="5" t="s">
        <v>25</v>
      </c>
      <c r="X2141" s="5" t="s">
        <v>2429</v>
      </c>
      <c r="Y2141" s="5" t="s">
        <v>2415</v>
      </c>
      <c r="Z2141" s="5" t="s">
        <v>2414</v>
      </c>
      <c r="AA2141" s="5" t="s">
        <v>24</v>
      </c>
      <c r="AB2141" s="6">
        <v>3</v>
      </c>
      <c r="AC2141" s="6">
        <v>3000</v>
      </c>
      <c r="AD2141" s="6">
        <f t="shared" si="169"/>
        <v>9000</v>
      </c>
      <c r="AE2141" s="6"/>
      <c r="AF2141" s="6">
        <f t="shared" si="170"/>
        <v>0</v>
      </c>
    </row>
    <row r="2142" spans="1:32" x14ac:dyDescent="0.2">
      <c r="A2142" s="1">
        <v>1633</v>
      </c>
      <c r="B2142" s="4" t="s">
        <v>52</v>
      </c>
      <c r="C2142" s="4">
        <v>46000</v>
      </c>
      <c r="D2142" s="5" t="s">
        <v>1465</v>
      </c>
      <c r="E2142" s="5"/>
      <c r="F2142" s="5" t="s">
        <v>2430</v>
      </c>
      <c r="G2142" s="5" t="s">
        <v>2430</v>
      </c>
      <c r="H2142" s="5">
        <f t="shared" si="171"/>
        <v>20</v>
      </c>
      <c r="I2142" s="5"/>
      <c r="J2142" s="5" t="s">
        <v>2414</v>
      </c>
      <c r="K2142" s="5" t="s">
        <v>2414</v>
      </c>
      <c r="L2142" s="5" t="s">
        <v>2415</v>
      </c>
      <c r="M2142" s="5" t="s">
        <v>2414</v>
      </c>
      <c r="N2142" s="5" t="s">
        <v>24</v>
      </c>
      <c r="O2142" s="6">
        <v>1</v>
      </c>
      <c r="P2142" s="6">
        <v>3000</v>
      </c>
      <c r="Q2142" s="6">
        <f t="shared" si="167"/>
        <v>3000</v>
      </c>
      <c r="R2142" s="6"/>
      <c r="S2142" s="6">
        <f t="shared" si="168"/>
        <v>0</v>
      </c>
      <c r="T2142" s="5" t="s">
        <v>25</v>
      </c>
      <c r="X2142" s="5" t="s">
        <v>2430</v>
      </c>
      <c r="Y2142" s="5" t="s">
        <v>2415</v>
      </c>
      <c r="Z2142" s="5" t="s">
        <v>2414</v>
      </c>
      <c r="AA2142" s="5" t="s">
        <v>24</v>
      </c>
      <c r="AB2142" s="6">
        <v>1</v>
      </c>
      <c r="AC2142" s="6">
        <v>3000</v>
      </c>
      <c r="AD2142" s="6">
        <f t="shared" si="169"/>
        <v>3000</v>
      </c>
      <c r="AE2142" s="6"/>
      <c r="AF2142" s="6">
        <f t="shared" si="170"/>
        <v>0</v>
      </c>
    </row>
    <row r="2143" spans="1:32" x14ac:dyDescent="0.2">
      <c r="A2143" s="1">
        <v>1674</v>
      </c>
      <c r="B2143" s="4" t="s">
        <v>52</v>
      </c>
      <c r="C2143" s="4">
        <v>46000</v>
      </c>
      <c r="D2143" s="5" t="s">
        <v>325</v>
      </c>
      <c r="E2143" s="5"/>
      <c r="F2143" s="5" t="s">
        <v>2431</v>
      </c>
      <c r="G2143" s="5" t="s">
        <v>2431</v>
      </c>
      <c r="H2143" s="5">
        <f t="shared" si="171"/>
        <v>30</v>
      </c>
      <c r="I2143" s="5"/>
      <c r="J2143" s="5" t="s">
        <v>2414</v>
      </c>
      <c r="K2143" s="5" t="s">
        <v>2414</v>
      </c>
      <c r="L2143" s="5" t="s">
        <v>2415</v>
      </c>
      <c r="M2143" s="5" t="s">
        <v>2414</v>
      </c>
      <c r="N2143" s="5" t="s">
        <v>24</v>
      </c>
      <c r="O2143" s="6">
        <v>1</v>
      </c>
      <c r="P2143" s="6">
        <v>11000</v>
      </c>
      <c r="Q2143" s="6">
        <f t="shared" si="167"/>
        <v>11000</v>
      </c>
      <c r="R2143" s="6"/>
      <c r="S2143" s="6">
        <f t="shared" si="168"/>
        <v>0</v>
      </c>
      <c r="T2143" s="5" t="s">
        <v>25</v>
      </c>
      <c r="X2143" s="5" t="s">
        <v>2431</v>
      </c>
      <c r="Y2143" s="5" t="s">
        <v>2415</v>
      </c>
      <c r="Z2143" s="5" t="s">
        <v>2414</v>
      </c>
      <c r="AA2143" s="5" t="s">
        <v>24</v>
      </c>
      <c r="AB2143" s="6">
        <v>1</v>
      </c>
      <c r="AC2143" s="6">
        <v>11000</v>
      </c>
      <c r="AD2143" s="6">
        <f t="shared" si="169"/>
        <v>11000</v>
      </c>
      <c r="AE2143" s="6"/>
      <c r="AF2143" s="6">
        <f t="shared" si="170"/>
        <v>0</v>
      </c>
    </row>
    <row r="2144" spans="1:32" x14ac:dyDescent="0.2">
      <c r="A2144" s="1">
        <v>1884</v>
      </c>
      <c r="B2144" s="4" t="s">
        <v>57</v>
      </c>
      <c r="C2144" s="4">
        <v>46010</v>
      </c>
      <c r="D2144" s="5" t="s">
        <v>594</v>
      </c>
      <c r="E2144" s="5"/>
      <c r="F2144" s="5" t="s">
        <v>2432</v>
      </c>
      <c r="G2144" s="5" t="s">
        <v>2432</v>
      </c>
      <c r="H2144" s="5">
        <f t="shared" si="171"/>
        <v>30</v>
      </c>
      <c r="I2144" s="5"/>
      <c r="J2144" s="5" t="s">
        <v>2414</v>
      </c>
      <c r="K2144" s="5" t="s">
        <v>2414</v>
      </c>
      <c r="L2144" s="5" t="s">
        <v>2415</v>
      </c>
      <c r="M2144" s="5" t="s">
        <v>2414</v>
      </c>
      <c r="N2144" s="5" t="s">
        <v>24</v>
      </c>
      <c r="O2144" s="6">
        <v>4</v>
      </c>
      <c r="P2144" s="7">
        <v>8000</v>
      </c>
      <c r="Q2144" s="6">
        <f t="shared" si="167"/>
        <v>32000</v>
      </c>
      <c r="R2144" s="7"/>
      <c r="S2144" s="6">
        <f t="shared" si="168"/>
        <v>0</v>
      </c>
      <c r="T2144" s="5" t="s">
        <v>25</v>
      </c>
      <c r="X2144" s="5" t="s">
        <v>2432</v>
      </c>
      <c r="Y2144" s="5" t="s">
        <v>2415</v>
      </c>
      <c r="Z2144" s="5" t="s">
        <v>2414</v>
      </c>
      <c r="AA2144" s="5" t="s">
        <v>24</v>
      </c>
      <c r="AB2144" s="6">
        <v>4</v>
      </c>
      <c r="AC2144" s="7">
        <v>8000</v>
      </c>
      <c r="AD2144" s="6">
        <f t="shared" si="169"/>
        <v>32000</v>
      </c>
      <c r="AE2144" s="7"/>
      <c r="AF2144" s="6">
        <f t="shared" si="170"/>
        <v>0</v>
      </c>
    </row>
    <row r="2145" spans="1:32" x14ac:dyDescent="0.2">
      <c r="A2145" s="1">
        <v>1563</v>
      </c>
      <c r="B2145" s="5" t="s">
        <v>1475</v>
      </c>
      <c r="C2145" s="4">
        <v>46008</v>
      </c>
      <c r="D2145" s="5" t="s">
        <v>1475</v>
      </c>
      <c r="E2145" s="5"/>
      <c r="F2145" s="5" t="s">
        <v>2433</v>
      </c>
      <c r="G2145" s="5" t="s">
        <v>2433</v>
      </c>
      <c r="H2145" s="5">
        <f t="shared" si="171"/>
        <v>24</v>
      </c>
      <c r="I2145" s="5"/>
      <c r="J2145" s="5" t="s">
        <v>2414</v>
      </c>
      <c r="K2145" s="5" t="s">
        <v>2414</v>
      </c>
      <c r="L2145" s="5" t="s">
        <v>2415</v>
      </c>
      <c r="M2145" s="5" t="s">
        <v>2414</v>
      </c>
      <c r="N2145" s="5" t="s">
        <v>24</v>
      </c>
      <c r="O2145" s="6">
        <v>1</v>
      </c>
      <c r="P2145" s="6">
        <v>9000</v>
      </c>
      <c r="Q2145" s="6">
        <f t="shared" si="167"/>
        <v>9000</v>
      </c>
      <c r="R2145" s="6"/>
      <c r="S2145" s="6">
        <f t="shared" si="168"/>
        <v>0</v>
      </c>
      <c r="T2145" s="5" t="s">
        <v>25</v>
      </c>
      <c r="X2145" s="5" t="s">
        <v>2433</v>
      </c>
      <c r="Y2145" s="5" t="s">
        <v>2415</v>
      </c>
      <c r="Z2145" s="5" t="s">
        <v>2414</v>
      </c>
      <c r="AA2145" s="5" t="s">
        <v>24</v>
      </c>
      <c r="AB2145" s="6">
        <v>1</v>
      </c>
      <c r="AC2145" s="6">
        <v>9000</v>
      </c>
      <c r="AD2145" s="6">
        <f t="shared" si="169"/>
        <v>9000</v>
      </c>
      <c r="AE2145" s="6"/>
      <c r="AF2145" s="6">
        <f t="shared" si="170"/>
        <v>0</v>
      </c>
    </row>
    <row r="2146" spans="1:32" x14ac:dyDescent="0.2">
      <c r="A2146" s="1">
        <v>1676</v>
      </c>
      <c r="B2146" s="4" t="s">
        <v>52</v>
      </c>
      <c r="C2146" s="4">
        <v>46000</v>
      </c>
      <c r="D2146" s="5" t="s">
        <v>325</v>
      </c>
      <c r="E2146" s="5"/>
      <c r="F2146" s="5" t="s">
        <v>2434</v>
      </c>
      <c r="G2146" s="5" t="s">
        <v>2434</v>
      </c>
      <c r="H2146" s="5">
        <f t="shared" si="171"/>
        <v>22</v>
      </c>
      <c r="I2146" s="5"/>
      <c r="J2146" s="5" t="s">
        <v>2414</v>
      </c>
      <c r="K2146" s="5" t="s">
        <v>2414</v>
      </c>
      <c r="L2146" s="5" t="s">
        <v>2415</v>
      </c>
      <c r="M2146" s="5" t="s">
        <v>2414</v>
      </c>
      <c r="N2146" s="5" t="s">
        <v>24</v>
      </c>
      <c r="O2146" s="6">
        <v>3</v>
      </c>
      <c r="P2146" s="6">
        <v>6000</v>
      </c>
      <c r="Q2146" s="6">
        <f t="shared" si="167"/>
        <v>18000</v>
      </c>
      <c r="R2146" s="6"/>
      <c r="S2146" s="6">
        <f t="shared" si="168"/>
        <v>0</v>
      </c>
      <c r="T2146" s="5" t="s">
        <v>25</v>
      </c>
      <c r="X2146" s="5" t="s">
        <v>2434</v>
      </c>
      <c r="Y2146" s="5" t="s">
        <v>2415</v>
      </c>
      <c r="Z2146" s="5" t="s">
        <v>2414</v>
      </c>
      <c r="AA2146" s="5" t="s">
        <v>24</v>
      </c>
      <c r="AB2146" s="6">
        <v>3</v>
      </c>
      <c r="AC2146" s="6">
        <v>6000</v>
      </c>
      <c r="AD2146" s="6">
        <f t="shared" si="169"/>
        <v>18000</v>
      </c>
      <c r="AE2146" s="6"/>
      <c r="AF2146" s="6">
        <f t="shared" si="170"/>
        <v>0</v>
      </c>
    </row>
    <row r="2147" spans="1:32" x14ac:dyDescent="0.2">
      <c r="A2147" s="1">
        <v>1630</v>
      </c>
      <c r="B2147" s="4" t="s">
        <v>52</v>
      </c>
      <c r="C2147" s="4">
        <v>46000</v>
      </c>
      <c r="D2147" s="5" t="s">
        <v>1465</v>
      </c>
      <c r="E2147" s="5"/>
      <c r="F2147" s="5" t="s">
        <v>2435</v>
      </c>
      <c r="G2147" s="5" t="s">
        <v>2435</v>
      </c>
      <c r="H2147" s="5">
        <f t="shared" si="171"/>
        <v>19</v>
      </c>
      <c r="I2147" s="5"/>
      <c r="J2147" s="5" t="s">
        <v>2414</v>
      </c>
      <c r="K2147" s="5" t="s">
        <v>2414</v>
      </c>
      <c r="L2147" s="5" t="s">
        <v>2415</v>
      </c>
      <c r="M2147" s="5" t="s">
        <v>2414</v>
      </c>
      <c r="N2147" s="5" t="s">
        <v>24</v>
      </c>
      <c r="O2147" s="6">
        <v>3</v>
      </c>
      <c r="P2147" s="6">
        <v>6000</v>
      </c>
      <c r="Q2147" s="6">
        <f t="shared" si="167"/>
        <v>18000</v>
      </c>
      <c r="R2147" s="6"/>
      <c r="S2147" s="6">
        <f t="shared" si="168"/>
        <v>0</v>
      </c>
      <c r="T2147" s="5" t="s">
        <v>25</v>
      </c>
      <c r="X2147" s="5" t="s">
        <v>2435</v>
      </c>
      <c r="Y2147" s="5" t="s">
        <v>2415</v>
      </c>
      <c r="Z2147" s="5" t="s">
        <v>2414</v>
      </c>
      <c r="AA2147" s="5" t="s">
        <v>24</v>
      </c>
      <c r="AB2147" s="6">
        <v>3</v>
      </c>
      <c r="AC2147" s="6">
        <v>6000</v>
      </c>
      <c r="AD2147" s="6">
        <f t="shared" si="169"/>
        <v>18000</v>
      </c>
      <c r="AE2147" s="6"/>
      <c r="AF2147" s="6">
        <f t="shared" si="170"/>
        <v>0</v>
      </c>
    </row>
    <row r="2148" spans="1:32" x14ac:dyDescent="0.2">
      <c r="A2148" s="1">
        <v>799</v>
      </c>
      <c r="B2148" s="4" t="s">
        <v>85</v>
      </c>
      <c r="C2148" s="4">
        <v>46000</v>
      </c>
      <c r="D2148" s="5" t="s">
        <v>235</v>
      </c>
      <c r="E2148" s="5"/>
      <c r="F2148" s="5" t="s">
        <v>2436</v>
      </c>
      <c r="G2148" s="5" t="s">
        <v>2436</v>
      </c>
      <c r="H2148" s="5">
        <f t="shared" si="171"/>
        <v>14</v>
      </c>
      <c r="I2148" s="5"/>
      <c r="J2148" s="5" t="s">
        <v>2414</v>
      </c>
      <c r="K2148" s="5" t="s">
        <v>2414</v>
      </c>
      <c r="L2148" s="5" t="s">
        <v>2415</v>
      </c>
      <c r="M2148" s="5" t="s">
        <v>2414</v>
      </c>
      <c r="N2148" s="5" t="s">
        <v>24</v>
      </c>
      <c r="O2148" s="6">
        <v>1</v>
      </c>
      <c r="P2148" s="6">
        <v>4000</v>
      </c>
      <c r="Q2148" s="6">
        <f t="shared" si="167"/>
        <v>4000</v>
      </c>
      <c r="R2148" s="6"/>
      <c r="S2148" s="6">
        <f t="shared" si="168"/>
        <v>0</v>
      </c>
      <c r="T2148" s="5" t="s">
        <v>25</v>
      </c>
      <c r="X2148" s="5" t="s">
        <v>2436</v>
      </c>
      <c r="Y2148" s="5" t="s">
        <v>2415</v>
      </c>
      <c r="Z2148" s="5" t="s">
        <v>2414</v>
      </c>
      <c r="AA2148" s="5" t="s">
        <v>24</v>
      </c>
      <c r="AB2148" s="6">
        <v>1</v>
      </c>
      <c r="AC2148" s="6">
        <v>4000</v>
      </c>
      <c r="AD2148" s="6">
        <f t="shared" si="169"/>
        <v>4000</v>
      </c>
      <c r="AE2148" s="6"/>
      <c r="AF2148" s="6">
        <f t="shared" si="170"/>
        <v>0</v>
      </c>
    </row>
    <row r="2149" spans="1:32" x14ac:dyDescent="0.2">
      <c r="A2149" s="1">
        <v>1564</v>
      </c>
      <c r="B2149" s="5" t="s">
        <v>1475</v>
      </c>
      <c r="C2149" s="4">
        <v>46008</v>
      </c>
      <c r="D2149" s="5" t="s">
        <v>1475</v>
      </c>
      <c r="E2149" s="5"/>
      <c r="F2149" s="5" t="s">
        <v>2436</v>
      </c>
      <c r="G2149" s="5" t="s">
        <v>2436</v>
      </c>
      <c r="H2149" s="5">
        <f t="shared" si="171"/>
        <v>14</v>
      </c>
      <c r="I2149" s="5"/>
      <c r="J2149" s="5" t="s">
        <v>2436</v>
      </c>
      <c r="K2149" s="5" t="s">
        <v>2436</v>
      </c>
      <c r="L2149" s="5" t="s">
        <v>2415</v>
      </c>
      <c r="M2149" s="5" t="s">
        <v>2436</v>
      </c>
      <c r="N2149" s="5" t="s">
        <v>24</v>
      </c>
      <c r="O2149" s="6">
        <v>1</v>
      </c>
      <c r="P2149" s="6">
        <v>6000</v>
      </c>
      <c r="Q2149" s="6">
        <f t="shared" si="167"/>
        <v>6000</v>
      </c>
      <c r="R2149" s="6"/>
      <c r="S2149" s="6">
        <f t="shared" si="168"/>
        <v>0</v>
      </c>
      <c r="T2149" s="5" t="s">
        <v>25</v>
      </c>
      <c r="X2149" s="5" t="s">
        <v>2436</v>
      </c>
      <c r="Y2149" s="5" t="s">
        <v>2415</v>
      </c>
      <c r="Z2149" s="5" t="s">
        <v>2436</v>
      </c>
      <c r="AA2149" s="5" t="s">
        <v>24</v>
      </c>
      <c r="AB2149" s="6">
        <v>1</v>
      </c>
      <c r="AC2149" s="6">
        <v>6000</v>
      </c>
      <c r="AD2149" s="6">
        <f t="shared" si="169"/>
        <v>6000</v>
      </c>
      <c r="AE2149" s="6"/>
      <c r="AF2149" s="6">
        <f t="shared" si="170"/>
        <v>0</v>
      </c>
    </row>
    <row r="2150" spans="1:32" x14ac:dyDescent="0.2">
      <c r="A2150" s="1">
        <v>1670</v>
      </c>
      <c r="B2150" s="4" t="s">
        <v>52</v>
      </c>
      <c r="C2150" s="4">
        <v>46000</v>
      </c>
      <c r="D2150" s="5" t="s">
        <v>325</v>
      </c>
      <c r="E2150" s="5"/>
      <c r="F2150" s="5" t="s">
        <v>2437</v>
      </c>
      <c r="G2150" s="5" t="s">
        <v>2437</v>
      </c>
      <c r="H2150" s="5">
        <f t="shared" si="171"/>
        <v>21</v>
      </c>
      <c r="I2150" s="5"/>
      <c r="J2150" s="5" t="s">
        <v>2436</v>
      </c>
      <c r="K2150" s="5" t="s">
        <v>2436</v>
      </c>
      <c r="L2150" s="5" t="s">
        <v>2415</v>
      </c>
      <c r="M2150" s="5" t="s">
        <v>2436</v>
      </c>
      <c r="N2150" s="5" t="s">
        <v>24</v>
      </c>
      <c r="O2150" s="6">
        <v>1</v>
      </c>
      <c r="P2150" s="6">
        <v>3000</v>
      </c>
      <c r="Q2150" s="6">
        <f t="shared" si="167"/>
        <v>3000</v>
      </c>
      <c r="R2150" s="6"/>
      <c r="S2150" s="6">
        <f t="shared" si="168"/>
        <v>0</v>
      </c>
      <c r="T2150" s="5" t="s">
        <v>25</v>
      </c>
      <c r="X2150" s="5" t="s">
        <v>2437</v>
      </c>
      <c r="Y2150" s="5" t="s">
        <v>2415</v>
      </c>
      <c r="Z2150" s="5" t="s">
        <v>2436</v>
      </c>
      <c r="AA2150" s="5" t="s">
        <v>24</v>
      </c>
      <c r="AB2150" s="6">
        <v>1</v>
      </c>
      <c r="AC2150" s="6">
        <v>3000</v>
      </c>
      <c r="AD2150" s="6">
        <f t="shared" si="169"/>
        <v>3000</v>
      </c>
      <c r="AE2150" s="6"/>
      <c r="AF2150" s="6">
        <f t="shared" si="170"/>
        <v>0</v>
      </c>
    </row>
    <row r="2151" spans="1:32" x14ac:dyDescent="0.2">
      <c r="A2151" s="1">
        <v>1857</v>
      </c>
      <c r="B2151" s="4" t="s">
        <v>57</v>
      </c>
      <c r="C2151" s="4">
        <v>46010</v>
      </c>
      <c r="D2151" s="5" t="s">
        <v>321</v>
      </c>
      <c r="E2151" s="5"/>
      <c r="F2151" s="5" t="s">
        <v>2438</v>
      </c>
      <c r="G2151" s="5" t="s">
        <v>2438</v>
      </c>
      <c r="H2151" s="5">
        <f t="shared" si="171"/>
        <v>21</v>
      </c>
      <c r="I2151" s="5"/>
      <c r="J2151" s="5" t="s">
        <v>2436</v>
      </c>
      <c r="K2151" s="5" t="s">
        <v>2436</v>
      </c>
      <c r="L2151" s="5" t="s">
        <v>2415</v>
      </c>
      <c r="M2151" s="5" t="s">
        <v>2436</v>
      </c>
      <c r="N2151" s="5" t="s">
        <v>24</v>
      </c>
      <c r="O2151" s="6">
        <v>30</v>
      </c>
      <c r="P2151" s="7">
        <v>2500</v>
      </c>
      <c r="Q2151" s="6">
        <f t="shared" si="167"/>
        <v>75000</v>
      </c>
      <c r="R2151" s="7">
        <v>2000</v>
      </c>
      <c r="S2151" s="6">
        <f t="shared" si="168"/>
        <v>60000</v>
      </c>
      <c r="T2151" s="5" t="s">
        <v>25</v>
      </c>
      <c r="X2151" s="5" t="s">
        <v>2438</v>
      </c>
      <c r="Y2151" s="5" t="s">
        <v>2415</v>
      </c>
      <c r="Z2151" s="5" t="s">
        <v>2436</v>
      </c>
      <c r="AA2151" s="5" t="s">
        <v>24</v>
      </c>
      <c r="AB2151" s="6">
        <v>30</v>
      </c>
      <c r="AC2151" s="7">
        <v>2500</v>
      </c>
      <c r="AD2151" s="6">
        <f t="shared" si="169"/>
        <v>75000</v>
      </c>
      <c r="AE2151" s="7">
        <v>2000</v>
      </c>
      <c r="AF2151" s="6">
        <f t="shared" si="170"/>
        <v>60000</v>
      </c>
    </row>
    <row r="2152" spans="1:32" x14ac:dyDescent="0.2">
      <c r="A2152" s="1">
        <v>625</v>
      </c>
      <c r="B2152" s="4" t="s">
        <v>85</v>
      </c>
      <c r="C2152" s="4">
        <v>45999</v>
      </c>
      <c r="D2152" s="5" t="s">
        <v>1662</v>
      </c>
      <c r="E2152" s="5"/>
      <c r="F2152" s="5" t="s">
        <v>2439</v>
      </c>
      <c r="G2152" s="5" t="s">
        <v>2439</v>
      </c>
      <c r="H2152" s="5">
        <f t="shared" si="171"/>
        <v>31</v>
      </c>
      <c r="I2152" s="5"/>
      <c r="J2152" s="5" t="s">
        <v>2436</v>
      </c>
      <c r="K2152" s="5" t="s">
        <v>2436</v>
      </c>
      <c r="L2152" s="5" t="s">
        <v>2415</v>
      </c>
      <c r="M2152" s="5" t="s">
        <v>2436</v>
      </c>
      <c r="N2152" s="5" t="s">
        <v>24</v>
      </c>
      <c r="O2152" s="6">
        <v>12</v>
      </c>
      <c r="P2152" s="6">
        <v>9000</v>
      </c>
      <c r="Q2152" s="6">
        <f t="shared" si="167"/>
        <v>108000</v>
      </c>
      <c r="R2152" s="6"/>
      <c r="S2152" s="6">
        <f t="shared" si="168"/>
        <v>0</v>
      </c>
      <c r="T2152" s="5" t="s">
        <v>25</v>
      </c>
      <c r="X2152" s="5" t="s">
        <v>2439</v>
      </c>
      <c r="Y2152" s="5" t="s">
        <v>2415</v>
      </c>
      <c r="Z2152" s="5" t="s">
        <v>2436</v>
      </c>
      <c r="AA2152" s="5" t="s">
        <v>24</v>
      </c>
      <c r="AB2152" s="6">
        <v>12</v>
      </c>
      <c r="AC2152" s="6">
        <v>9000</v>
      </c>
      <c r="AD2152" s="6">
        <f t="shared" si="169"/>
        <v>108000</v>
      </c>
      <c r="AE2152" s="6"/>
      <c r="AF2152" s="6">
        <f t="shared" si="170"/>
        <v>0</v>
      </c>
    </row>
    <row r="2153" spans="1:32" x14ac:dyDescent="0.2">
      <c r="A2153" s="1">
        <v>1671</v>
      </c>
      <c r="B2153" s="4" t="s">
        <v>52</v>
      </c>
      <c r="C2153" s="4">
        <v>46000</v>
      </c>
      <c r="D2153" s="5" t="s">
        <v>325</v>
      </c>
      <c r="E2153" s="5"/>
      <c r="F2153" s="5" t="s">
        <v>2439</v>
      </c>
      <c r="G2153" s="5" t="s">
        <v>2439</v>
      </c>
      <c r="H2153" s="5">
        <f t="shared" si="171"/>
        <v>31</v>
      </c>
      <c r="I2153" s="5"/>
      <c r="J2153" s="5" t="s">
        <v>2436</v>
      </c>
      <c r="K2153" s="5" t="s">
        <v>2436</v>
      </c>
      <c r="L2153" s="5" t="s">
        <v>2415</v>
      </c>
      <c r="M2153" s="5" t="s">
        <v>2436</v>
      </c>
      <c r="N2153" s="5" t="s">
        <v>24</v>
      </c>
      <c r="O2153" s="6">
        <v>2</v>
      </c>
      <c r="P2153" s="6">
        <v>9000</v>
      </c>
      <c r="Q2153" s="6">
        <f t="shared" si="167"/>
        <v>18000</v>
      </c>
      <c r="R2153" s="6"/>
      <c r="S2153" s="6">
        <f t="shared" si="168"/>
        <v>0</v>
      </c>
      <c r="T2153" s="5" t="s">
        <v>25</v>
      </c>
      <c r="X2153" s="5" t="s">
        <v>2439</v>
      </c>
      <c r="Y2153" s="5" t="s">
        <v>2415</v>
      </c>
      <c r="Z2153" s="5" t="s">
        <v>2436</v>
      </c>
      <c r="AA2153" s="5" t="s">
        <v>24</v>
      </c>
      <c r="AB2153" s="6">
        <v>2</v>
      </c>
      <c r="AC2153" s="6">
        <v>9000</v>
      </c>
      <c r="AD2153" s="6">
        <f t="shared" si="169"/>
        <v>18000</v>
      </c>
      <c r="AE2153" s="6"/>
      <c r="AF2153" s="6">
        <f t="shared" si="170"/>
        <v>0</v>
      </c>
    </row>
    <row r="2154" spans="1:32" x14ac:dyDescent="0.2">
      <c r="A2154" s="1">
        <v>1732</v>
      </c>
      <c r="B2154" s="4" t="s">
        <v>52</v>
      </c>
      <c r="C2154" s="4">
        <v>46000</v>
      </c>
      <c r="D2154" s="5" t="s">
        <v>245</v>
      </c>
      <c r="E2154" s="5"/>
      <c r="F2154" s="5" t="s">
        <v>2439</v>
      </c>
      <c r="G2154" s="5" t="s">
        <v>2439</v>
      </c>
      <c r="H2154" s="5">
        <f t="shared" si="171"/>
        <v>31</v>
      </c>
      <c r="I2154" s="5"/>
      <c r="J2154" s="5" t="s">
        <v>2436</v>
      </c>
      <c r="K2154" s="5" t="s">
        <v>2436</v>
      </c>
      <c r="L2154" s="5" t="s">
        <v>2415</v>
      </c>
      <c r="M2154" s="5" t="s">
        <v>2436</v>
      </c>
      <c r="N2154" s="5" t="s">
        <v>24</v>
      </c>
      <c r="O2154" s="6">
        <v>2</v>
      </c>
      <c r="P2154" s="6">
        <v>9000</v>
      </c>
      <c r="Q2154" s="6">
        <f t="shared" si="167"/>
        <v>18000</v>
      </c>
      <c r="R2154" s="6"/>
      <c r="S2154" s="6">
        <f t="shared" si="168"/>
        <v>0</v>
      </c>
      <c r="T2154" s="5" t="s">
        <v>25</v>
      </c>
      <c r="X2154" s="5" t="s">
        <v>2439</v>
      </c>
      <c r="Y2154" s="5" t="s">
        <v>2415</v>
      </c>
      <c r="Z2154" s="5" t="s">
        <v>2436</v>
      </c>
      <c r="AA2154" s="5" t="s">
        <v>24</v>
      </c>
      <c r="AB2154" s="6">
        <v>2</v>
      </c>
      <c r="AC2154" s="6">
        <v>9000</v>
      </c>
      <c r="AD2154" s="6">
        <f t="shared" si="169"/>
        <v>18000</v>
      </c>
      <c r="AE2154" s="6"/>
      <c r="AF2154" s="6">
        <f t="shared" si="170"/>
        <v>0</v>
      </c>
    </row>
    <row r="2155" spans="1:32" x14ac:dyDescent="0.2">
      <c r="A2155" s="1">
        <v>1672</v>
      </c>
      <c r="B2155" s="4" t="s">
        <v>52</v>
      </c>
      <c r="C2155" s="4">
        <v>46000</v>
      </c>
      <c r="D2155" s="5" t="s">
        <v>325</v>
      </c>
      <c r="E2155" s="5"/>
      <c r="F2155" s="5" t="s">
        <v>2440</v>
      </c>
      <c r="G2155" s="5" t="s">
        <v>2440</v>
      </c>
      <c r="H2155" s="5">
        <f t="shared" si="171"/>
        <v>33</v>
      </c>
      <c r="I2155" s="5"/>
      <c r="J2155" s="5" t="s">
        <v>2436</v>
      </c>
      <c r="K2155" s="5" t="s">
        <v>2436</v>
      </c>
      <c r="L2155" s="5" t="s">
        <v>2415</v>
      </c>
      <c r="M2155" s="5" t="s">
        <v>2436</v>
      </c>
      <c r="N2155" s="5" t="s">
        <v>24</v>
      </c>
      <c r="O2155" s="6">
        <v>1</v>
      </c>
      <c r="P2155" s="6">
        <v>9000</v>
      </c>
      <c r="Q2155" s="6">
        <f t="shared" si="167"/>
        <v>9000</v>
      </c>
      <c r="R2155" s="6"/>
      <c r="S2155" s="6">
        <f t="shared" si="168"/>
        <v>0</v>
      </c>
      <c r="T2155" s="5" t="s">
        <v>25</v>
      </c>
      <c r="X2155" s="5" t="s">
        <v>2440</v>
      </c>
      <c r="Y2155" s="5" t="s">
        <v>2415</v>
      </c>
      <c r="Z2155" s="5" t="s">
        <v>2436</v>
      </c>
      <c r="AA2155" s="5" t="s">
        <v>24</v>
      </c>
      <c r="AB2155" s="6">
        <v>1</v>
      </c>
      <c r="AC2155" s="6">
        <v>9000</v>
      </c>
      <c r="AD2155" s="6">
        <f t="shared" si="169"/>
        <v>9000</v>
      </c>
      <c r="AE2155" s="6"/>
      <c r="AF2155" s="6">
        <f t="shared" si="170"/>
        <v>0</v>
      </c>
    </row>
    <row r="2156" spans="1:32" x14ac:dyDescent="0.2">
      <c r="A2156" s="1">
        <v>1635</v>
      </c>
      <c r="B2156" s="4" t="s">
        <v>52</v>
      </c>
      <c r="C2156" s="4">
        <v>46000</v>
      </c>
      <c r="D2156" s="5" t="s">
        <v>1465</v>
      </c>
      <c r="E2156" s="5"/>
      <c r="F2156" s="5" t="s">
        <v>2441</v>
      </c>
      <c r="G2156" s="5" t="s">
        <v>2441</v>
      </c>
      <c r="H2156" s="5">
        <f t="shared" si="171"/>
        <v>30</v>
      </c>
      <c r="I2156" s="5"/>
      <c r="J2156" s="5" t="s">
        <v>2436</v>
      </c>
      <c r="K2156" s="5" t="s">
        <v>2436</v>
      </c>
      <c r="L2156" s="5" t="s">
        <v>2415</v>
      </c>
      <c r="M2156" s="5" t="s">
        <v>2436</v>
      </c>
      <c r="N2156" s="5" t="s">
        <v>24</v>
      </c>
      <c r="O2156" s="6">
        <v>1</v>
      </c>
      <c r="P2156" s="6">
        <v>8000</v>
      </c>
      <c r="Q2156" s="6">
        <f t="shared" si="167"/>
        <v>8000</v>
      </c>
      <c r="R2156" s="6"/>
      <c r="S2156" s="6">
        <f t="shared" si="168"/>
        <v>0</v>
      </c>
      <c r="T2156" s="5" t="s">
        <v>25</v>
      </c>
      <c r="X2156" s="5" t="s">
        <v>2441</v>
      </c>
      <c r="Y2156" s="5" t="s">
        <v>2415</v>
      </c>
      <c r="Z2156" s="5" t="s">
        <v>2436</v>
      </c>
      <c r="AA2156" s="5" t="s">
        <v>24</v>
      </c>
      <c r="AB2156" s="6">
        <v>1</v>
      </c>
      <c r="AC2156" s="6">
        <v>8000</v>
      </c>
      <c r="AD2156" s="6">
        <f t="shared" si="169"/>
        <v>8000</v>
      </c>
      <c r="AE2156" s="6"/>
      <c r="AF2156" s="6">
        <f t="shared" si="170"/>
        <v>0</v>
      </c>
    </row>
    <row r="2157" spans="1:32" x14ac:dyDescent="0.2">
      <c r="A2157" s="1">
        <v>1677</v>
      </c>
      <c r="B2157" s="4" t="s">
        <v>52</v>
      </c>
      <c r="C2157" s="4">
        <v>46000</v>
      </c>
      <c r="D2157" s="5" t="s">
        <v>325</v>
      </c>
      <c r="E2157" s="5"/>
      <c r="F2157" s="5" t="s">
        <v>2442</v>
      </c>
      <c r="G2157" s="5" t="s">
        <v>2442</v>
      </c>
      <c r="H2157" s="5">
        <f t="shared" si="171"/>
        <v>32</v>
      </c>
      <c r="I2157" s="5"/>
      <c r="J2157" s="5" t="s">
        <v>2436</v>
      </c>
      <c r="K2157" s="5" t="s">
        <v>2436</v>
      </c>
      <c r="L2157" s="5" t="s">
        <v>2415</v>
      </c>
      <c r="M2157" s="5" t="s">
        <v>2436</v>
      </c>
      <c r="N2157" s="5" t="s">
        <v>24</v>
      </c>
      <c r="O2157" s="6">
        <v>1</v>
      </c>
      <c r="P2157" s="6">
        <v>10000</v>
      </c>
      <c r="Q2157" s="6">
        <f t="shared" si="167"/>
        <v>10000</v>
      </c>
      <c r="R2157" s="6"/>
      <c r="S2157" s="6">
        <f t="shared" si="168"/>
        <v>0</v>
      </c>
      <c r="T2157" s="5" t="s">
        <v>25</v>
      </c>
      <c r="X2157" s="5" t="s">
        <v>2442</v>
      </c>
      <c r="Y2157" s="5" t="s">
        <v>2415</v>
      </c>
      <c r="Z2157" s="5" t="s">
        <v>2436</v>
      </c>
      <c r="AA2157" s="5" t="s">
        <v>24</v>
      </c>
      <c r="AB2157" s="6">
        <v>1</v>
      </c>
      <c r="AC2157" s="6">
        <v>10000</v>
      </c>
      <c r="AD2157" s="6">
        <f t="shared" si="169"/>
        <v>10000</v>
      </c>
      <c r="AE2157" s="6"/>
      <c r="AF2157" s="6">
        <f t="shared" si="170"/>
        <v>0</v>
      </c>
    </row>
    <row r="2158" spans="1:32" x14ac:dyDescent="0.2">
      <c r="A2158" s="1">
        <v>624</v>
      </c>
      <c r="B2158" s="4" t="s">
        <v>85</v>
      </c>
      <c r="C2158" s="4">
        <v>45999</v>
      </c>
      <c r="D2158" s="5" t="s">
        <v>1662</v>
      </c>
      <c r="E2158" s="5"/>
      <c r="F2158" s="5" t="s">
        <v>2443</v>
      </c>
      <c r="G2158" s="5" t="s">
        <v>2443</v>
      </c>
      <c r="H2158" s="5">
        <f t="shared" si="171"/>
        <v>18</v>
      </c>
      <c r="I2158" s="5"/>
      <c r="J2158" s="5" t="s">
        <v>2436</v>
      </c>
      <c r="K2158" s="5" t="s">
        <v>2436</v>
      </c>
      <c r="L2158" s="5" t="s">
        <v>2415</v>
      </c>
      <c r="M2158" s="5" t="s">
        <v>2436</v>
      </c>
      <c r="N2158" s="5" t="s">
        <v>24</v>
      </c>
      <c r="O2158" s="6">
        <v>1</v>
      </c>
      <c r="P2158" s="6">
        <v>1500</v>
      </c>
      <c r="Q2158" s="6">
        <f t="shared" si="167"/>
        <v>1500</v>
      </c>
      <c r="R2158" s="6"/>
      <c r="S2158" s="6">
        <f t="shared" si="168"/>
        <v>0</v>
      </c>
      <c r="T2158" s="5" t="s">
        <v>25</v>
      </c>
      <c r="X2158" s="5" t="s">
        <v>2443</v>
      </c>
      <c r="Y2158" s="5" t="s">
        <v>2415</v>
      </c>
      <c r="Z2158" s="5" t="s">
        <v>2436</v>
      </c>
      <c r="AA2158" s="5" t="s">
        <v>24</v>
      </c>
      <c r="AB2158" s="6">
        <v>1</v>
      </c>
      <c r="AC2158" s="6">
        <v>1500</v>
      </c>
      <c r="AD2158" s="6">
        <f t="shared" si="169"/>
        <v>1500</v>
      </c>
      <c r="AE2158" s="6"/>
      <c r="AF2158" s="6">
        <f t="shared" si="170"/>
        <v>0</v>
      </c>
    </row>
    <row r="2159" spans="1:32" x14ac:dyDescent="0.2">
      <c r="A2159" s="1">
        <v>1600</v>
      </c>
      <c r="B2159" s="4" t="s">
        <v>52</v>
      </c>
      <c r="C2159" s="4">
        <v>46000</v>
      </c>
      <c r="D2159" s="5" t="s">
        <v>304</v>
      </c>
      <c r="E2159" s="5"/>
      <c r="F2159" s="5" t="s">
        <v>2443</v>
      </c>
      <c r="G2159" s="5" t="s">
        <v>2443</v>
      </c>
      <c r="H2159" s="5">
        <f t="shared" si="171"/>
        <v>18</v>
      </c>
      <c r="I2159" s="5"/>
      <c r="J2159" s="5" t="s">
        <v>2436</v>
      </c>
      <c r="K2159" s="5" t="s">
        <v>2436</v>
      </c>
      <c r="L2159" s="5" t="s">
        <v>2415</v>
      </c>
      <c r="M2159" s="5" t="s">
        <v>2436</v>
      </c>
      <c r="N2159" s="5" t="s">
        <v>24</v>
      </c>
      <c r="O2159" s="6">
        <v>82</v>
      </c>
      <c r="P2159" s="6">
        <v>1500</v>
      </c>
      <c r="Q2159" s="6">
        <f t="shared" si="167"/>
        <v>123000</v>
      </c>
      <c r="R2159" s="6"/>
      <c r="S2159" s="6">
        <f t="shared" si="168"/>
        <v>0</v>
      </c>
      <c r="T2159" s="5" t="s">
        <v>25</v>
      </c>
      <c r="X2159" s="5" t="s">
        <v>2443</v>
      </c>
      <c r="Y2159" s="5" t="s">
        <v>2415</v>
      </c>
      <c r="Z2159" s="5" t="s">
        <v>2436</v>
      </c>
      <c r="AA2159" s="5" t="s">
        <v>24</v>
      </c>
      <c r="AB2159" s="6">
        <v>82</v>
      </c>
      <c r="AC2159" s="6">
        <v>1500</v>
      </c>
      <c r="AD2159" s="6">
        <f t="shared" si="169"/>
        <v>123000</v>
      </c>
      <c r="AE2159" s="6"/>
      <c r="AF2159" s="6">
        <f t="shared" si="170"/>
        <v>0</v>
      </c>
    </row>
    <row r="2160" spans="1:32" x14ac:dyDescent="0.2">
      <c r="A2160" s="1">
        <v>1834</v>
      </c>
      <c r="B2160" s="4" t="s">
        <v>57</v>
      </c>
      <c r="C2160" s="4">
        <v>46010</v>
      </c>
      <c r="D2160" s="5" t="s">
        <v>585</v>
      </c>
      <c r="E2160" s="5"/>
      <c r="F2160" s="5" t="s">
        <v>2443</v>
      </c>
      <c r="G2160" s="5" t="s">
        <v>2443</v>
      </c>
      <c r="H2160" s="5">
        <f t="shared" si="171"/>
        <v>18</v>
      </c>
      <c r="I2160" s="5"/>
      <c r="J2160" s="5" t="s">
        <v>2436</v>
      </c>
      <c r="K2160" s="5" t="s">
        <v>2436</v>
      </c>
      <c r="L2160" s="5" t="s">
        <v>2415</v>
      </c>
      <c r="M2160" s="5" t="s">
        <v>2436</v>
      </c>
      <c r="N2160" s="5" t="s">
        <v>24</v>
      </c>
      <c r="O2160" s="6">
        <v>51</v>
      </c>
      <c r="P2160" s="7">
        <v>1500</v>
      </c>
      <c r="Q2160" s="6">
        <f t="shared" si="167"/>
        <v>76500</v>
      </c>
      <c r="R2160" s="7">
        <v>1100</v>
      </c>
      <c r="S2160" s="6">
        <f t="shared" si="168"/>
        <v>56100</v>
      </c>
      <c r="T2160" s="5" t="s">
        <v>25</v>
      </c>
      <c r="X2160" s="5" t="s">
        <v>2443</v>
      </c>
      <c r="Y2160" s="5" t="s">
        <v>2415</v>
      </c>
      <c r="Z2160" s="5" t="s">
        <v>2436</v>
      </c>
      <c r="AA2160" s="5" t="s">
        <v>24</v>
      </c>
      <c r="AB2160" s="6">
        <v>51</v>
      </c>
      <c r="AC2160" s="7">
        <v>1500</v>
      </c>
      <c r="AD2160" s="6">
        <f t="shared" si="169"/>
        <v>76500</v>
      </c>
      <c r="AE2160" s="7">
        <v>1100</v>
      </c>
      <c r="AF2160" s="6">
        <f t="shared" si="170"/>
        <v>56100</v>
      </c>
    </row>
    <row r="2161" spans="1:32" x14ac:dyDescent="0.2">
      <c r="A2161" s="1">
        <v>1858</v>
      </c>
      <c r="B2161" s="4" t="s">
        <v>57</v>
      </c>
      <c r="C2161" s="4">
        <v>46010</v>
      </c>
      <c r="D2161" s="5" t="s">
        <v>321</v>
      </c>
      <c r="E2161" s="5"/>
      <c r="F2161" s="5" t="s">
        <v>2443</v>
      </c>
      <c r="G2161" s="5" t="s">
        <v>2443</v>
      </c>
      <c r="H2161" s="5">
        <f t="shared" si="171"/>
        <v>18</v>
      </c>
      <c r="I2161" s="5"/>
      <c r="J2161" s="5" t="s">
        <v>2436</v>
      </c>
      <c r="K2161" s="5" t="s">
        <v>2436</v>
      </c>
      <c r="L2161" s="5" t="s">
        <v>2415</v>
      </c>
      <c r="M2161" s="5" t="s">
        <v>2436</v>
      </c>
      <c r="N2161" s="5" t="s">
        <v>24</v>
      </c>
      <c r="O2161" s="6">
        <v>1</v>
      </c>
      <c r="P2161" s="7">
        <v>1500</v>
      </c>
      <c r="Q2161" s="6">
        <f t="shared" si="167"/>
        <v>1500</v>
      </c>
      <c r="R2161" s="7">
        <v>1100</v>
      </c>
      <c r="S2161" s="6">
        <f t="shared" si="168"/>
        <v>1100</v>
      </c>
      <c r="T2161" s="5" t="s">
        <v>25</v>
      </c>
      <c r="X2161" s="5" t="s">
        <v>2443</v>
      </c>
      <c r="Y2161" s="5" t="s">
        <v>2415</v>
      </c>
      <c r="Z2161" s="5" t="s">
        <v>2436</v>
      </c>
      <c r="AA2161" s="5" t="s">
        <v>24</v>
      </c>
      <c r="AB2161" s="6">
        <v>1</v>
      </c>
      <c r="AC2161" s="7">
        <v>1500</v>
      </c>
      <c r="AD2161" s="6">
        <f t="shared" si="169"/>
        <v>1500</v>
      </c>
      <c r="AE2161" s="7">
        <v>1100</v>
      </c>
      <c r="AF2161" s="6">
        <f t="shared" si="170"/>
        <v>1100</v>
      </c>
    </row>
    <row r="2162" spans="1:32" x14ac:dyDescent="0.2">
      <c r="A2162" s="1">
        <v>1632</v>
      </c>
      <c r="B2162" s="4" t="s">
        <v>52</v>
      </c>
      <c r="C2162" s="4">
        <v>46000</v>
      </c>
      <c r="D2162" s="5" t="s">
        <v>1465</v>
      </c>
      <c r="E2162" s="5"/>
      <c r="F2162" s="5" t="s">
        <v>2444</v>
      </c>
      <c r="G2162" s="5" t="s">
        <v>2444</v>
      </c>
      <c r="H2162" s="5">
        <f t="shared" si="171"/>
        <v>23</v>
      </c>
      <c r="I2162" s="5"/>
      <c r="J2162" s="5" t="s">
        <v>2436</v>
      </c>
      <c r="K2162" s="5" t="s">
        <v>2436</v>
      </c>
      <c r="L2162" s="5" t="s">
        <v>2415</v>
      </c>
      <c r="M2162" s="5" t="s">
        <v>2436</v>
      </c>
      <c r="N2162" s="5" t="s">
        <v>24</v>
      </c>
      <c r="O2162" s="6">
        <v>9</v>
      </c>
      <c r="P2162" s="6">
        <v>6000</v>
      </c>
      <c r="Q2162" s="6">
        <f t="shared" si="167"/>
        <v>54000</v>
      </c>
      <c r="R2162" s="6"/>
      <c r="S2162" s="6">
        <f t="shared" si="168"/>
        <v>0</v>
      </c>
      <c r="T2162" s="5" t="s">
        <v>25</v>
      </c>
      <c r="X2162" s="5" t="s">
        <v>2444</v>
      </c>
      <c r="Y2162" s="5" t="s">
        <v>2415</v>
      </c>
      <c r="Z2162" s="5" t="s">
        <v>2436</v>
      </c>
      <c r="AA2162" s="5" t="s">
        <v>24</v>
      </c>
      <c r="AB2162" s="6">
        <v>9</v>
      </c>
      <c r="AC2162" s="6">
        <v>6000</v>
      </c>
      <c r="AD2162" s="6">
        <f t="shared" si="169"/>
        <v>54000</v>
      </c>
      <c r="AE2162" s="6"/>
      <c r="AF2162" s="6">
        <f t="shared" si="170"/>
        <v>0</v>
      </c>
    </row>
    <row r="2163" spans="1:32" x14ac:dyDescent="0.2">
      <c r="A2163" s="1">
        <v>620</v>
      </c>
      <c r="B2163" s="4" t="s">
        <v>85</v>
      </c>
      <c r="C2163" s="4">
        <v>45999</v>
      </c>
      <c r="D2163" s="5" t="s">
        <v>1662</v>
      </c>
      <c r="E2163" s="5"/>
      <c r="F2163" s="5" t="s">
        <v>2445</v>
      </c>
      <c r="G2163" s="5" t="s">
        <v>2445</v>
      </c>
      <c r="H2163" s="5">
        <f t="shared" si="171"/>
        <v>14</v>
      </c>
      <c r="I2163" s="5"/>
      <c r="J2163" s="5" t="s">
        <v>2445</v>
      </c>
      <c r="K2163" s="5" t="s">
        <v>2445</v>
      </c>
      <c r="L2163" s="5" t="s">
        <v>2415</v>
      </c>
      <c r="M2163" s="5" t="s">
        <v>2445</v>
      </c>
      <c r="N2163" s="5" t="s">
        <v>24</v>
      </c>
      <c r="O2163" s="6">
        <v>62</v>
      </c>
      <c r="P2163" s="6">
        <v>1000</v>
      </c>
      <c r="Q2163" s="6">
        <f t="shared" si="167"/>
        <v>62000</v>
      </c>
      <c r="R2163" s="6"/>
      <c r="S2163" s="6">
        <f t="shared" si="168"/>
        <v>0</v>
      </c>
      <c r="T2163" s="5" t="s">
        <v>25</v>
      </c>
      <c r="X2163" s="5" t="s">
        <v>2445</v>
      </c>
      <c r="Y2163" s="5" t="s">
        <v>2415</v>
      </c>
      <c r="Z2163" s="5" t="s">
        <v>2445</v>
      </c>
      <c r="AA2163" s="5" t="s">
        <v>24</v>
      </c>
      <c r="AB2163" s="6">
        <v>62</v>
      </c>
      <c r="AC2163" s="6">
        <v>1000</v>
      </c>
      <c r="AD2163" s="6">
        <f t="shared" si="169"/>
        <v>62000</v>
      </c>
      <c r="AE2163" s="6"/>
      <c r="AF2163" s="6">
        <f t="shared" si="170"/>
        <v>0</v>
      </c>
    </row>
    <row r="2164" spans="1:32" x14ac:dyDescent="0.2">
      <c r="A2164" s="1">
        <v>811</v>
      </c>
      <c r="B2164" s="4" t="s">
        <v>85</v>
      </c>
      <c r="C2164" s="4">
        <v>46000</v>
      </c>
      <c r="D2164" s="5" t="s">
        <v>636</v>
      </c>
      <c r="E2164" s="5"/>
      <c r="F2164" s="5" t="s">
        <v>2445</v>
      </c>
      <c r="G2164" s="5" t="s">
        <v>2445</v>
      </c>
      <c r="H2164" s="5">
        <f t="shared" si="171"/>
        <v>14</v>
      </c>
      <c r="I2164" s="5"/>
      <c r="J2164" s="5" t="s">
        <v>2445</v>
      </c>
      <c r="K2164" s="5" t="s">
        <v>2445</v>
      </c>
      <c r="L2164" s="5" t="s">
        <v>2415</v>
      </c>
      <c r="M2164" s="5" t="s">
        <v>2445</v>
      </c>
      <c r="N2164" s="5" t="s">
        <v>24</v>
      </c>
      <c r="O2164" s="6">
        <v>1</v>
      </c>
      <c r="P2164" s="6">
        <v>1000</v>
      </c>
      <c r="Q2164" s="6">
        <f t="shared" si="167"/>
        <v>1000</v>
      </c>
      <c r="R2164" s="6"/>
      <c r="S2164" s="6">
        <f t="shared" si="168"/>
        <v>0</v>
      </c>
      <c r="T2164" s="5" t="s">
        <v>25</v>
      </c>
      <c r="X2164" s="5" t="s">
        <v>2445</v>
      </c>
      <c r="Y2164" s="5" t="s">
        <v>2415</v>
      </c>
      <c r="Z2164" s="5" t="s">
        <v>2445</v>
      </c>
      <c r="AA2164" s="5" t="s">
        <v>24</v>
      </c>
      <c r="AB2164" s="6">
        <v>1</v>
      </c>
      <c r="AC2164" s="6">
        <v>1000</v>
      </c>
      <c r="AD2164" s="6">
        <f t="shared" si="169"/>
        <v>1000</v>
      </c>
      <c r="AE2164" s="6"/>
      <c r="AF2164" s="6">
        <f t="shared" si="170"/>
        <v>0</v>
      </c>
    </row>
    <row r="2165" spans="1:32" x14ac:dyDescent="0.2">
      <c r="A2165" s="1">
        <v>804</v>
      </c>
      <c r="B2165" s="4" t="s">
        <v>85</v>
      </c>
      <c r="C2165" s="4">
        <v>46000</v>
      </c>
      <c r="D2165" s="5" t="s">
        <v>235</v>
      </c>
      <c r="E2165" s="5"/>
      <c r="F2165" s="5" t="s">
        <v>2446</v>
      </c>
      <c r="G2165" s="5" t="s">
        <v>2446</v>
      </c>
      <c r="H2165" s="5">
        <f t="shared" si="171"/>
        <v>25</v>
      </c>
      <c r="I2165" s="5"/>
      <c r="J2165" s="5" t="s">
        <v>2447</v>
      </c>
      <c r="K2165" s="5" t="s">
        <v>2447</v>
      </c>
      <c r="L2165" s="5" t="s">
        <v>2415</v>
      </c>
      <c r="M2165" s="5" t="s">
        <v>2447</v>
      </c>
      <c r="N2165" s="5" t="s">
        <v>24</v>
      </c>
      <c r="O2165" s="6">
        <v>1</v>
      </c>
      <c r="P2165" s="6">
        <v>17500</v>
      </c>
      <c r="Q2165" s="6">
        <f t="shared" si="167"/>
        <v>17500</v>
      </c>
      <c r="R2165" s="6"/>
      <c r="S2165" s="6">
        <f t="shared" si="168"/>
        <v>0</v>
      </c>
      <c r="T2165" s="5" t="s">
        <v>25</v>
      </c>
      <c r="X2165" s="5" t="s">
        <v>2446</v>
      </c>
      <c r="Y2165" s="5" t="s">
        <v>2415</v>
      </c>
      <c r="Z2165" s="5" t="s">
        <v>2447</v>
      </c>
      <c r="AA2165" s="5" t="s">
        <v>24</v>
      </c>
      <c r="AB2165" s="6">
        <v>1</v>
      </c>
      <c r="AC2165" s="6">
        <v>17500</v>
      </c>
      <c r="AD2165" s="6">
        <f t="shared" si="169"/>
        <v>17500</v>
      </c>
      <c r="AE2165" s="6"/>
      <c r="AF2165" s="6">
        <f t="shared" si="170"/>
        <v>0</v>
      </c>
    </row>
    <row r="2166" spans="1:32" x14ac:dyDescent="0.2">
      <c r="A2166" s="1">
        <v>148</v>
      </c>
      <c r="B2166" s="4" t="s">
        <v>27</v>
      </c>
      <c r="C2166" s="4">
        <v>45998</v>
      </c>
      <c r="D2166" s="5" t="s">
        <v>35</v>
      </c>
      <c r="E2166" s="5"/>
      <c r="F2166" s="5" t="s">
        <v>2448</v>
      </c>
      <c r="G2166" s="5" t="s">
        <v>2448</v>
      </c>
      <c r="H2166" s="5">
        <f t="shared" si="171"/>
        <v>16</v>
      </c>
      <c r="I2166" s="5"/>
      <c r="J2166" s="5" t="s">
        <v>2449</v>
      </c>
      <c r="K2166" s="5" t="s">
        <v>2449</v>
      </c>
      <c r="L2166" s="5" t="s">
        <v>2415</v>
      </c>
      <c r="M2166" s="5" t="s">
        <v>2449</v>
      </c>
      <c r="N2166" s="5" t="s">
        <v>241</v>
      </c>
      <c r="O2166" s="6">
        <v>21</v>
      </c>
      <c r="P2166" s="6">
        <v>2000</v>
      </c>
      <c r="Q2166" s="6">
        <f t="shared" si="167"/>
        <v>42000</v>
      </c>
      <c r="R2166" s="6"/>
      <c r="S2166" s="6">
        <f t="shared" si="168"/>
        <v>0</v>
      </c>
      <c r="T2166" s="5" t="s">
        <v>25</v>
      </c>
      <c r="X2166" s="5" t="s">
        <v>2448</v>
      </c>
      <c r="Y2166" s="5" t="s">
        <v>2415</v>
      </c>
      <c r="Z2166" s="5" t="s">
        <v>2449</v>
      </c>
      <c r="AA2166" s="5" t="s">
        <v>241</v>
      </c>
      <c r="AB2166" s="6">
        <v>21</v>
      </c>
      <c r="AC2166" s="6">
        <v>2000</v>
      </c>
      <c r="AD2166" s="6">
        <f t="shared" si="169"/>
        <v>42000</v>
      </c>
      <c r="AE2166" s="6"/>
      <c r="AF2166" s="6">
        <f t="shared" si="170"/>
        <v>0</v>
      </c>
    </row>
    <row r="2167" spans="1:32" x14ac:dyDescent="0.2">
      <c r="A2167" s="1">
        <v>1095</v>
      </c>
      <c r="B2167" s="4" t="s">
        <v>60</v>
      </c>
      <c r="C2167" s="4">
        <v>46003</v>
      </c>
      <c r="D2167" s="5" t="s">
        <v>60</v>
      </c>
      <c r="E2167" s="5"/>
      <c r="F2167" s="5" t="s">
        <v>2450</v>
      </c>
      <c r="G2167" s="5" t="s">
        <v>2450</v>
      </c>
      <c r="H2167" s="5">
        <f t="shared" si="171"/>
        <v>13</v>
      </c>
      <c r="I2167" s="5"/>
      <c r="J2167" s="5" t="s">
        <v>2449</v>
      </c>
      <c r="K2167" s="5" t="s">
        <v>2449</v>
      </c>
      <c r="L2167" s="5" t="s">
        <v>2415</v>
      </c>
      <c r="M2167" s="5" t="s">
        <v>2449</v>
      </c>
      <c r="N2167" s="5" t="s">
        <v>24</v>
      </c>
      <c r="O2167" s="6">
        <v>1</v>
      </c>
      <c r="P2167" s="6">
        <v>2000</v>
      </c>
      <c r="Q2167" s="6">
        <f t="shared" si="167"/>
        <v>2000</v>
      </c>
      <c r="R2167" s="6"/>
      <c r="S2167" s="6">
        <f t="shared" si="168"/>
        <v>0</v>
      </c>
      <c r="T2167" s="5" t="s">
        <v>25</v>
      </c>
      <c r="X2167" s="5" t="s">
        <v>2450</v>
      </c>
      <c r="Y2167" s="5" t="s">
        <v>2415</v>
      </c>
      <c r="Z2167" s="5" t="s">
        <v>2449</v>
      </c>
      <c r="AA2167" s="5" t="s">
        <v>24</v>
      </c>
      <c r="AB2167" s="6">
        <v>1</v>
      </c>
      <c r="AC2167" s="6">
        <v>2000</v>
      </c>
      <c r="AD2167" s="6">
        <f t="shared" si="169"/>
        <v>2000</v>
      </c>
      <c r="AE2167" s="6"/>
      <c r="AF2167" s="6">
        <f t="shared" si="170"/>
        <v>0</v>
      </c>
    </row>
    <row r="2168" spans="1:32" x14ac:dyDescent="0.2">
      <c r="A2168" s="1">
        <v>1562</v>
      </c>
      <c r="B2168" s="5" t="s">
        <v>1475</v>
      </c>
      <c r="C2168" s="4">
        <v>46008</v>
      </c>
      <c r="D2168" s="5" t="s">
        <v>1475</v>
      </c>
      <c r="E2168" s="5"/>
      <c r="F2168" s="5" t="s">
        <v>2450</v>
      </c>
      <c r="G2168" s="5" t="s">
        <v>2450</v>
      </c>
      <c r="H2168" s="5">
        <f t="shared" si="171"/>
        <v>13</v>
      </c>
      <c r="I2168" s="5"/>
      <c r="J2168" s="5" t="s">
        <v>2449</v>
      </c>
      <c r="K2168" s="5" t="s">
        <v>2449</v>
      </c>
      <c r="L2168" s="5" t="s">
        <v>2415</v>
      </c>
      <c r="M2168" s="5" t="s">
        <v>2449</v>
      </c>
      <c r="N2168" s="5" t="s">
        <v>24</v>
      </c>
      <c r="O2168" s="6">
        <v>1</v>
      </c>
      <c r="P2168" s="6">
        <v>2000</v>
      </c>
      <c r="Q2168" s="6">
        <f t="shared" si="167"/>
        <v>2000</v>
      </c>
      <c r="R2168" s="6"/>
      <c r="S2168" s="6">
        <f t="shared" si="168"/>
        <v>0</v>
      </c>
      <c r="T2168" s="5" t="s">
        <v>25</v>
      </c>
      <c r="X2168" s="5" t="s">
        <v>2450</v>
      </c>
      <c r="Y2168" s="5" t="s">
        <v>2415</v>
      </c>
      <c r="Z2168" s="5" t="s">
        <v>2449</v>
      </c>
      <c r="AA2168" s="5" t="s">
        <v>24</v>
      </c>
      <c r="AB2168" s="6">
        <v>1</v>
      </c>
      <c r="AC2168" s="6">
        <v>2000</v>
      </c>
      <c r="AD2168" s="6">
        <f t="shared" si="169"/>
        <v>2000</v>
      </c>
      <c r="AE2168" s="6"/>
      <c r="AF2168" s="6">
        <f t="shared" si="170"/>
        <v>0</v>
      </c>
    </row>
    <row r="2169" spans="1:32" x14ac:dyDescent="0.2">
      <c r="A2169" s="1">
        <v>2086</v>
      </c>
      <c r="B2169" s="5" t="s">
        <v>247</v>
      </c>
      <c r="C2169" s="4">
        <v>46011</v>
      </c>
      <c r="D2169" s="5" t="s">
        <v>27</v>
      </c>
      <c r="E2169" s="5"/>
      <c r="F2169" s="5" t="s">
        <v>2451</v>
      </c>
      <c r="G2169" s="5" t="s">
        <v>2451</v>
      </c>
      <c r="H2169" s="5">
        <f t="shared" si="171"/>
        <v>17</v>
      </c>
      <c r="I2169" s="5"/>
      <c r="J2169" s="5" t="s">
        <v>2452</v>
      </c>
      <c r="K2169" s="5" t="s">
        <v>2452</v>
      </c>
      <c r="L2169" s="5" t="s">
        <v>972</v>
      </c>
      <c r="M2169" s="5" t="s">
        <v>2452</v>
      </c>
      <c r="N2169" s="5" t="s">
        <v>24</v>
      </c>
      <c r="O2169" s="6">
        <v>50</v>
      </c>
      <c r="P2169" s="7">
        <v>800</v>
      </c>
      <c r="Q2169" s="6">
        <f t="shared" si="167"/>
        <v>40000</v>
      </c>
      <c r="R2169" s="7"/>
      <c r="S2169" s="6">
        <f t="shared" si="168"/>
        <v>0</v>
      </c>
      <c r="T2169" s="5" t="s">
        <v>25</v>
      </c>
      <c r="X2169" s="5" t="s">
        <v>2451</v>
      </c>
      <c r="Y2169" s="5" t="s">
        <v>972</v>
      </c>
      <c r="Z2169" s="5" t="s">
        <v>2452</v>
      </c>
      <c r="AA2169" s="5" t="s">
        <v>24</v>
      </c>
      <c r="AB2169" s="6">
        <v>50</v>
      </c>
      <c r="AC2169" s="7">
        <v>800</v>
      </c>
      <c r="AD2169" s="6">
        <f t="shared" si="169"/>
        <v>40000</v>
      </c>
      <c r="AE2169" s="7"/>
      <c r="AF2169" s="6">
        <f t="shared" si="170"/>
        <v>0</v>
      </c>
    </row>
    <row r="2170" spans="1:32" x14ac:dyDescent="0.2">
      <c r="A2170" s="1">
        <v>2087</v>
      </c>
      <c r="B2170" s="5" t="s">
        <v>247</v>
      </c>
      <c r="C2170" s="4">
        <v>46011</v>
      </c>
      <c r="D2170" s="5" t="s">
        <v>27</v>
      </c>
      <c r="E2170" s="5"/>
      <c r="F2170" s="5" t="s">
        <v>2453</v>
      </c>
      <c r="G2170" s="5" t="s">
        <v>2453</v>
      </c>
      <c r="H2170" s="5">
        <f t="shared" si="171"/>
        <v>17</v>
      </c>
      <c r="I2170" s="5"/>
      <c r="J2170" s="5" t="s">
        <v>2452</v>
      </c>
      <c r="K2170" s="5" t="s">
        <v>2452</v>
      </c>
      <c r="L2170" s="5" t="s">
        <v>972</v>
      </c>
      <c r="M2170" s="5" t="s">
        <v>2452</v>
      </c>
      <c r="N2170" s="5" t="s">
        <v>24</v>
      </c>
      <c r="O2170" s="6" t="s">
        <v>2454</v>
      </c>
      <c r="P2170" s="7">
        <v>800</v>
      </c>
      <c r="Q2170" s="6">
        <f t="shared" si="167"/>
        <v>0</v>
      </c>
      <c r="R2170" s="7"/>
      <c r="S2170" s="6">
        <f t="shared" si="168"/>
        <v>0</v>
      </c>
      <c r="T2170" s="5" t="s">
        <v>25</v>
      </c>
      <c r="X2170" s="5" t="s">
        <v>2453</v>
      </c>
      <c r="Y2170" s="5" t="s">
        <v>972</v>
      </c>
      <c r="Z2170" s="5" t="s">
        <v>2452</v>
      </c>
      <c r="AA2170" s="5" t="s">
        <v>24</v>
      </c>
      <c r="AB2170" s="6" t="s">
        <v>2454</v>
      </c>
      <c r="AC2170" s="7">
        <v>800</v>
      </c>
      <c r="AD2170" s="6">
        <f t="shared" si="169"/>
        <v>0</v>
      </c>
      <c r="AE2170" s="7"/>
      <c r="AF2170" s="6">
        <f t="shared" si="170"/>
        <v>0</v>
      </c>
    </row>
    <row r="2171" spans="1:32" x14ac:dyDescent="0.2">
      <c r="A2171" s="1">
        <v>1813</v>
      </c>
      <c r="B2171" s="5" t="s">
        <v>247</v>
      </c>
      <c r="C2171" s="4">
        <v>46010</v>
      </c>
      <c r="D2171" s="5" t="s">
        <v>27</v>
      </c>
      <c r="E2171" s="5"/>
      <c r="F2171" s="5" t="s">
        <v>2455</v>
      </c>
      <c r="G2171" s="5" t="s">
        <v>2455</v>
      </c>
      <c r="H2171" s="5">
        <f t="shared" si="171"/>
        <v>18</v>
      </c>
      <c r="I2171" s="5"/>
      <c r="J2171" s="5" t="s">
        <v>2456</v>
      </c>
      <c r="K2171" s="5" t="s">
        <v>2456</v>
      </c>
      <c r="L2171" s="5" t="s">
        <v>2457</v>
      </c>
      <c r="M2171" s="5" t="s">
        <v>2456</v>
      </c>
      <c r="N2171" s="5" t="s">
        <v>51</v>
      </c>
      <c r="O2171" s="6">
        <v>50</v>
      </c>
      <c r="P2171" s="7">
        <v>1000</v>
      </c>
      <c r="Q2171" s="6">
        <f t="shared" si="167"/>
        <v>50000</v>
      </c>
      <c r="R2171" s="7"/>
      <c r="S2171" s="6">
        <f t="shared" si="168"/>
        <v>0</v>
      </c>
      <c r="T2171" s="5" t="s">
        <v>25</v>
      </c>
      <c r="X2171" s="5" t="s">
        <v>2455</v>
      </c>
      <c r="Y2171" s="5" t="s">
        <v>2457</v>
      </c>
      <c r="Z2171" s="5" t="s">
        <v>2456</v>
      </c>
      <c r="AA2171" s="5" t="s">
        <v>51</v>
      </c>
      <c r="AB2171" s="6">
        <v>50</v>
      </c>
      <c r="AC2171" s="7">
        <v>1000</v>
      </c>
      <c r="AD2171" s="6">
        <f t="shared" si="169"/>
        <v>50000</v>
      </c>
      <c r="AE2171" s="7"/>
      <c r="AF2171" s="6">
        <f t="shared" si="170"/>
        <v>0</v>
      </c>
    </row>
    <row r="2172" spans="1:32" x14ac:dyDescent="0.2">
      <c r="A2172" s="1">
        <v>2084</v>
      </c>
      <c r="B2172" s="5" t="s">
        <v>247</v>
      </c>
      <c r="C2172" s="4">
        <v>46011</v>
      </c>
      <c r="D2172" s="5" t="s">
        <v>27</v>
      </c>
      <c r="E2172" s="5"/>
      <c r="F2172" s="5" t="s">
        <v>2455</v>
      </c>
      <c r="G2172" s="5" t="s">
        <v>2455</v>
      </c>
      <c r="H2172" s="5">
        <f t="shared" si="171"/>
        <v>18</v>
      </c>
      <c r="I2172" s="5"/>
      <c r="J2172" s="5" t="s">
        <v>2456</v>
      </c>
      <c r="K2172" s="5" t="s">
        <v>2456</v>
      </c>
      <c r="L2172" s="5" t="s">
        <v>2457</v>
      </c>
      <c r="M2172" s="5" t="s">
        <v>2456</v>
      </c>
      <c r="N2172" s="5" t="s">
        <v>51</v>
      </c>
      <c r="O2172" s="6">
        <v>50</v>
      </c>
      <c r="P2172" s="7">
        <v>1000</v>
      </c>
      <c r="Q2172" s="6">
        <f t="shared" si="167"/>
        <v>50000</v>
      </c>
      <c r="R2172" s="7"/>
      <c r="S2172" s="6">
        <f t="shared" si="168"/>
        <v>0</v>
      </c>
      <c r="T2172" s="5" t="s">
        <v>25</v>
      </c>
      <c r="X2172" s="5" t="s">
        <v>2455</v>
      </c>
      <c r="Y2172" s="5" t="s">
        <v>2457</v>
      </c>
      <c r="Z2172" s="5" t="s">
        <v>2456</v>
      </c>
      <c r="AA2172" s="5" t="s">
        <v>51</v>
      </c>
      <c r="AB2172" s="6">
        <v>50</v>
      </c>
      <c r="AC2172" s="7">
        <v>1000</v>
      </c>
      <c r="AD2172" s="6">
        <f t="shared" si="169"/>
        <v>50000</v>
      </c>
      <c r="AE2172" s="7"/>
      <c r="AF2172" s="6">
        <f t="shared" si="170"/>
        <v>0</v>
      </c>
    </row>
    <row r="2173" spans="1:32" x14ac:dyDescent="0.2">
      <c r="A2173" s="1">
        <v>1814</v>
      </c>
      <c r="B2173" s="5" t="s">
        <v>247</v>
      </c>
      <c r="C2173" s="4">
        <v>46010</v>
      </c>
      <c r="D2173" s="5" t="s">
        <v>27</v>
      </c>
      <c r="E2173" s="5"/>
      <c r="F2173" s="5" t="s">
        <v>2458</v>
      </c>
      <c r="G2173" s="5" t="s">
        <v>2458</v>
      </c>
      <c r="H2173" s="5">
        <f t="shared" si="171"/>
        <v>16</v>
      </c>
      <c r="I2173" s="5"/>
      <c r="J2173" s="5" t="s">
        <v>2456</v>
      </c>
      <c r="K2173" s="5" t="s">
        <v>2456</v>
      </c>
      <c r="L2173" s="5" t="s">
        <v>2457</v>
      </c>
      <c r="M2173" s="5" t="s">
        <v>2456</v>
      </c>
      <c r="N2173" s="5" t="s">
        <v>51</v>
      </c>
      <c r="O2173" s="6">
        <v>50</v>
      </c>
      <c r="P2173" s="7">
        <v>750</v>
      </c>
      <c r="Q2173" s="6">
        <f t="shared" si="167"/>
        <v>37500</v>
      </c>
      <c r="R2173" s="7"/>
      <c r="S2173" s="6">
        <f t="shared" si="168"/>
        <v>0</v>
      </c>
      <c r="T2173" s="5" t="s">
        <v>25</v>
      </c>
      <c r="X2173" s="5" t="s">
        <v>2458</v>
      </c>
      <c r="Y2173" s="5" t="s">
        <v>2457</v>
      </c>
      <c r="Z2173" s="5" t="s">
        <v>2456</v>
      </c>
      <c r="AA2173" s="5" t="s">
        <v>51</v>
      </c>
      <c r="AB2173" s="6">
        <v>50</v>
      </c>
      <c r="AC2173" s="7">
        <v>750</v>
      </c>
      <c r="AD2173" s="6">
        <f t="shared" si="169"/>
        <v>37500</v>
      </c>
      <c r="AE2173" s="7"/>
      <c r="AF2173" s="6">
        <f t="shared" si="170"/>
        <v>0</v>
      </c>
    </row>
    <row r="2174" spans="1:32" x14ac:dyDescent="0.2">
      <c r="A2174" s="1">
        <v>1890</v>
      </c>
      <c r="B2174" s="4" t="s">
        <v>57</v>
      </c>
      <c r="C2174" s="4">
        <v>46010</v>
      </c>
      <c r="D2174" s="5" t="s">
        <v>1626</v>
      </c>
      <c r="E2174" s="5"/>
      <c r="F2174" s="5" t="s">
        <v>2459</v>
      </c>
      <c r="G2174" s="5" t="s">
        <v>2459</v>
      </c>
      <c r="H2174" s="5">
        <f t="shared" si="171"/>
        <v>17</v>
      </c>
      <c r="I2174" s="5"/>
      <c r="J2174" s="5" t="s">
        <v>2460</v>
      </c>
      <c r="K2174" s="5" t="s">
        <v>2460</v>
      </c>
      <c r="L2174" s="5" t="s">
        <v>2461</v>
      </c>
      <c r="M2174" s="5" t="s">
        <v>2460</v>
      </c>
      <c r="N2174" s="5" t="s">
        <v>24</v>
      </c>
      <c r="O2174" s="6">
        <v>61</v>
      </c>
      <c r="P2174" s="7">
        <v>1000</v>
      </c>
      <c r="Q2174" s="6">
        <f t="shared" si="167"/>
        <v>61000</v>
      </c>
      <c r="R2174" s="7">
        <v>1055</v>
      </c>
      <c r="S2174" s="6">
        <f t="shared" si="168"/>
        <v>64355</v>
      </c>
      <c r="T2174" s="5" t="s">
        <v>25</v>
      </c>
      <c r="X2174" s="5" t="s">
        <v>2459</v>
      </c>
      <c r="Y2174" s="5" t="s">
        <v>2461</v>
      </c>
      <c r="Z2174" s="5" t="s">
        <v>2460</v>
      </c>
      <c r="AA2174" s="5" t="s">
        <v>24</v>
      </c>
      <c r="AB2174" s="6">
        <v>61</v>
      </c>
      <c r="AC2174" s="7">
        <v>1000</v>
      </c>
      <c r="AD2174" s="6">
        <f t="shared" si="169"/>
        <v>61000</v>
      </c>
      <c r="AE2174" s="7">
        <v>1055</v>
      </c>
      <c r="AF2174" s="6">
        <f t="shared" si="170"/>
        <v>64355</v>
      </c>
    </row>
    <row r="2175" spans="1:32" x14ac:dyDescent="0.2">
      <c r="A2175" s="1">
        <v>568</v>
      </c>
      <c r="B2175" s="4" t="s">
        <v>105</v>
      </c>
      <c r="C2175" s="4">
        <v>45999</v>
      </c>
      <c r="D2175" s="5" t="s">
        <v>106</v>
      </c>
      <c r="E2175" s="5"/>
      <c r="F2175" s="5" t="s">
        <v>2462</v>
      </c>
      <c r="G2175" s="5" t="s">
        <v>2462</v>
      </c>
      <c r="H2175" s="5">
        <f t="shared" si="171"/>
        <v>15</v>
      </c>
      <c r="I2175" s="5"/>
      <c r="J2175" s="5" t="s">
        <v>2463</v>
      </c>
      <c r="K2175" s="5" t="s">
        <v>2463</v>
      </c>
      <c r="L2175" s="5" t="s">
        <v>263</v>
      </c>
      <c r="M2175" s="5" t="s">
        <v>2463</v>
      </c>
      <c r="N2175" s="5" t="s">
        <v>24</v>
      </c>
      <c r="O2175" s="6">
        <v>1</v>
      </c>
      <c r="P2175" s="6">
        <v>3000</v>
      </c>
      <c r="Q2175" s="6">
        <f t="shared" si="167"/>
        <v>3000</v>
      </c>
      <c r="R2175" s="6"/>
      <c r="S2175" s="6">
        <f t="shared" si="168"/>
        <v>0</v>
      </c>
      <c r="T2175" s="5" t="s">
        <v>25</v>
      </c>
      <c r="X2175" s="5" t="s">
        <v>2462</v>
      </c>
      <c r="Y2175" s="5" t="s">
        <v>263</v>
      </c>
      <c r="Z2175" s="5" t="s">
        <v>2463</v>
      </c>
      <c r="AA2175" s="5" t="s">
        <v>24</v>
      </c>
      <c r="AB2175" s="6">
        <v>1</v>
      </c>
      <c r="AC2175" s="6">
        <v>3000</v>
      </c>
      <c r="AD2175" s="6">
        <f t="shared" si="169"/>
        <v>3000</v>
      </c>
      <c r="AE2175" s="6"/>
      <c r="AF2175" s="6">
        <f t="shared" si="170"/>
        <v>0</v>
      </c>
    </row>
    <row r="2176" spans="1:32" x14ac:dyDescent="0.2">
      <c r="A2176" s="1">
        <v>932</v>
      </c>
      <c r="B2176" s="5" t="s">
        <v>27</v>
      </c>
      <c r="C2176" s="4">
        <v>46002</v>
      </c>
      <c r="D2176" s="5" t="s">
        <v>27</v>
      </c>
      <c r="E2176" s="5"/>
      <c r="F2176" s="5" t="s">
        <v>2464</v>
      </c>
      <c r="G2176" s="5" t="s">
        <v>2464</v>
      </c>
      <c r="H2176" s="5">
        <f t="shared" si="171"/>
        <v>25</v>
      </c>
      <c r="I2176" s="5"/>
      <c r="J2176" s="5" t="s">
        <v>2465</v>
      </c>
      <c r="K2176" s="5" t="s">
        <v>2465</v>
      </c>
      <c r="L2176" s="5" t="s">
        <v>972</v>
      </c>
      <c r="M2176" s="5" t="s">
        <v>2465</v>
      </c>
      <c r="N2176" s="5" t="s">
        <v>51</v>
      </c>
      <c r="O2176" s="6">
        <v>50</v>
      </c>
      <c r="P2176" s="6">
        <v>300</v>
      </c>
      <c r="Q2176" s="6">
        <f t="shared" si="167"/>
        <v>15000</v>
      </c>
      <c r="R2176" s="6"/>
      <c r="S2176" s="6">
        <f t="shared" si="168"/>
        <v>0</v>
      </c>
      <c r="T2176" s="5" t="s">
        <v>25</v>
      </c>
      <c r="X2176" s="5" t="s">
        <v>2464</v>
      </c>
      <c r="Y2176" s="5" t="s">
        <v>972</v>
      </c>
      <c r="Z2176" s="5" t="s">
        <v>2465</v>
      </c>
      <c r="AA2176" s="5" t="s">
        <v>51</v>
      </c>
      <c r="AB2176" s="6">
        <v>50</v>
      </c>
      <c r="AC2176" s="6">
        <v>300</v>
      </c>
      <c r="AD2176" s="6">
        <f t="shared" si="169"/>
        <v>15000</v>
      </c>
      <c r="AE2176" s="6"/>
      <c r="AF2176" s="6">
        <f t="shared" si="170"/>
        <v>0</v>
      </c>
    </row>
    <row r="2177" spans="1:32" x14ac:dyDescent="0.2">
      <c r="A2177" s="1">
        <v>931</v>
      </c>
      <c r="B2177" s="5" t="s">
        <v>27</v>
      </c>
      <c r="C2177" s="4">
        <v>46002</v>
      </c>
      <c r="D2177" s="5" t="s">
        <v>27</v>
      </c>
      <c r="E2177" s="5"/>
      <c r="F2177" s="5" t="s">
        <v>2466</v>
      </c>
      <c r="G2177" s="5" t="s">
        <v>2466</v>
      </c>
      <c r="H2177" s="5">
        <f t="shared" si="171"/>
        <v>26</v>
      </c>
      <c r="I2177" s="5"/>
      <c r="J2177" s="5" t="s">
        <v>2465</v>
      </c>
      <c r="K2177" s="5" t="s">
        <v>2465</v>
      </c>
      <c r="L2177" s="5" t="s">
        <v>972</v>
      </c>
      <c r="M2177" s="5" t="s">
        <v>2465</v>
      </c>
      <c r="N2177" s="5" t="s">
        <v>51</v>
      </c>
      <c r="O2177" s="6">
        <v>50</v>
      </c>
      <c r="P2177" s="6">
        <v>400</v>
      </c>
      <c r="Q2177" s="6">
        <f t="shared" si="167"/>
        <v>20000</v>
      </c>
      <c r="R2177" s="6"/>
      <c r="S2177" s="6">
        <f t="shared" si="168"/>
        <v>0</v>
      </c>
      <c r="T2177" s="5" t="s">
        <v>25</v>
      </c>
      <c r="X2177" s="5" t="s">
        <v>2466</v>
      </c>
      <c r="Y2177" s="5" t="s">
        <v>972</v>
      </c>
      <c r="Z2177" s="5" t="s">
        <v>2465</v>
      </c>
      <c r="AA2177" s="5" t="s">
        <v>51</v>
      </c>
      <c r="AB2177" s="6">
        <v>50</v>
      </c>
      <c r="AC2177" s="6">
        <v>400</v>
      </c>
      <c r="AD2177" s="6">
        <f t="shared" si="169"/>
        <v>20000</v>
      </c>
      <c r="AE2177" s="6"/>
      <c r="AF2177" s="6">
        <f t="shared" si="170"/>
        <v>0</v>
      </c>
    </row>
    <row r="2178" spans="1:32" x14ac:dyDescent="0.2">
      <c r="A2178" s="1">
        <v>2537</v>
      </c>
      <c r="B2178" s="5" t="s">
        <v>26</v>
      </c>
      <c r="C2178" s="4">
        <v>46009</v>
      </c>
      <c r="D2178" s="5" t="s">
        <v>27</v>
      </c>
      <c r="E2178" s="5" t="s">
        <v>2467</v>
      </c>
      <c r="F2178" s="5" t="s">
        <v>2468</v>
      </c>
      <c r="G2178" s="5" t="s">
        <v>2468</v>
      </c>
      <c r="H2178" s="5">
        <f t="shared" si="171"/>
        <v>31</v>
      </c>
      <c r="I2178" s="5"/>
      <c r="J2178" s="5" t="s">
        <v>2469</v>
      </c>
      <c r="K2178" s="5" t="s">
        <v>2469</v>
      </c>
      <c r="L2178" s="5" t="s">
        <v>263</v>
      </c>
      <c r="M2178" s="5" t="s">
        <v>2469</v>
      </c>
      <c r="N2178" s="5" t="s">
        <v>24</v>
      </c>
      <c r="O2178" s="6">
        <v>25</v>
      </c>
      <c r="P2178" s="6">
        <v>2000</v>
      </c>
      <c r="Q2178" s="6">
        <f t="shared" si="167"/>
        <v>50000</v>
      </c>
      <c r="R2178" s="6">
        <v>1100</v>
      </c>
      <c r="S2178" s="6">
        <f t="shared" si="168"/>
        <v>27500</v>
      </c>
      <c r="T2178" s="5" t="s">
        <v>34</v>
      </c>
      <c r="X2178" s="5" t="s">
        <v>2468</v>
      </c>
      <c r="Y2178" s="5" t="s">
        <v>263</v>
      </c>
      <c r="Z2178" s="5" t="s">
        <v>2469</v>
      </c>
      <c r="AA2178" s="5" t="s">
        <v>24</v>
      </c>
      <c r="AB2178" s="6">
        <v>25</v>
      </c>
      <c r="AC2178" s="6">
        <v>2000</v>
      </c>
      <c r="AD2178" s="6">
        <f t="shared" si="169"/>
        <v>50000</v>
      </c>
      <c r="AE2178" s="6">
        <v>1100</v>
      </c>
      <c r="AF2178" s="6">
        <f t="shared" si="170"/>
        <v>27500</v>
      </c>
    </row>
    <row r="2179" spans="1:32" x14ac:dyDescent="0.2">
      <c r="A2179" s="1">
        <v>2682</v>
      </c>
      <c r="B2179" s="4" t="s">
        <v>192</v>
      </c>
      <c r="C2179" s="4">
        <v>46009</v>
      </c>
      <c r="D2179" s="5" t="s">
        <v>243</v>
      </c>
      <c r="E2179" s="5" t="s">
        <v>2467</v>
      </c>
      <c r="F2179" s="5" t="s">
        <v>2468</v>
      </c>
      <c r="G2179" s="5" t="s">
        <v>2468</v>
      </c>
      <c r="H2179" s="5">
        <f t="shared" si="171"/>
        <v>31</v>
      </c>
      <c r="I2179" s="5"/>
      <c r="J2179" s="5" t="s">
        <v>2469</v>
      </c>
      <c r="K2179" s="5" t="s">
        <v>2469</v>
      </c>
      <c r="L2179" s="5" t="s">
        <v>263</v>
      </c>
      <c r="M2179" s="5" t="s">
        <v>2469</v>
      </c>
      <c r="N2179" s="5" t="s">
        <v>24</v>
      </c>
      <c r="O2179" s="6">
        <v>2</v>
      </c>
      <c r="P2179" s="6">
        <v>2000</v>
      </c>
      <c r="Q2179" s="6">
        <f t="shared" si="167"/>
        <v>4000</v>
      </c>
      <c r="R2179" s="6">
        <v>1100</v>
      </c>
      <c r="S2179" s="6">
        <f t="shared" si="168"/>
        <v>2200</v>
      </c>
      <c r="T2179" s="5" t="s">
        <v>34</v>
      </c>
      <c r="X2179" s="5" t="s">
        <v>2468</v>
      </c>
      <c r="Y2179" s="5" t="s">
        <v>263</v>
      </c>
      <c r="Z2179" s="5" t="s">
        <v>2469</v>
      </c>
      <c r="AA2179" s="5" t="s">
        <v>24</v>
      </c>
      <c r="AB2179" s="6">
        <v>2</v>
      </c>
      <c r="AC2179" s="6">
        <v>2000</v>
      </c>
      <c r="AD2179" s="6">
        <f t="shared" si="169"/>
        <v>4000</v>
      </c>
      <c r="AE2179" s="6">
        <v>1100</v>
      </c>
      <c r="AF2179" s="6">
        <f t="shared" si="170"/>
        <v>2200</v>
      </c>
    </row>
    <row r="2180" spans="1:32" x14ac:dyDescent="0.2">
      <c r="A2180" s="1">
        <v>901</v>
      </c>
      <c r="B2180" s="5" t="s">
        <v>27</v>
      </c>
      <c r="C2180" s="4">
        <v>46002</v>
      </c>
      <c r="D2180" s="5" t="s">
        <v>27</v>
      </c>
      <c r="E2180" s="5"/>
      <c r="F2180" s="5" t="s">
        <v>2470</v>
      </c>
      <c r="G2180" s="5" t="s">
        <v>2470</v>
      </c>
      <c r="H2180" s="5">
        <f t="shared" si="171"/>
        <v>24</v>
      </c>
      <c r="I2180" s="5"/>
      <c r="J2180" s="5" t="s">
        <v>2471</v>
      </c>
      <c r="K2180" s="5" t="s">
        <v>2471</v>
      </c>
      <c r="L2180" s="5" t="s">
        <v>2472</v>
      </c>
      <c r="M2180" s="5" t="s">
        <v>2471</v>
      </c>
      <c r="N2180" s="5" t="s">
        <v>24</v>
      </c>
      <c r="O2180" s="6">
        <v>3</v>
      </c>
      <c r="P2180" s="6">
        <v>9000</v>
      </c>
      <c r="Q2180" s="6">
        <f t="shared" si="167"/>
        <v>27000</v>
      </c>
      <c r="R2180" s="6"/>
      <c r="S2180" s="6">
        <f t="shared" si="168"/>
        <v>0</v>
      </c>
      <c r="T2180" s="5" t="s">
        <v>25</v>
      </c>
      <c r="X2180" s="5" t="s">
        <v>2470</v>
      </c>
      <c r="Y2180" s="5" t="s">
        <v>2472</v>
      </c>
      <c r="Z2180" s="5" t="s">
        <v>2471</v>
      </c>
      <c r="AA2180" s="5" t="s">
        <v>24</v>
      </c>
      <c r="AB2180" s="6">
        <v>3</v>
      </c>
      <c r="AC2180" s="6">
        <v>9000</v>
      </c>
      <c r="AD2180" s="6">
        <f t="shared" si="169"/>
        <v>27000</v>
      </c>
      <c r="AE2180" s="6"/>
      <c r="AF2180" s="6">
        <f t="shared" si="170"/>
        <v>0</v>
      </c>
    </row>
    <row r="2181" spans="1:32" x14ac:dyDescent="0.2">
      <c r="A2181" s="1">
        <v>906</v>
      </c>
      <c r="B2181" s="5" t="s">
        <v>27</v>
      </c>
      <c r="C2181" s="4">
        <v>46002</v>
      </c>
      <c r="D2181" s="5" t="s">
        <v>27</v>
      </c>
      <c r="E2181" s="5"/>
      <c r="F2181" s="5" t="s">
        <v>2473</v>
      </c>
      <c r="G2181" s="5" t="s">
        <v>2473</v>
      </c>
      <c r="H2181" s="5">
        <f t="shared" si="171"/>
        <v>15</v>
      </c>
      <c r="I2181" s="5"/>
      <c r="J2181" s="5" t="s">
        <v>2473</v>
      </c>
      <c r="K2181" s="5" t="s">
        <v>2473</v>
      </c>
      <c r="L2181" s="5" t="s">
        <v>1520</v>
      </c>
      <c r="M2181" s="5" t="s">
        <v>2473</v>
      </c>
      <c r="N2181" s="5" t="s">
        <v>51</v>
      </c>
      <c r="O2181" s="6">
        <v>50</v>
      </c>
      <c r="P2181" s="6">
        <v>1500</v>
      </c>
      <c r="Q2181" s="6">
        <f t="shared" si="167"/>
        <v>75000</v>
      </c>
      <c r="R2181" s="6"/>
      <c r="S2181" s="6">
        <f t="shared" si="168"/>
        <v>0</v>
      </c>
      <c r="T2181" s="5" t="s">
        <v>25</v>
      </c>
      <c r="X2181" s="5" t="s">
        <v>2473</v>
      </c>
      <c r="Y2181" s="5" t="s">
        <v>1520</v>
      </c>
      <c r="Z2181" s="5" t="s">
        <v>2473</v>
      </c>
      <c r="AA2181" s="5" t="s">
        <v>51</v>
      </c>
      <c r="AB2181" s="6">
        <v>50</v>
      </c>
      <c r="AC2181" s="6">
        <v>1500</v>
      </c>
      <c r="AD2181" s="6">
        <f t="shared" si="169"/>
        <v>75000</v>
      </c>
      <c r="AE2181" s="6"/>
      <c r="AF2181" s="6">
        <f t="shared" si="170"/>
        <v>0</v>
      </c>
    </row>
    <row r="2182" spans="1:32" x14ac:dyDescent="0.2">
      <c r="A2182" s="1">
        <v>1460</v>
      </c>
      <c r="B2182" s="5" t="s">
        <v>116</v>
      </c>
      <c r="C2182" s="4">
        <v>46004</v>
      </c>
      <c r="D2182" s="5" t="s">
        <v>116</v>
      </c>
      <c r="E2182" s="5"/>
      <c r="F2182" s="5" t="s">
        <v>2473</v>
      </c>
      <c r="G2182" s="5" t="s">
        <v>2473</v>
      </c>
      <c r="H2182" s="5">
        <f t="shared" si="171"/>
        <v>15</v>
      </c>
      <c r="I2182" s="5"/>
      <c r="J2182" s="5" t="s">
        <v>2473</v>
      </c>
      <c r="K2182" s="5" t="s">
        <v>2473</v>
      </c>
      <c r="L2182" s="5" t="s">
        <v>1520</v>
      </c>
      <c r="M2182" s="5" t="s">
        <v>2473</v>
      </c>
      <c r="N2182" s="5" t="s">
        <v>51</v>
      </c>
      <c r="O2182" s="6">
        <v>10</v>
      </c>
      <c r="P2182" s="6">
        <v>1500</v>
      </c>
      <c r="Q2182" s="6">
        <f t="shared" si="167"/>
        <v>15000</v>
      </c>
      <c r="R2182" s="6"/>
      <c r="S2182" s="6">
        <f t="shared" si="168"/>
        <v>0</v>
      </c>
      <c r="T2182" s="5" t="s">
        <v>25</v>
      </c>
      <c r="X2182" s="5" t="s">
        <v>2473</v>
      </c>
      <c r="Y2182" s="5" t="s">
        <v>1520</v>
      </c>
      <c r="Z2182" s="5" t="s">
        <v>2473</v>
      </c>
      <c r="AA2182" s="5" t="s">
        <v>51</v>
      </c>
      <c r="AB2182" s="6">
        <v>10</v>
      </c>
      <c r="AC2182" s="6">
        <v>1500</v>
      </c>
      <c r="AD2182" s="6">
        <f t="shared" si="169"/>
        <v>15000</v>
      </c>
      <c r="AE2182" s="6"/>
      <c r="AF2182" s="6">
        <f t="shared" si="170"/>
        <v>0</v>
      </c>
    </row>
    <row r="2183" spans="1:32" x14ac:dyDescent="0.2">
      <c r="A2183" s="1">
        <v>905</v>
      </c>
      <c r="B2183" s="5" t="s">
        <v>27</v>
      </c>
      <c r="C2183" s="4">
        <v>46002</v>
      </c>
      <c r="D2183" s="5" t="s">
        <v>27</v>
      </c>
      <c r="E2183" s="5"/>
      <c r="F2183" s="5" t="s">
        <v>2474</v>
      </c>
      <c r="G2183" s="5" t="s">
        <v>2474</v>
      </c>
      <c r="H2183" s="5">
        <f t="shared" si="171"/>
        <v>26</v>
      </c>
      <c r="I2183" s="5"/>
      <c r="J2183" s="5" t="s">
        <v>2475</v>
      </c>
      <c r="K2183" s="5" t="s">
        <v>2475</v>
      </c>
      <c r="L2183" s="5" t="s">
        <v>2457</v>
      </c>
      <c r="M2183" s="5" t="s">
        <v>2475</v>
      </c>
      <c r="N2183" s="5" t="s">
        <v>51</v>
      </c>
      <c r="O2183" s="6">
        <v>50</v>
      </c>
      <c r="P2183" s="6">
        <v>1000</v>
      </c>
      <c r="Q2183" s="6">
        <f t="shared" si="167"/>
        <v>50000</v>
      </c>
      <c r="R2183" s="6"/>
      <c r="S2183" s="6">
        <f t="shared" si="168"/>
        <v>0</v>
      </c>
      <c r="T2183" s="5" t="s">
        <v>25</v>
      </c>
      <c r="X2183" s="5" t="s">
        <v>2474</v>
      </c>
      <c r="Y2183" s="5" t="s">
        <v>2457</v>
      </c>
      <c r="Z2183" s="5" t="s">
        <v>2475</v>
      </c>
      <c r="AA2183" s="5" t="s">
        <v>51</v>
      </c>
      <c r="AB2183" s="6">
        <v>50</v>
      </c>
      <c r="AC2183" s="6">
        <v>1000</v>
      </c>
      <c r="AD2183" s="6">
        <f t="shared" si="169"/>
        <v>50000</v>
      </c>
      <c r="AE2183" s="6"/>
      <c r="AF2183" s="6">
        <f t="shared" si="170"/>
        <v>0</v>
      </c>
    </row>
    <row r="2184" spans="1:32" x14ac:dyDescent="0.2">
      <c r="A2184" s="1">
        <v>991</v>
      </c>
      <c r="B2184" s="4" t="s">
        <v>60</v>
      </c>
      <c r="C2184" s="4">
        <v>46002</v>
      </c>
      <c r="D2184" s="5" t="s">
        <v>60</v>
      </c>
      <c r="E2184" s="5"/>
      <c r="F2184" s="5" t="s">
        <v>2474</v>
      </c>
      <c r="G2184" s="5" t="s">
        <v>2474</v>
      </c>
      <c r="H2184" s="5">
        <f t="shared" si="171"/>
        <v>26</v>
      </c>
      <c r="I2184" s="5"/>
      <c r="J2184" s="5" t="s">
        <v>2475</v>
      </c>
      <c r="K2184" s="5" t="s">
        <v>2475</v>
      </c>
      <c r="L2184" s="5" t="s">
        <v>2457</v>
      </c>
      <c r="M2184" s="5" t="s">
        <v>2475</v>
      </c>
      <c r="N2184" s="5" t="s">
        <v>51</v>
      </c>
      <c r="O2184" s="6">
        <v>50</v>
      </c>
      <c r="P2184" s="6">
        <v>1000</v>
      </c>
      <c r="Q2184" s="6">
        <f t="shared" si="167"/>
        <v>50000</v>
      </c>
      <c r="R2184" s="6"/>
      <c r="S2184" s="6">
        <f t="shared" si="168"/>
        <v>0</v>
      </c>
      <c r="T2184" s="5" t="s">
        <v>25</v>
      </c>
      <c r="X2184" s="5" t="s">
        <v>2474</v>
      </c>
      <c r="Y2184" s="5" t="s">
        <v>2457</v>
      </c>
      <c r="Z2184" s="5" t="s">
        <v>2475</v>
      </c>
      <c r="AA2184" s="5" t="s">
        <v>51</v>
      </c>
      <c r="AB2184" s="6">
        <v>50</v>
      </c>
      <c r="AC2184" s="6">
        <v>1000</v>
      </c>
      <c r="AD2184" s="6">
        <f t="shared" si="169"/>
        <v>50000</v>
      </c>
      <c r="AE2184" s="6"/>
      <c r="AF2184" s="6">
        <f t="shared" si="170"/>
        <v>0</v>
      </c>
    </row>
    <row r="2185" spans="1:32" x14ac:dyDescent="0.2">
      <c r="A2185" s="1">
        <v>1441</v>
      </c>
      <c r="B2185" s="5" t="s">
        <v>116</v>
      </c>
      <c r="C2185" s="4">
        <v>46004</v>
      </c>
      <c r="D2185" s="5" t="s">
        <v>116</v>
      </c>
      <c r="E2185" s="5"/>
      <c r="F2185" s="5" t="s">
        <v>2476</v>
      </c>
      <c r="G2185" s="5" t="s">
        <v>2476</v>
      </c>
      <c r="H2185" s="5">
        <f t="shared" si="171"/>
        <v>25</v>
      </c>
      <c r="I2185" s="5"/>
      <c r="J2185" s="5" t="s">
        <v>2477</v>
      </c>
      <c r="K2185" s="5" t="s">
        <v>2477</v>
      </c>
      <c r="L2185" s="5" t="s">
        <v>2478</v>
      </c>
      <c r="M2185" s="5" t="s">
        <v>2477</v>
      </c>
      <c r="N2185" s="5" t="s">
        <v>51</v>
      </c>
      <c r="O2185" s="6">
        <v>100</v>
      </c>
      <c r="P2185" s="6">
        <v>1000</v>
      </c>
      <c r="Q2185" s="6">
        <f t="shared" ref="Q2185:Q2248" si="172">+IFERROR(O2185*P2185,0)</f>
        <v>100000</v>
      </c>
      <c r="R2185" s="6"/>
      <c r="S2185" s="6">
        <f t="shared" ref="S2185:S2248" si="173">+IFERROR(O2185*R2185,0)</f>
        <v>0</v>
      </c>
      <c r="T2185" s="5" t="s">
        <v>25</v>
      </c>
      <c r="X2185" s="5" t="s">
        <v>2476</v>
      </c>
      <c r="Y2185" s="5" t="s">
        <v>2478</v>
      </c>
      <c r="Z2185" s="5" t="s">
        <v>2477</v>
      </c>
      <c r="AA2185" s="5" t="s">
        <v>51</v>
      </c>
      <c r="AB2185" s="6">
        <v>100</v>
      </c>
      <c r="AC2185" s="6">
        <v>1000</v>
      </c>
      <c r="AD2185" s="6">
        <f t="shared" ref="AD2185:AD2248" si="174">+IFERROR(AB2185*AC2185,0)</f>
        <v>100000</v>
      </c>
      <c r="AE2185" s="6"/>
      <c r="AF2185" s="6">
        <f t="shared" ref="AF2185:AF2248" si="175">+IFERROR(AB2185*AE2185,0)</f>
        <v>0</v>
      </c>
    </row>
    <row r="2186" spans="1:32" x14ac:dyDescent="0.2">
      <c r="A2186" s="1">
        <v>1459</v>
      </c>
      <c r="B2186" s="5" t="s">
        <v>116</v>
      </c>
      <c r="C2186" s="4">
        <v>46004</v>
      </c>
      <c r="D2186" s="5" t="s">
        <v>116</v>
      </c>
      <c r="E2186" s="5"/>
      <c r="F2186" s="5" t="s">
        <v>2479</v>
      </c>
      <c r="G2186" s="5" t="s">
        <v>2479</v>
      </c>
      <c r="H2186" s="5">
        <f t="shared" ref="H2186:H2249" si="176">+LEN(G2186)</f>
        <v>22</v>
      </c>
      <c r="I2186" s="5"/>
      <c r="J2186" s="5" t="s">
        <v>2477</v>
      </c>
      <c r="K2186" s="5" t="s">
        <v>2477</v>
      </c>
      <c r="L2186" s="5" t="s">
        <v>2478</v>
      </c>
      <c r="M2186" s="5" t="s">
        <v>2477</v>
      </c>
      <c r="N2186" s="5" t="s">
        <v>51</v>
      </c>
      <c r="O2186" s="6">
        <v>125</v>
      </c>
      <c r="P2186" s="6">
        <v>750</v>
      </c>
      <c r="Q2186" s="6">
        <f t="shared" si="172"/>
        <v>93750</v>
      </c>
      <c r="R2186" s="6"/>
      <c r="S2186" s="6">
        <f t="shared" si="173"/>
        <v>0</v>
      </c>
      <c r="T2186" s="5" t="s">
        <v>25</v>
      </c>
      <c r="X2186" s="5" t="s">
        <v>2479</v>
      </c>
      <c r="Y2186" s="5" t="s">
        <v>2478</v>
      </c>
      <c r="Z2186" s="5" t="s">
        <v>2477</v>
      </c>
      <c r="AA2186" s="5" t="s">
        <v>51</v>
      </c>
      <c r="AB2186" s="6">
        <v>125</v>
      </c>
      <c r="AC2186" s="6">
        <v>750</v>
      </c>
      <c r="AD2186" s="6">
        <f t="shared" si="174"/>
        <v>93750</v>
      </c>
      <c r="AE2186" s="6"/>
      <c r="AF2186" s="6">
        <f t="shared" si="175"/>
        <v>0</v>
      </c>
    </row>
    <row r="2187" spans="1:32" x14ac:dyDescent="0.2">
      <c r="A2187" s="1">
        <v>909</v>
      </c>
      <c r="B2187" s="5" t="s">
        <v>27</v>
      </c>
      <c r="C2187" s="4">
        <v>46002</v>
      </c>
      <c r="D2187" s="5" t="s">
        <v>27</v>
      </c>
      <c r="E2187" s="5"/>
      <c r="F2187" s="5" t="s">
        <v>2480</v>
      </c>
      <c r="G2187" s="5" t="s">
        <v>2480</v>
      </c>
      <c r="H2187" s="5">
        <f t="shared" si="176"/>
        <v>34</v>
      </c>
      <c r="I2187" s="5"/>
      <c r="J2187" s="5" t="s">
        <v>2477</v>
      </c>
      <c r="K2187" s="5" t="s">
        <v>2477</v>
      </c>
      <c r="L2187" s="5" t="s">
        <v>2478</v>
      </c>
      <c r="M2187" s="5" t="s">
        <v>2477</v>
      </c>
      <c r="N2187" s="5" t="s">
        <v>51</v>
      </c>
      <c r="O2187" s="6">
        <v>50</v>
      </c>
      <c r="P2187" s="6">
        <v>1000</v>
      </c>
      <c r="Q2187" s="6">
        <f t="shared" si="172"/>
        <v>50000</v>
      </c>
      <c r="R2187" s="6"/>
      <c r="S2187" s="6">
        <f t="shared" si="173"/>
        <v>0</v>
      </c>
      <c r="T2187" s="5" t="s">
        <v>25</v>
      </c>
      <c r="X2187" s="5" t="s">
        <v>2480</v>
      </c>
      <c r="Y2187" s="5" t="s">
        <v>2478</v>
      </c>
      <c r="Z2187" s="5" t="s">
        <v>2477</v>
      </c>
      <c r="AA2187" s="5" t="s">
        <v>51</v>
      </c>
      <c r="AB2187" s="6">
        <v>50</v>
      </c>
      <c r="AC2187" s="6">
        <v>1000</v>
      </c>
      <c r="AD2187" s="6">
        <f t="shared" si="174"/>
        <v>50000</v>
      </c>
      <c r="AE2187" s="6"/>
      <c r="AF2187" s="6">
        <f t="shared" si="175"/>
        <v>0</v>
      </c>
    </row>
    <row r="2188" spans="1:32" x14ac:dyDescent="0.2">
      <c r="A2188" s="1">
        <v>908</v>
      </c>
      <c r="B2188" s="5" t="s">
        <v>27</v>
      </c>
      <c r="C2188" s="4">
        <v>46002</v>
      </c>
      <c r="D2188" s="5" t="s">
        <v>27</v>
      </c>
      <c r="E2188" s="5"/>
      <c r="F2188" s="5" t="s">
        <v>2481</v>
      </c>
      <c r="G2188" s="5" t="s">
        <v>2481</v>
      </c>
      <c r="H2188" s="5">
        <f t="shared" si="176"/>
        <v>32</v>
      </c>
      <c r="I2188" s="5"/>
      <c r="J2188" s="5" t="s">
        <v>2477</v>
      </c>
      <c r="K2188" s="5" t="s">
        <v>2477</v>
      </c>
      <c r="L2188" s="5" t="s">
        <v>2478</v>
      </c>
      <c r="M2188" s="5" t="s">
        <v>2477</v>
      </c>
      <c r="N2188" s="5" t="s">
        <v>51</v>
      </c>
      <c r="O2188" s="6">
        <v>50</v>
      </c>
      <c r="P2188" s="6">
        <v>750</v>
      </c>
      <c r="Q2188" s="6">
        <f t="shared" si="172"/>
        <v>37500</v>
      </c>
      <c r="R2188" s="6"/>
      <c r="S2188" s="6">
        <f t="shared" si="173"/>
        <v>0</v>
      </c>
      <c r="T2188" s="5" t="s">
        <v>25</v>
      </c>
      <c r="X2188" s="5" t="s">
        <v>2481</v>
      </c>
      <c r="Y2188" s="5" t="s">
        <v>2478</v>
      </c>
      <c r="Z2188" s="5" t="s">
        <v>2477</v>
      </c>
      <c r="AA2188" s="5" t="s">
        <v>51</v>
      </c>
      <c r="AB2188" s="6">
        <v>50</v>
      </c>
      <c r="AC2188" s="6">
        <v>750</v>
      </c>
      <c r="AD2188" s="6">
        <f t="shared" si="174"/>
        <v>37500</v>
      </c>
      <c r="AE2188" s="6"/>
      <c r="AF2188" s="6">
        <f t="shared" si="175"/>
        <v>0</v>
      </c>
    </row>
    <row r="2189" spans="1:32" x14ac:dyDescent="0.2">
      <c r="A2189" s="1">
        <v>167</v>
      </c>
      <c r="B2189" s="4" t="s">
        <v>27</v>
      </c>
      <c r="C2189" s="4">
        <v>45998</v>
      </c>
      <c r="D2189" s="5" t="s">
        <v>35</v>
      </c>
      <c r="E2189" s="5"/>
      <c r="F2189" s="5" t="s">
        <v>2482</v>
      </c>
      <c r="G2189" s="5" t="s">
        <v>2482</v>
      </c>
      <c r="H2189" s="5">
        <f t="shared" si="176"/>
        <v>22</v>
      </c>
      <c r="I2189" s="5"/>
      <c r="J2189" s="5" t="s">
        <v>2483</v>
      </c>
      <c r="K2189" s="5" t="s">
        <v>2483</v>
      </c>
      <c r="L2189" s="5" t="s">
        <v>2484</v>
      </c>
      <c r="M2189" s="5" t="s">
        <v>2483</v>
      </c>
      <c r="N2189" s="5" t="s">
        <v>241</v>
      </c>
      <c r="O2189" s="6">
        <v>1</v>
      </c>
      <c r="P2189" s="6">
        <v>3000</v>
      </c>
      <c r="Q2189" s="6">
        <f t="shared" si="172"/>
        <v>3000</v>
      </c>
      <c r="R2189" s="6"/>
      <c r="S2189" s="6">
        <f t="shared" si="173"/>
        <v>0</v>
      </c>
      <c r="T2189" s="5" t="s">
        <v>25</v>
      </c>
      <c r="X2189" s="5" t="s">
        <v>2482</v>
      </c>
      <c r="Y2189" s="5" t="s">
        <v>2484</v>
      </c>
      <c r="Z2189" s="5" t="s">
        <v>2483</v>
      </c>
      <c r="AA2189" s="5" t="s">
        <v>241</v>
      </c>
      <c r="AB2189" s="6">
        <v>1</v>
      </c>
      <c r="AC2189" s="6">
        <v>3000</v>
      </c>
      <c r="AD2189" s="6">
        <f t="shared" si="174"/>
        <v>3000</v>
      </c>
      <c r="AE2189" s="6"/>
      <c r="AF2189" s="6">
        <f t="shared" si="175"/>
        <v>0</v>
      </c>
    </row>
    <row r="2190" spans="1:32" x14ac:dyDescent="0.2">
      <c r="A2190" s="1">
        <v>878</v>
      </c>
      <c r="B2190" s="4" t="s">
        <v>72</v>
      </c>
      <c r="C2190" s="4">
        <v>46001</v>
      </c>
      <c r="D2190" s="5" t="s">
        <v>78</v>
      </c>
      <c r="E2190" s="5"/>
      <c r="F2190" s="5" t="s">
        <v>2485</v>
      </c>
      <c r="G2190" s="5" t="s">
        <v>2485</v>
      </c>
      <c r="H2190" s="5">
        <f t="shared" si="176"/>
        <v>36</v>
      </c>
      <c r="I2190" s="5"/>
      <c r="J2190" s="5" t="s">
        <v>2486</v>
      </c>
      <c r="K2190" s="5" t="s">
        <v>2486</v>
      </c>
      <c r="L2190" s="5" t="s">
        <v>1989</v>
      </c>
      <c r="M2190" s="5" t="s">
        <v>2486</v>
      </c>
      <c r="N2190" s="5" t="s">
        <v>51</v>
      </c>
      <c r="O2190" s="6">
        <v>1</v>
      </c>
      <c r="P2190" s="6">
        <v>400</v>
      </c>
      <c r="Q2190" s="6">
        <f t="shared" si="172"/>
        <v>400</v>
      </c>
      <c r="R2190" s="6"/>
      <c r="S2190" s="6">
        <f t="shared" si="173"/>
        <v>0</v>
      </c>
      <c r="T2190" s="5" t="s">
        <v>25</v>
      </c>
      <c r="X2190" s="5" t="s">
        <v>2485</v>
      </c>
      <c r="Y2190" s="5" t="s">
        <v>1989</v>
      </c>
      <c r="Z2190" s="5" t="s">
        <v>2486</v>
      </c>
      <c r="AA2190" s="5" t="s">
        <v>51</v>
      </c>
      <c r="AB2190" s="6">
        <v>1</v>
      </c>
      <c r="AC2190" s="6">
        <v>400</v>
      </c>
      <c r="AD2190" s="6">
        <f t="shared" si="174"/>
        <v>400</v>
      </c>
      <c r="AE2190" s="6"/>
      <c r="AF2190" s="6">
        <f t="shared" si="175"/>
        <v>0</v>
      </c>
    </row>
    <row r="2191" spans="1:32" x14ac:dyDescent="0.2">
      <c r="A2191" s="1">
        <v>1089</v>
      </c>
      <c r="B2191" s="4" t="s">
        <v>60</v>
      </c>
      <c r="C2191" s="4">
        <v>46003</v>
      </c>
      <c r="D2191" s="5" t="s">
        <v>60</v>
      </c>
      <c r="E2191" s="5"/>
      <c r="F2191" s="5" t="s">
        <v>2487</v>
      </c>
      <c r="G2191" s="5" t="s">
        <v>2487</v>
      </c>
      <c r="H2191" s="5">
        <f t="shared" si="176"/>
        <v>20</v>
      </c>
      <c r="I2191" s="5"/>
      <c r="J2191" s="5" t="s">
        <v>2488</v>
      </c>
      <c r="K2191" s="5" t="s">
        <v>2488</v>
      </c>
      <c r="L2191" s="5" t="s">
        <v>263</v>
      </c>
      <c r="M2191" s="5" t="s">
        <v>2488</v>
      </c>
      <c r="N2191" s="5" t="s">
        <v>24</v>
      </c>
      <c r="O2191" s="6">
        <v>198</v>
      </c>
      <c r="P2191" s="6">
        <v>500</v>
      </c>
      <c r="Q2191" s="6">
        <f t="shared" si="172"/>
        <v>99000</v>
      </c>
      <c r="R2191" s="6"/>
      <c r="S2191" s="6">
        <f t="shared" si="173"/>
        <v>0</v>
      </c>
      <c r="T2191" s="5" t="s">
        <v>25</v>
      </c>
      <c r="X2191" s="5" t="s">
        <v>2487</v>
      </c>
      <c r="Y2191" s="5" t="s">
        <v>263</v>
      </c>
      <c r="Z2191" s="5" t="s">
        <v>2488</v>
      </c>
      <c r="AA2191" s="5" t="s">
        <v>24</v>
      </c>
      <c r="AB2191" s="6">
        <v>198</v>
      </c>
      <c r="AC2191" s="6">
        <v>500</v>
      </c>
      <c r="AD2191" s="6">
        <f t="shared" si="174"/>
        <v>99000</v>
      </c>
      <c r="AE2191" s="6"/>
      <c r="AF2191" s="6">
        <f t="shared" si="175"/>
        <v>0</v>
      </c>
    </row>
    <row r="2192" spans="1:32" x14ac:dyDescent="0.2">
      <c r="A2192" s="1">
        <v>1451</v>
      </c>
      <c r="B2192" s="5" t="s">
        <v>116</v>
      </c>
      <c r="C2192" s="4">
        <v>46004</v>
      </c>
      <c r="D2192" s="5" t="s">
        <v>116</v>
      </c>
      <c r="E2192" s="5"/>
      <c r="F2192" s="5" t="s">
        <v>2489</v>
      </c>
      <c r="G2192" s="5" t="s">
        <v>2489</v>
      </c>
      <c r="H2192" s="5">
        <f t="shared" si="176"/>
        <v>17</v>
      </c>
      <c r="I2192" s="5"/>
      <c r="J2192" s="5" t="s">
        <v>2490</v>
      </c>
      <c r="K2192" s="5" t="s">
        <v>2490</v>
      </c>
      <c r="L2192" s="5" t="s">
        <v>2491</v>
      </c>
      <c r="M2192" s="5" t="s">
        <v>2490</v>
      </c>
      <c r="N2192" s="5" t="s">
        <v>51</v>
      </c>
      <c r="O2192" s="6">
        <v>100</v>
      </c>
      <c r="P2192" s="6">
        <v>500</v>
      </c>
      <c r="Q2192" s="6">
        <f t="shared" si="172"/>
        <v>50000</v>
      </c>
      <c r="R2192" s="6"/>
      <c r="S2192" s="6">
        <f t="shared" si="173"/>
        <v>0</v>
      </c>
      <c r="T2192" s="5" t="s">
        <v>25</v>
      </c>
      <c r="X2192" s="5" t="s">
        <v>2489</v>
      </c>
      <c r="Y2192" s="5" t="s">
        <v>2491</v>
      </c>
      <c r="Z2192" s="5" t="s">
        <v>2490</v>
      </c>
      <c r="AA2192" s="5" t="s">
        <v>51</v>
      </c>
      <c r="AB2192" s="6">
        <v>100</v>
      </c>
      <c r="AC2192" s="6">
        <v>500</v>
      </c>
      <c r="AD2192" s="6">
        <f t="shared" si="174"/>
        <v>50000</v>
      </c>
      <c r="AE2192" s="6"/>
      <c r="AF2192" s="6">
        <f t="shared" si="175"/>
        <v>0</v>
      </c>
    </row>
    <row r="2193" spans="1:32" x14ac:dyDescent="0.2">
      <c r="A2193" s="1">
        <v>907</v>
      </c>
      <c r="B2193" s="5" t="s">
        <v>27</v>
      </c>
      <c r="C2193" s="4">
        <v>46002</v>
      </c>
      <c r="D2193" s="5" t="s">
        <v>27</v>
      </c>
      <c r="E2193" s="5"/>
      <c r="F2193" s="5" t="s">
        <v>2492</v>
      </c>
      <c r="G2193" s="5" t="s">
        <v>2492</v>
      </c>
      <c r="H2193" s="5">
        <f t="shared" si="176"/>
        <v>23</v>
      </c>
      <c r="I2193" s="5"/>
      <c r="J2193" s="5" t="s">
        <v>2492</v>
      </c>
      <c r="K2193" s="5" t="s">
        <v>2492</v>
      </c>
      <c r="L2193" s="5" t="s">
        <v>2493</v>
      </c>
      <c r="M2193" s="5" t="s">
        <v>2492</v>
      </c>
      <c r="N2193" s="5" t="s">
        <v>51</v>
      </c>
      <c r="O2193" s="6">
        <v>50</v>
      </c>
      <c r="P2193" s="6">
        <v>300</v>
      </c>
      <c r="Q2193" s="6">
        <f t="shared" si="172"/>
        <v>15000</v>
      </c>
      <c r="R2193" s="6"/>
      <c r="S2193" s="6">
        <f t="shared" si="173"/>
        <v>0</v>
      </c>
      <c r="T2193" s="5" t="s">
        <v>25</v>
      </c>
      <c r="X2193" s="5" t="s">
        <v>2492</v>
      </c>
      <c r="Y2193" s="5" t="s">
        <v>2493</v>
      </c>
      <c r="Z2193" s="5" t="s">
        <v>2492</v>
      </c>
      <c r="AA2193" s="5" t="s">
        <v>51</v>
      </c>
      <c r="AB2193" s="6">
        <v>50</v>
      </c>
      <c r="AC2193" s="6">
        <v>300</v>
      </c>
      <c r="AD2193" s="6">
        <f t="shared" si="174"/>
        <v>15000</v>
      </c>
      <c r="AE2193" s="6"/>
      <c r="AF2193" s="6">
        <f t="shared" si="175"/>
        <v>0</v>
      </c>
    </row>
    <row r="2194" spans="1:32" x14ac:dyDescent="0.2">
      <c r="A2194" s="1">
        <v>1880</v>
      </c>
      <c r="B2194" s="4" t="s">
        <v>57</v>
      </c>
      <c r="C2194" s="4">
        <v>46010</v>
      </c>
      <c r="D2194" s="5" t="s">
        <v>47</v>
      </c>
      <c r="E2194" s="5"/>
      <c r="F2194" s="5" t="s">
        <v>2494</v>
      </c>
      <c r="G2194" s="5" t="s">
        <v>2494</v>
      </c>
      <c r="H2194" s="5">
        <f t="shared" si="176"/>
        <v>21</v>
      </c>
      <c r="I2194" s="5"/>
      <c r="J2194" s="5" t="s">
        <v>2494</v>
      </c>
      <c r="K2194" s="5" t="s">
        <v>2494</v>
      </c>
      <c r="L2194" s="5" t="s">
        <v>2495</v>
      </c>
      <c r="M2194" s="5" t="s">
        <v>2494</v>
      </c>
      <c r="N2194" s="5" t="s">
        <v>24</v>
      </c>
      <c r="O2194" s="6">
        <v>17</v>
      </c>
      <c r="P2194" s="7">
        <v>1000</v>
      </c>
      <c r="Q2194" s="6">
        <f t="shared" si="172"/>
        <v>17000</v>
      </c>
      <c r="R2194" s="7">
        <v>800</v>
      </c>
      <c r="S2194" s="6">
        <f t="shared" si="173"/>
        <v>13600</v>
      </c>
      <c r="T2194" s="5" t="s">
        <v>25</v>
      </c>
      <c r="X2194" s="5" t="s">
        <v>2494</v>
      </c>
      <c r="Y2194" s="5" t="s">
        <v>2495</v>
      </c>
      <c r="Z2194" s="5" t="s">
        <v>2494</v>
      </c>
      <c r="AA2194" s="5" t="s">
        <v>24</v>
      </c>
      <c r="AB2194" s="6">
        <v>17</v>
      </c>
      <c r="AC2194" s="7">
        <v>1000</v>
      </c>
      <c r="AD2194" s="6">
        <f t="shared" si="174"/>
        <v>17000</v>
      </c>
      <c r="AE2194" s="7">
        <v>800</v>
      </c>
      <c r="AF2194" s="6">
        <f t="shared" si="175"/>
        <v>13600</v>
      </c>
    </row>
    <row r="2195" spans="1:32" x14ac:dyDescent="0.2">
      <c r="A2195" s="1">
        <v>943</v>
      </c>
      <c r="B2195" s="4" t="s">
        <v>60</v>
      </c>
      <c r="C2195" s="4">
        <v>46002</v>
      </c>
      <c r="D2195" s="5" t="s">
        <v>60</v>
      </c>
      <c r="E2195" s="5"/>
      <c r="F2195" s="5" t="s">
        <v>2496</v>
      </c>
      <c r="G2195" s="5" t="s">
        <v>2496</v>
      </c>
      <c r="H2195" s="5">
        <f t="shared" si="176"/>
        <v>19</v>
      </c>
      <c r="I2195" s="5"/>
      <c r="J2195" s="5" t="s">
        <v>2496</v>
      </c>
      <c r="K2195" s="5" t="s">
        <v>2496</v>
      </c>
      <c r="L2195" s="5" t="s">
        <v>2266</v>
      </c>
      <c r="M2195" s="5" t="s">
        <v>2496</v>
      </c>
      <c r="N2195" s="5" t="s">
        <v>1450</v>
      </c>
      <c r="O2195" s="6">
        <v>5</v>
      </c>
      <c r="P2195" s="6">
        <v>24000</v>
      </c>
      <c r="Q2195" s="6">
        <f t="shared" si="172"/>
        <v>120000</v>
      </c>
      <c r="R2195" s="6"/>
      <c r="S2195" s="6">
        <f t="shared" si="173"/>
        <v>0</v>
      </c>
      <c r="T2195" s="5" t="s">
        <v>25</v>
      </c>
      <c r="X2195" s="5" t="s">
        <v>2496</v>
      </c>
      <c r="Y2195" s="5" t="s">
        <v>2266</v>
      </c>
      <c r="Z2195" s="5" t="s">
        <v>2496</v>
      </c>
      <c r="AA2195" s="5" t="s">
        <v>1450</v>
      </c>
      <c r="AB2195" s="6">
        <v>5</v>
      </c>
      <c r="AC2195" s="6">
        <v>24000</v>
      </c>
      <c r="AD2195" s="6">
        <f t="shared" si="174"/>
        <v>120000</v>
      </c>
      <c r="AE2195" s="6"/>
      <c r="AF2195" s="6">
        <f t="shared" si="175"/>
        <v>0</v>
      </c>
    </row>
    <row r="2196" spans="1:32" x14ac:dyDescent="0.2">
      <c r="A2196" s="1">
        <v>944</v>
      </c>
      <c r="B2196" s="4" t="s">
        <v>60</v>
      </c>
      <c r="C2196" s="4">
        <v>46002</v>
      </c>
      <c r="D2196" s="5" t="s">
        <v>60</v>
      </c>
      <c r="E2196" s="5"/>
      <c r="F2196" s="5" t="s">
        <v>2497</v>
      </c>
      <c r="G2196" s="5" t="s">
        <v>2497</v>
      </c>
      <c r="H2196" s="5">
        <f t="shared" si="176"/>
        <v>20</v>
      </c>
      <c r="I2196" s="5"/>
      <c r="J2196" s="5" t="s">
        <v>2497</v>
      </c>
      <c r="K2196" s="5" t="s">
        <v>2497</v>
      </c>
      <c r="L2196" s="5" t="s">
        <v>2266</v>
      </c>
      <c r="M2196" s="5" t="s">
        <v>2497</v>
      </c>
      <c r="N2196" s="5" t="s">
        <v>1450</v>
      </c>
      <c r="O2196" s="6">
        <v>5</v>
      </c>
      <c r="P2196" s="6">
        <v>15000</v>
      </c>
      <c r="Q2196" s="6">
        <f t="shared" si="172"/>
        <v>75000</v>
      </c>
      <c r="R2196" s="6"/>
      <c r="S2196" s="6">
        <f t="shared" si="173"/>
        <v>0</v>
      </c>
      <c r="T2196" s="5" t="s">
        <v>25</v>
      </c>
      <c r="X2196" s="5" t="s">
        <v>2497</v>
      </c>
      <c r="Y2196" s="5" t="s">
        <v>2266</v>
      </c>
      <c r="Z2196" s="5" t="s">
        <v>2497</v>
      </c>
      <c r="AA2196" s="5" t="s">
        <v>1450</v>
      </c>
      <c r="AB2196" s="6">
        <v>5</v>
      </c>
      <c r="AC2196" s="6">
        <v>15000</v>
      </c>
      <c r="AD2196" s="6">
        <f t="shared" si="174"/>
        <v>75000</v>
      </c>
      <c r="AE2196" s="6"/>
      <c r="AF2196" s="6">
        <f t="shared" si="175"/>
        <v>0</v>
      </c>
    </row>
    <row r="2197" spans="1:32" x14ac:dyDescent="0.2">
      <c r="A2197" s="1">
        <v>900</v>
      </c>
      <c r="B2197" s="5" t="s">
        <v>27</v>
      </c>
      <c r="C2197" s="4">
        <v>46002</v>
      </c>
      <c r="D2197" s="5" t="s">
        <v>27</v>
      </c>
      <c r="E2197" s="5"/>
      <c r="F2197" s="5" t="s">
        <v>2498</v>
      </c>
      <c r="G2197" s="5" t="s">
        <v>2498</v>
      </c>
      <c r="H2197" s="5">
        <f t="shared" si="176"/>
        <v>31</v>
      </c>
      <c r="I2197" s="5"/>
      <c r="J2197" s="5" t="s">
        <v>2498</v>
      </c>
      <c r="K2197" s="5" t="s">
        <v>2498</v>
      </c>
      <c r="L2197" s="5" t="s">
        <v>2266</v>
      </c>
      <c r="M2197" s="5" t="s">
        <v>2498</v>
      </c>
      <c r="N2197" s="5" t="s">
        <v>24</v>
      </c>
      <c r="O2197" s="6">
        <v>1</v>
      </c>
      <c r="P2197" s="6">
        <v>30000</v>
      </c>
      <c r="Q2197" s="6">
        <f t="shared" si="172"/>
        <v>30000</v>
      </c>
      <c r="R2197" s="6"/>
      <c r="S2197" s="6">
        <f t="shared" si="173"/>
        <v>0</v>
      </c>
      <c r="T2197" s="5" t="s">
        <v>25</v>
      </c>
      <c r="X2197" s="5" t="s">
        <v>2498</v>
      </c>
      <c r="Y2197" s="5" t="s">
        <v>2266</v>
      </c>
      <c r="Z2197" s="5" t="s">
        <v>2498</v>
      </c>
      <c r="AA2197" s="5" t="s">
        <v>24</v>
      </c>
      <c r="AB2197" s="6">
        <v>1</v>
      </c>
      <c r="AC2197" s="6">
        <v>30000</v>
      </c>
      <c r="AD2197" s="6">
        <f t="shared" si="174"/>
        <v>30000</v>
      </c>
      <c r="AE2197" s="6"/>
      <c r="AF2197" s="6">
        <f t="shared" si="175"/>
        <v>0</v>
      </c>
    </row>
    <row r="2198" spans="1:32" x14ac:dyDescent="0.2">
      <c r="A2198" s="1">
        <v>2622</v>
      </c>
      <c r="B2198" s="4" t="s">
        <v>452</v>
      </c>
      <c r="C2198" s="4">
        <v>46009</v>
      </c>
      <c r="D2198" s="5" t="s">
        <v>143</v>
      </c>
      <c r="E2198" s="5" t="s">
        <v>2499</v>
      </c>
      <c r="F2198" s="5" t="s">
        <v>2500</v>
      </c>
      <c r="G2198" s="5" t="s">
        <v>2500</v>
      </c>
      <c r="H2198" s="5">
        <f t="shared" si="176"/>
        <v>27</v>
      </c>
      <c r="I2198" s="5"/>
      <c r="J2198" s="5" t="s">
        <v>2501</v>
      </c>
      <c r="K2198" s="5" t="s">
        <v>2501</v>
      </c>
      <c r="L2198" s="5" t="s">
        <v>2502</v>
      </c>
      <c r="M2198" s="5" t="s">
        <v>2501</v>
      </c>
      <c r="N2198" s="5" t="s">
        <v>24</v>
      </c>
      <c r="O2198" s="6">
        <v>19</v>
      </c>
      <c r="P2198" s="6">
        <v>5000</v>
      </c>
      <c r="Q2198" s="6">
        <f t="shared" si="172"/>
        <v>95000</v>
      </c>
      <c r="R2198" s="6">
        <v>4500</v>
      </c>
      <c r="S2198" s="6">
        <f t="shared" si="173"/>
        <v>85500</v>
      </c>
      <c r="T2198" s="5" t="s">
        <v>34</v>
      </c>
      <c r="X2198" s="5" t="s">
        <v>2500</v>
      </c>
      <c r="Y2198" s="5" t="s">
        <v>2502</v>
      </c>
      <c r="Z2198" s="5" t="s">
        <v>2501</v>
      </c>
      <c r="AA2198" s="5" t="s">
        <v>24</v>
      </c>
      <c r="AB2198" s="6">
        <v>19</v>
      </c>
      <c r="AC2198" s="6">
        <v>5000</v>
      </c>
      <c r="AD2198" s="6">
        <f t="shared" si="174"/>
        <v>95000</v>
      </c>
      <c r="AE2198" s="6">
        <v>4500</v>
      </c>
      <c r="AF2198" s="6">
        <f t="shared" si="175"/>
        <v>85500</v>
      </c>
    </row>
    <row r="2199" spans="1:32" x14ac:dyDescent="0.2">
      <c r="A2199" s="1">
        <v>1108</v>
      </c>
      <c r="B2199" s="4" t="s">
        <v>60</v>
      </c>
      <c r="C2199" s="4">
        <v>46003</v>
      </c>
      <c r="D2199" s="5" t="s">
        <v>60</v>
      </c>
      <c r="E2199" s="5"/>
      <c r="F2199" s="5" t="s">
        <v>2503</v>
      </c>
      <c r="G2199" s="5" t="s">
        <v>2503</v>
      </c>
      <c r="H2199" s="5">
        <f t="shared" si="176"/>
        <v>18</v>
      </c>
      <c r="I2199" s="5"/>
      <c r="J2199" s="5" t="s">
        <v>2502</v>
      </c>
      <c r="K2199" s="5" t="s">
        <v>2502</v>
      </c>
      <c r="L2199" s="5" t="s">
        <v>2502</v>
      </c>
      <c r="M2199" s="5" t="s">
        <v>2502</v>
      </c>
      <c r="N2199" s="5" t="s">
        <v>51</v>
      </c>
      <c r="O2199" s="6">
        <v>50</v>
      </c>
      <c r="P2199" s="6">
        <v>3000</v>
      </c>
      <c r="Q2199" s="6">
        <f t="shared" si="172"/>
        <v>150000</v>
      </c>
      <c r="R2199" s="6"/>
      <c r="S2199" s="6">
        <f t="shared" si="173"/>
        <v>0</v>
      </c>
      <c r="T2199" s="5" t="s">
        <v>25</v>
      </c>
      <c r="X2199" s="5" t="s">
        <v>2503</v>
      </c>
      <c r="Y2199" s="5" t="s">
        <v>2502</v>
      </c>
      <c r="Z2199" s="5" t="s">
        <v>2502</v>
      </c>
      <c r="AA2199" s="5" t="s">
        <v>51</v>
      </c>
      <c r="AB2199" s="6">
        <v>50</v>
      </c>
      <c r="AC2199" s="6">
        <v>3000</v>
      </c>
      <c r="AD2199" s="6">
        <f t="shared" si="174"/>
        <v>150000</v>
      </c>
      <c r="AE2199" s="6"/>
      <c r="AF2199" s="6">
        <f t="shared" si="175"/>
        <v>0</v>
      </c>
    </row>
    <row r="2200" spans="1:32" x14ac:dyDescent="0.2">
      <c r="A2200" s="1">
        <v>1783</v>
      </c>
      <c r="B2200" s="4" t="s">
        <v>175</v>
      </c>
      <c r="C2200" s="4">
        <v>46000</v>
      </c>
      <c r="D2200" s="5" t="s">
        <v>223</v>
      </c>
      <c r="E2200" s="5"/>
      <c r="F2200" s="5" t="s">
        <v>2504</v>
      </c>
      <c r="G2200" s="5" t="s">
        <v>2504</v>
      </c>
      <c r="H2200" s="5">
        <f t="shared" si="176"/>
        <v>11</v>
      </c>
      <c r="I2200" s="5"/>
      <c r="J2200" s="5" t="s">
        <v>2502</v>
      </c>
      <c r="K2200" s="5" t="s">
        <v>2502</v>
      </c>
      <c r="L2200" s="5" t="s">
        <v>2502</v>
      </c>
      <c r="M2200" s="5" t="s">
        <v>2502</v>
      </c>
      <c r="N2200" s="5" t="s">
        <v>51</v>
      </c>
      <c r="O2200" s="6">
        <v>50</v>
      </c>
      <c r="P2200" s="6">
        <v>2500</v>
      </c>
      <c r="Q2200" s="6">
        <f t="shared" si="172"/>
        <v>125000</v>
      </c>
      <c r="R2200" s="6"/>
      <c r="S2200" s="6">
        <f t="shared" si="173"/>
        <v>0</v>
      </c>
      <c r="T2200" s="5" t="s">
        <v>25</v>
      </c>
      <c r="X2200" s="5" t="s">
        <v>2504</v>
      </c>
      <c r="Y2200" s="5" t="s">
        <v>2502</v>
      </c>
      <c r="Z2200" s="5" t="s">
        <v>2502</v>
      </c>
      <c r="AA2200" s="5" t="s">
        <v>51</v>
      </c>
      <c r="AB2200" s="6">
        <v>50</v>
      </c>
      <c r="AC2200" s="6">
        <v>2500</v>
      </c>
      <c r="AD2200" s="6">
        <f t="shared" si="174"/>
        <v>125000</v>
      </c>
      <c r="AE2200" s="6"/>
      <c r="AF2200" s="6">
        <f t="shared" si="175"/>
        <v>0</v>
      </c>
    </row>
    <row r="2201" spans="1:32" x14ac:dyDescent="0.2">
      <c r="A2201" s="1">
        <v>2290</v>
      </c>
      <c r="B2201" s="4" t="s">
        <v>90</v>
      </c>
      <c r="C2201" s="4">
        <v>46007</v>
      </c>
      <c r="D2201" s="5" t="s">
        <v>47</v>
      </c>
      <c r="E2201" s="5" t="s">
        <v>2505</v>
      </c>
      <c r="F2201" s="5" t="s">
        <v>2506</v>
      </c>
      <c r="G2201" s="5" t="s">
        <v>2506</v>
      </c>
      <c r="H2201" s="5">
        <f t="shared" si="176"/>
        <v>20</v>
      </c>
      <c r="I2201" s="5"/>
      <c r="J2201" s="5" t="s">
        <v>2507</v>
      </c>
      <c r="K2201" s="5" t="s">
        <v>2507</v>
      </c>
      <c r="L2201" s="5" t="s">
        <v>2508</v>
      </c>
      <c r="M2201" s="5" t="s">
        <v>2507</v>
      </c>
      <c r="N2201" s="5" t="s">
        <v>24</v>
      </c>
      <c r="O2201" s="6">
        <v>6</v>
      </c>
      <c r="P2201" s="6">
        <v>6000</v>
      </c>
      <c r="Q2201" s="6">
        <f t="shared" si="172"/>
        <v>36000</v>
      </c>
      <c r="R2201" s="6">
        <v>3500</v>
      </c>
      <c r="S2201" s="6">
        <f t="shared" si="173"/>
        <v>21000</v>
      </c>
      <c r="T2201" s="5" t="s">
        <v>34</v>
      </c>
      <c r="X2201" s="5" t="s">
        <v>2506</v>
      </c>
      <c r="Y2201" s="5" t="s">
        <v>2508</v>
      </c>
      <c r="Z2201" s="5" t="s">
        <v>2507</v>
      </c>
      <c r="AA2201" s="5" t="s">
        <v>24</v>
      </c>
      <c r="AB2201" s="6">
        <v>6</v>
      </c>
      <c r="AC2201" s="6">
        <v>6000</v>
      </c>
      <c r="AD2201" s="6">
        <f t="shared" si="174"/>
        <v>36000</v>
      </c>
      <c r="AE2201" s="6">
        <v>3500</v>
      </c>
      <c r="AF2201" s="6">
        <f t="shared" si="175"/>
        <v>21000</v>
      </c>
    </row>
    <row r="2202" spans="1:32" x14ac:dyDescent="0.2">
      <c r="A2202" s="1">
        <v>2431</v>
      </c>
      <c r="B2202" s="4" t="s">
        <v>38</v>
      </c>
      <c r="C2202" s="4">
        <v>46007</v>
      </c>
      <c r="D2202" s="5" t="s">
        <v>1795</v>
      </c>
      <c r="E2202" s="5" t="s">
        <v>2505</v>
      </c>
      <c r="F2202" s="5" t="s">
        <v>2506</v>
      </c>
      <c r="G2202" s="5" t="s">
        <v>2506</v>
      </c>
      <c r="H2202" s="5">
        <f t="shared" si="176"/>
        <v>20</v>
      </c>
      <c r="I2202" s="5"/>
      <c r="J2202" s="5" t="s">
        <v>2507</v>
      </c>
      <c r="K2202" s="5" t="s">
        <v>2507</v>
      </c>
      <c r="L2202" s="5" t="s">
        <v>2508</v>
      </c>
      <c r="M2202" s="5" t="s">
        <v>2507</v>
      </c>
      <c r="N2202" s="5" t="s">
        <v>24</v>
      </c>
      <c r="O2202" s="6">
        <v>4</v>
      </c>
      <c r="P2202" s="6">
        <v>6000</v>
      </c>
      <c r="Q2202" s="6">
        <f t="shared" si="172"/>
        <v>24000</v>
      </c>
      <c r="R2202" s="6">
        <v>3500</v>
      </c>
      <c r="S2202" s="6">
        <f t="shared" si="173"/>
        <v>14000</v>
      </c>
      <c r="T2202" s="5" t="s">
        <v>34</v>
      </c>
      <c r="X2202" s="5" t="s">
        <v>2506</v>
      </c>
      <c r="Y2202" s="5" t="s">
        <v>2508</v>
      </c>
      <c r="Z2202" s="5" t="s">
        <v>2507</v>
      </c>
      <c r="AA2202" s="5" t="s">
        <v>24</v>
      </c>
      <c r="AB2202" s="6">
        <v>4</v>
      </c>
      <c r="AC2202" s="6">
        <v>6000</v>
      </c>
      <c r="AD2202" s="6">
        <f t="shared" si="174"/>
        <v>24000</v>
      </c>
      <c r="AE2202" s="6">
        <v>3500</v>
      </c>
      <c r="AF2202" s="6">
        <f t="shared" si="175"/>
        <v>14000</v>
      </c>
    </row>
    <row r="2203" spans="1:32" x14ac:dyDescent="0.2">
      <c r="A2203" s="1">
        <v>2612</v>
      </c>
      <c r="B2203" s="4" t="s">
        <v>46</v>
      </c>
      <c r="C2203" s="4">
        <v>46009</v>
      </c>
      <c r="D2203" s="5" t="s">
        <v>350</v>
      </c>
      <c r="E2203" s="5" t="s">
        <v>2505</v>
      </c>
      <c r="F2203" s="5" t="s">
        <v>2506</v>
      </c>
      <c r="G2203" s="5" t="s">
        <v>2506</v>
      </c>
      <c r="H2203" s="5">
        <f t="shared" si="176"/>
        <v>20</v>
      </c>
      <c r="I2203" s="5"/>
      <c r="J2203" s="5" t="s">
        <v>2507</v>
      </c>
      <c r="K2203" s="5" t="s">
        <v>2507</v>
      </c>
      <c r="L2203" s="5" t="s">
        <v>2508</v>
      </c>
      <c r="M2203" s="5" t="s">
        <v>2507</v>
      </c>
      <c r="N2203" s="5" t="s">
        <v>24</v>
      </c>
      <c r="O2203" s="6">
        <v>18</v>
      </c>
      <c r="P2203" s="6">
        <v>6000</v>
      </c>
      <c r="Q2203" s="6">
        <f t="shared" si="172"/>
        <v>108000</v>
      </c>
      <c r="R2203" s="6">
        <v>3500</v>
      </c>
      <c r="S2203" s="6">
        <f t="shared" si="173"/>
        <v>63000</v>
      </c>
      <c r="T2203" s="5" t="s">
        <v>34</v>
      </c>
      <c r="X2203" s="5" t="s">
        <v>2506</v>
      </c>
      <c r="Y2203" s="5" t="s">
        <v>2508</v>
      </c>
      <c r="Z2203" s="5" t="s">
        <v>2507</v>
      </c>
      <c r="AA2203" s="5" t="s">
        <v>24</v>
      </c>
      <c r="AB2203" s="6">
        <v>18</v>
      </c>
      <c r="AC2203" s="6">
        <v>6000</v>
      </c>
      <c r="AD2203" s="6">
        <f t="shared" si="174"/>
        <v>108000</v>
      </c>
      <c r="AE2203" s="6">
        <v>3500</v>
      </c>
      <c r="AF2203" s="6">
        <f t="shared" si="175"/>
        <v>63000</v>
      </c>
    </row>
    <row r="2204" spans="1:32" x14ac:dyDescent="0.2">
      <c r="A2204" s="1">
        <v>543</v>
      </c>
      <c r="B2204" s="4" t="s">
        <v>105</v>
      </c>
      <c r="C2204" s="4">
        <v>45999</v>
      </c>
      <c r="D2204" s="5" t="s">
        <v>84</v>
      </c>
      <c r="E2204" s="5"/>
      <c r="F2204" s="5" t="s">
        <v>2509</v>
      </c>
      <c r="G2204" s="5" t="s">
        <v>2509</v>
      </c>
      <c r="H2204" s="5">
        <f t="shared" si="176"/>
        <v>10</v>
      </c>
      <c r="I2204" s="5"/>
      <c r="J2204" s="5" t="s">
        <v>2509</v>
      </c>
      <c r="K2204" s="5" t="s">
        <v>2509</v>
      </c>
      <c r="L2204" s="5" t="s">
        <v>2510</v>
      </c>
      <c r="M2204" s="5" t="s">
        <v>2509</v>
      </c>
      <c r="N2204" s="5" t="s">
        <v>24</v>
      </c>
      <c r="O2204" s="6">
        <v>130</v>
      </c>
      <c r="P2204" s="6">
        <v>200</v>
      </c>
      <c r="Q2204" s="6">
        <f t="shared" si="172"/>
        <v>26000</v>
      </c>
      <c r="R2204" s="6"/>
      <c r="S2204" s="6">
        <f t="shared" si="173"/>
        <v>0</v>
      </c>
      <c r="T2204" s="5" t="s">
        <v>25</v>
      </c>
      <c r="X2204" s="5" t="s">
        <v>2509</v>
      </c>
      <c r="Y2204" s="5" t="s">
        <v>2510</v>
      </c>
      <c r="Z2204" s="5" t="s">
        <v>2509</v>
      </c>
      <c r="AA2204" s="5" t="s">
        <v>24</v>
      </c>
      <c r="AB2204" s="6">
        <v>130</v>
      </c>
      <c r="AC2204" s="6">
        <v>200</v>
      </c>
      <c r="AD2204" s="6">
        <f t="shared" si="174"/>
        <v>26000</v>
      </c>
      <c r="AE2204" s="6"/>
      <c r="AF2204" s="6">
        <f t="shared" si="175"/>
        <v>0</v>
      </c>
    </row>
    <row r="2205" spans="1:32" x14ac:dyDescent="0.2">
      <c r="A2205" s="1">
        <v>557</v>
      </c>
      <c r="B2205" s="4" t="s">
        <v>105</v>
      </c>
      <c r="C2205" s="4">
        <v>45999</v>
      </c>
      <c r="D2205" s="5" t="s">
        <v>106</v>
      </c>
      <c r="E2205" s="5"/>
      <c r="F2205" s="5" t="s">
        <v>2509</v>
      </c>
      <c r="G2205" s="5" t="s">
        <v>2509</v>
      </c>
      <c r="H2205" s="5">
        <f t="shared" si="176"/>
        <v>10</v>
      </c>
      <c r="I2205" s="5"/>
      <c r="J2205" s="5" t="s">
        <v>2509</v>
      </c>
      <c r="K2205" s="5" t="s">
        <v>2509</v>
      </c>
      <c r="L2205" s="5" t="s">
        <v>2510</v>
      </c>
      <c r="M2205" s="5" t="s">
        <v>2509</v>
      </c>
      <c r="N2205" s="5" t="s">
        <v>24</v>
      </c>
      <c r="O2205" s="6">
        <v>8</v>
      </c>
      <c r="P2205" s="6">
        <v>200</v>
      </c>
      <c r="Q2205" s="6">
        <f t="shared" si="172"/>
        <v>1600</v>
      </c>
      <c r="R2205" s="6"/>
      <c r="S2205" s="6">
        <f t="shared" si="173"/>
        <v>0</v>
      </c>
      <c r="T2205" s="5" t="s">
        <v>25</v>
      </c>
      <c r="X2205" s="5" t="s">
        <v>2509</v>
      </c>
      <c r="Y2205" s="5" t="s">
        <v>2510</v>
      </c>
      <c r="Z2205" s="5" t="s">
        <v>2509</v>
      </c>
      <c r="AA2205" s="5" t="s">
        <v>24</v>
      </c>
      <c r="AB2205" s="6">
        <v>8</v>
      </c>
      <c r="AC2205" s="6">
        <v>200</v>
      </c>
      <c r="AD2205" s="6">
        <f t="shared" si="174"/>
        <v>1600</v>
      </c>
      <c r="AE2205" s="6"/>
      <c r="AF2205" s="6">
        <f t="shared" si="175"/>
        <v>0</v>
      </c>
    </row>
    <row r="2206" spans="1:32" x14ac:dyDescent="0.2">
      <c r="A2206" s="1">
        <v>2029</v>
      </c>
      <c r="B2206" s="4" t="s">
        <v>83</v>
      </c>
      <c r="C2206" s="4">
        <v>46011</v>
      </c>
      <c r="D2206" s="5" t="s">
        <v>84</v>
      </c>
      <c r="E2206" s="5"/>
      <c r="F2206" s="5" t="s">
        <v>2511</v>
      </c>
      <c r="G2206" s="5" t="s">
        <v>2511</v>
      </c>
      <c r="H2206" s="5">
        <f t="shared" si="176"/>
        <v>17</v>
      </c>
      <c r="I2206" s="5"/>
      <c r="J2206" s="5" t="s">
        <v>2509</v>
      </c>
      <c r="K2206" s="5" t="s">
        <v>2509</v>
      </c>
      <c r="L2206" s="5" t="s">
        <v>2510</v>
      </c>
      <c r="M2206" s="5" t="s">
        <v>2509</v>
      </c>
      <c r="N2206" s="5" t="s">
        <v>24</v>
      </c>
      <c r="O2206" s="6">
        <v>5</v>
      </c>
      <c r="P2206" s="7">
        <v>300</v>
      </c>
      <c r="Q2206" s="6">
        <f t="shared" si="172"/>
        <v>1500</v>
      </c>
      <c r="R2206" s="7">
        <v>200</v>
      </c>
      <c r="S2206" s="6">
        <f t="shared" si="173"/>
        <v>1000</v>
      </c>
      <c r="T2206" s="5" t="s">
        <v>25</v>
      </c>
      <c r="X2206" s="5" t="s">
        <v>2511</v>
      </c>
      <c r="Y2206" s="5" t="s">
        <v>2510</v>
      </c>
      <c r="Z2206" s="5" t="s">
        <v>2509</v>
      </c>
      <c r="AA2206" s="5" t="s">
        <v>24</v>
      </c>
      <c r="AB2206" s="6">
        <v>5</v>
      </c>
      <c r="AC2206" s="7">
        <v>300</v>
      </c>
      <c r="AD2206" s="6">
        <f t="shared" si="174"/>
        <v>1500</v>
      </c>
      <c r="AE2206" s="7">
        <v>200</v>
      </c>
      <c r="AF2206" s="6">
        <f t="shared" si="175"/>
        <v>1000</v>
      </c>
    </row>
    <row r="2207" spans="1:32" x14ac:dyDescent="0.2">
      <c r="A2207" s="1">
        <v>2028</v>
      </c>
      <c r="B2207" s="4" t="s">
        <v>83</v>
      </c>
      <c r="C2207" s="4">
        <v>46011</v>
      </c>
      <c r="D2207" s="5" t="s">
        <v>84</v>
      </c>
      <c r="E2207" s="5"/>
      <c r="F2207" s="5" t="s">
        <v>2512</v>
      </c>
      <c r="G2207" s="5" t="s">
        <v>2512</v>
      </c>
      <c r="H2207" s="5">
        <f t="shared" si="176"/>
        <v>15</v>
      </c>
      <c r="I2207" s="5"/>
      <c r="J2207" s="5" t="s">
        <v>2512</v>
      </c>
      <c r="K2207" s="5" t="s">
        <v>2512</v>
      </c>
      <c r="L2207" s="5" t="s">
        <v>2510</v>
      </c>
      <c r="M2207" s="5" t="s">
        <v>2512</v>
      </c>
      <c r="N2207" s="5" t="s">
        <v>24</v>
      </c>
      <c r="O2207" s="6">
        <v>19</v>
      </c>
      <c r="P2207" s="7">
        <v>300</v>
      </c>
      <c r="Q2207" s="6">
        <f t="shared" si="172"/>
        <v>5700</v>
      </c>
      <c r="R2207" s="7">
        <v>200</v>
      </c>
      <c r="S2207" s="6">
        <f t="shared" si="173"/>
        <v>3800</v>
      </c>
      <c r="T2207" s="5" t="s">
        <v>25</v>
      </c>
      <c r="X2207" s="5" t="s">
        <v>2512</v>
      </c>
      <c r="Y2207" s="5" t="s">
        <v>2510</v>
      </c>
      <c r="Z2207" s="5" t="s">
        <v>2512</v>
      </c>
      <c r="AA2207" s="5" t="s">
        <v>24</v>
      </c>
      <c r="AB2207" s="6">
        <v>19</v>
      </c>
      <c r="AC2207" s="7">
        <v>300</v>
      </c>
      <c r="AD2207" s="6">
        <f t="shared" si="174"/>
        <v>5700</v>
      </c>
      <c r="AE2207" s="7">
        <v>200</v>
      </c>
      <c r="AF2207" s="6">
        <f t="shared" si="175"/>
        <v>3800</v>
      </c>
    </row>
    <row r="2208" spans="1:32" x14ac:dyDescent="0.2">
      <c r="A2208" s="1">
        <v>13</v>
      </c>
      <c r="B2208" s="4" t="s">
        <v>27</v>
      </c>
      <c r="C2208" s="4">
        <v>45998</v>
      </c>
      <c r="D2208" s="5" t="s">
        <v>35</v>
      </c>
      <c r="E2208" s="5"/>
      <c r="F2208" s="5" t="s">
        <v>2513</v>
      </c>
      <c r="G2208" s="5" t="s">
        <v>2513</v>
      </c>
      <c r="H2208" s="5">
        <f t="shared" si="176"/>
        <v>24</v>
      </c>
      <c r="I2208" s="5"/>
      <c r="J2208" s="5" t="s">
        <v>2514</v>
      </c>
      <c r="K2208" s="5" t="s">
        <v>2514</v>
      </c>
      <c r="L2208" s="5" t="s">
        <v>263</v>
      </c>
      <c r="M2208" s="5" t="s">
        <v>2514</v>
      </c>
      <c r="N2208" s="5" t="s">
        <v>241</v>
      </c>
      <c r="O2208" s="6">
        <v>2</v>
      </c>
      <c r="P2208" s="6">
        <v>1500</v>
      </c>
      <c r="Q2208" s="6">
        <f t="shared" si="172"/>
        <v>3000</v>
      </c>
      <c r="R2208" s="6"/>
      <c r="S2208" s="6">
        <f t="shared" si="173"/>
        <v>0</v>
      </c>
      <c r="T2208" s="5" t="s">
        <v>25</v>
      </c>
      <c r="X2208" s="5" t="s">
        <v>2513</v>
      </c>
      <c r="Y2208" s="5" t="s">
        <v>263</v>
      </c>
      <c r="Z2208" s="5" t="s">
        <v>2514</v>
      </c>
      <c r="AA2208" s="5" t="s">
        <v>241</v>
      </c>
      <c r="AB2208" s="6">
        <v>2</v>
      </c>
      <c r="AC2208" s="6">
        <v>1500</v>
      </c>
      <c r="AD2208" s="6">
        <f t="shared" si="174"/>
        <v>3000</v>
      </c>
      <c r="AE2208" s="6"/>
      <c r="AF2208" s="6">
        <f t="shared" si="175"/>
        <v>0</v>
      </c>
    </row>
    <row r="2209" spans="1:32" x14ac:dyDescent="0.2">
      <c r="A2209" s="1">
        <v>12</v>
      </c>
      <c r="B2209" s="4" t="s">
        <v>27</v>
      </c>
      <c r="C2209" s="4">
        <v>45998</v>
      </c>
      <c r="D2209" s="5" t="s">
        <v>35</v>
      </c>
      <c r="E2209" s="5"/>
      <c r="F2209" s="5" t="s">
        <v>2515</v>
      </c>
      <c r="G2209" s="5" t="s">
        <v>2515</v>
      </c>
      <c r="H2209" s="5">
        <f t="shared" si="176"/>
        <v>23</v>
      </c>
      <c r="I2209" s="5"/>
      <c r="J2209" s="5" t="s">
        <v>2514</v>
      </c>
      <c r="K2209" s="5" t="s">
        <v>2514</v>
      </c>
      <c r="L2209" s="5" t="s">
        <v>263</v>
      </c>
      <c r="M2209" s="5" t="s">
        <v>2514</v>
      </c>
      <c r="N2209" s="5" t="s">
        <v>241</v>
      </c>
      <c r="O2209" s="6">
        <v>2</v>
      </c>
      <c r="P2209" s="6">
        <v>1500</v>
      </c>
      <c r="Q2209" s="6">
        <f t="shared" si="172"/>
        <v>3000</v>
      </c>
      <c r="R2209" s="6"/>
      <c r="S2209" s="6">
        <f t="shared" si="173"/>
        <v>0</v>
      </c>
      <c r="T2209" s="5" t="s">
        <v>25</v>
      </c>
      <c r="X2209" s="5" t="s">
        <v>2515</v>
      </c>
      <c r="Y2209" s="5" t="s">
        <v>263</v>
      </c>
      <c r="Z2209" s="5" t="s">
        <v>2514</v>
      </c>
      <c r="AA2209" s="5" t="s">
        <v>241</v>
      </c>
      <c r="AB2209" s="6">
        <v>2</v>
      </c>
      <c r="AC2209" s="6">
        <v>1500</v>
      </c>
      <c r="AD2209" s="6">
        <f t="shared" si="174"/>
        <v>3000</v>
      </c>
      <c r="AE2209" s="6"/>
      <c r="AF2209" s="6">
        <f t="shared" si="175"/>
        <v>0</v>
      </c>
    </row>
    <row r="2210" spans="1:32" x14ac:dyDescent="0.2">
      <c r="A2210" s="1">
        <v>894</v>
      </c>
      <c r="B2210" s="5" t="s">
        <v>27</v>
      </c>
      <c r="C2210" s="4">
        <v>46002</v>
      </c>
      <c r="D2210" s="5" t="s">
        <v>27</v>
      </c>
      <c r="E2210" s="5"/>
      <c r="F2210" s="5" t="s">
        <v>2516</v>
      </c>
      <c r="G2210" s="5" t="s">
        <v>2516</v>
      </c>
      <c r="H2210" s="5">
        <f t="shared" si="176"/>
        <v>12</v>
      </c>
      <c r="I2210" s="5"/>
      <c r="J2210" s="5" t="s">
        <v>2514</v>
      </c>
      <c r="K2210" s="5" t="s">
        <v>2514</v>
      </c>
      <c r="L2210" s="5" t="s">
        <v>263</v>
      </c>
      <c r="M2210" s="5" t="s">
        <v>2514</v>
      </c>
      <c r="N2210" s="5" t="s">
        <v>24</v>
      </c>
      <c r="O2210" s="6">
        <v>2</v>
      </c>
      <c r="P2210" s="6">
        <v>38000</v>
      </c>
      <c r="Q2210" s="6">
        <f t="shared" si="172"/>
        <v>76000</v>
      </c>
      <c r="R2210" s="6"/>
      <c r="S2210" s="6">
        <f t="shared" si="173"/>
        <v>0</v>
      </c>
      <c r="T2210" s="5" t="s">
        <v>25</v>
      </c>
      <c r="X2210" s="5" t="s">
        <v>2516</v>
      </c>
      <c r="Y2210" s="5" t="s">
        <v>263</v>
      </c>
      <c r="Z2210" s="5" t="s">
        <v>2514</v>
      </c>
      <c r="AA2210" s="5" t="s">
        <v>24</v>
      </c>
      <c r="AB2210" s="6">
        <v>2</v>
      </c>
      <c r="AC2210" s="6">
        <v>38000</v>
      </c>
      <c r="AD2210" s="6">
        <f t="shared" si="174"/>
        <v>76000</v>
      </c>
      <c r="AE2210" s="6"/>
      <c r="AF2210" s="6">
        <f t="shared" si="175"/>
        <v>0</v>
      </c>
    </row>
    <row r="2211" spans="1:32" x14ac:dyDescent="0.2">
      <c r="A2211" s="1">
        <v>951</v>
      </c>
      <c r="B2211" s="4" t="s">
        <v>60</v>
      </c>
      <c r="C2211" s="4">
        <v>46002</v>
      </c>
      <c r="D2211" s="5" t="s">
        <v>60</v>
      </c>
      <c r="E2211" s="5"/>
      <c r="F2211" s="5" t="s">
        <v>2516</v>
      </c>
      <c r="G2211" s="5" t="s">
        <v>2516</v>
      </c>
      <c r="H2211" s="5">
        <f t="shared" si="176"/>
        <v>12</v>
      </c>
      <c r="I2211" s="5"/>
      <c r="J2211" s="5" t="s">
        <v>2514</v>
      </c>
      <c r="K2211" s="5" t="s">
        <v>2514</v>
      </c>
      <c r="L2211" s="5" t="s">
        <v>263</v>
      </c>
      <c r="M2211" s="5" t="s">
        <v>2514</v>
      </c>
      <c r="N2211" s="5" t="s">
        <v>24</v>
      </c>
      <c r="O2211" s="6">
        <v>3</v>
      </c>
      <c r="P2211" s="6">
        <v>38000</v>
      </c>
      <c r="Q2211" s="6">
        <f t="shared" si="172"/>
        <v>114000</v>
      </c>
      <c r="R2211" s="6"/>
      <c r="S2211" s="6">
        <f t="shared" si="173"/>
        <v>0</v>
      </c>
      <c r="T2211" s="5" t="s">
        <v>25</v>
      </c>
      <c r="X2211" s="5" t="s">
        <v>2516</v>
      </c>
      <c r="Y2211" s="5" t="s">
        <v>263</v>
      </c>
      <c r="Z2211" s="5" t="s">
        <v>2514</v>
      </c>
      <c r="AA2211" s="5" t="s">
        <v>24</v>
      </c>
      <c r="AB2211" s="6">
        <v>3</v>
      </c>
      <c r="AC2211" s="6">
        <v>38000</v>
      </c>
      <c r="AD2211" s="6">
        <f t="shared" si="174"/>
        <v>114000</v>
      </c>
      <c r="AE2211" s="6"/>
      <c r="AF2211" s="6">
        <f t="shared" si="175"/>
        <v>0</v>
      </c>
    </row>
    <row r="2212" spans="1:32" x14ac:dyDescent="0.2">
      <c r="A2212" s="1">
        <v>883</v>
      </c>
      <c r="B2212" s="4" t="s">
        <v>72</v>
      </c>
      <c r="C2212" s="4">
        <v>46001</v>
      </c>
      <c r="D2212" s="5" t="s">
        <v>78</v>
      </c>
      <c r="F2212" s="5" t="s">
        <v>2517</v>
      </c>
      <c r="G2212" s="5" t="s">
        <v>2517</v>
      </c>
      <c r="H2212" s="5">
        <f t="shared" si="176"/>
        <v>23</v>
      </c>
      <c r="I2212" s="5"/>
      <c r="J2212" s="5" t="s">
        <v>2518</v>
      </c>
      <c r="K2212" s="5" t="s">
        <v>2518</v>
      </c>
      <c r="L2212" s="5" t="s">
        <v>2519</v>
      </c>
      <c r="M2212" s="5" t="s">
        <v>2518</v>
      </c>
      <c r="N2212" s="5" t="s">
        <v>24</v>
      </c>
      <c r="O2212" s="6">
        <v>18</v>
      </c>
      <c r="P2212" s="6">
        <v>1000</v>
      </c>
      <c r="Q2212" s="6">
        <f t="shared" si="172"/>
        <v>18000</v>
      </c>
      <c r="R2212" s="6"/>
      <c r="S2212" s="6">
        <f t="shared" si="173"/>
        <v>0</v>
      </c>
      <c r="T2212" s="5" t="s">
        <v>25</v>
      </c>
      <c r="X2212" s="5" t="s">
        <v>2517</v>
      </c>
      <c r="Y2212" s="5" t="s">
        <v>2519</v>
      </c>
      <c r="Z2212" s="5" t="s">
        <v>2518</v>
      </c>
      <c r="AA2212" s="5" t="s">
        <v>24</v>
      </c>
      <c r="AB2212" s="6">
        <v>18</v>
      </c>
      <c r="AC2212" s="6">
        <v>1000</v>
      </c>
      <c r="AD2212" s="6">
        <f t="shared" si="174"/>
        <v>18000</v>
      </c>
      <c r="AE2212" s="6"/>
      <c r="AF2212" s="6">
        <f t="shared" si="175"/>
        <v>0</v>
      </c>
    </row>
    <row r="2213" spans="1:32" x14ac:dyDescent="0.2">
      <c r="A2213" s="1">
        <v>2103</v>
      </c>
      <c r="B2213" s="5" t="s">
        <v>247</v>
      </c>
      <c r="C2213" s="4">
        <v>46011</v>
      </c>
      <c r="D2213" s="5" t="s">
        <v>27</v>
      </c>
      <c r="E2213" s="5"/>
      <c r="F2213" s="5" t="s">
        <v>2520</v>
      </c>
      <c r="G2213" s="5" t="s">
        <v>2520</v>
      </c>
      <c r="H2213" s="5">
        <f t="shared" si="176"/>
        <v>18</v>
      </c>
      <c r="I2213" s="5"/>
      <c r="J2213" s="5" t="s">
        <v>2521</v>
      </c>
      <c r="K2213" s="5" t="s">
        <v>2521</v>
      </c>
      <c r="L2213" s="5" t="s">
        <v>2522</v>
      </c>
      <c r="M2213" s="5" t="s">
        <v>2521</v>
      </c>
      <c r="N2213" s="5" t="s">
        <v>24</v>
      </c>
      <c r="O2213" s="6">
        <v>1</v>
      </c>
      <c r="P2213" s="7">
        <v>100</v>
      </c>
      <c r="Q2213" s="6">
        <f t="shared" si="172"/>
        <v>100</v>
      </c>
      <c r="R2213" s="7"/>
      <c r="S2213" s="6">
        <f t="shared" si="173"/>
        <v>0</v>
      </c>
      <c r="T2213" s="5" t="s">
        <v>25</v>
      </c>
      <c r="X2213" s="5" t="s">
        <v>2520</v>
      </c>
      <c r="Y2213" s="5" t="s">
        <v>2522</v>
      </c>
      <c r="Z2213" s="5" t="s">
        <v>2521</v>
      </c>
      <c r="AA2213" s="5" t="s">
        <v>24</v>
      </c>
      <c r="AB2213" s="6">
        <v>1</v>
      </c>
      <c r="AC2213" s="7">
        <v>100</v>
      </c>
      <c r="AD2213" s="6">
        <f t="shared" si="174"/>
        <v>100</v>
      </c>
      <c r="AE2213" s="7"/>
      <c r="AF2213" s="6">
        <f t="shared" si="175"/>
        <v>0</v>
      </c>
    </row>
    <row r="2214" spans="1:32" x14ac:dyDescent="0.2">
      <c r="A2214" s="1">
        <v>2102</v>
      </c>
      <c r="B2214" s="5" t="s">
        <v>247</v>
      </c>
      <c r="C2214" s="4">
        <v>46011</v>
      </c>
      <c r="D2214" s="5" t="s">
        <v>27</v>
      </c>
      <c r="E2214" s="5"/>
      <c r="F2214" s="5" t="s">
        <v>2523</v>
      </c>
      <c r="G2214" s="5" t="s">
        <v>2523</v>
      </c>
      <c r="H2214" s="5">
        <f t="shared" si="176"/>
        <v>18</v>
      </c>
      <c r="I2214" s="5"/>
      <c r="J2214" s="5" t="s">
        <v>2521</v>
      </c>
      <c r="K2214" s="5" t="s">
        <v>2521</v>
      </c>
      <c r="L2214" s="5" t="s">
        <v>2522</v>
      </c>
      <c r="M2214" s="5" t="s">
        <v>2521</v>
      </c>
      <c r="N2214" s="5" t="s">
        <v>24</v>
      </c>
      <c r="O2214" s="6">
        <v>8</v>
      </c>
      <c r="P2214" s="7">
        <v>750</v>
      </c>
      <c r="Q2214" s="6">
        <f t="shared" si="172"/>
        <v>6000</v>
      </c>
      <c r="R2214" s="7"/>
      <c r="S2214" s="6">
        <f t="shared" si="173"/>
        <v>0</v>
      </c>
      <c r="T2214" s="5" t="s">
        <v>25</v>
      </c>
      <c r="X2214" s="5" t="s">
        <v>2523</v>
      </c>
      <c r="Y2214" s="5" t="s">
        <v>2522</v>
      </c>
      <c r="Z2214" s="5" t="s">
        <v>2521</v>
      </c>
      <c r="AA2214" s="5" t="s">
        <v>24</v>
      </c>
      <c r="AB2214" s="6">
        <v>8</v>
      </c>
      <c r="AC2214" s="7">
        <v>750</v>
      </c>
      <c r="AD2214" s="6">
        <f t="shared" si="174"/>
        <v>6000</v>
      </c>
      <c r="AE2214" s="7"/>
      <c r="AF2214" s="6">
        <f t="shared" si="175"/>
        <v>0</v>
      </c>
    </row>
    <row r="2215" spans="1:32" x14ac:dyDescent="0.2">
      <c r="A2215" s="1">
        <v>1612</v>
      </c>
      <c r="B2215" s="4" t="s">
        <v>52</v>
      </c>
      <c r="C2215" s="4">
        <v>46000</v>
      </c>
      <c r="D2215" s="5" t="s">
        <v>2524</v>
      </c>
      <c r="E2215" s="5"/>
      <c r="F2215" s="5" t="s">
        <v>2525</v>
      </c>
      <c r="G2215" s="5" t="s">
        <v>2525</v>
      </c>
      <c r="H2215" s="5">
        <f t="shared" si="176"/>
        <v>10</v>
      </c>
      <c r="I2215" s="5"/>
      <c r="J2215" s="5" t="s">
        <v>2525</v>
      </c>
      <c r="K2215" s="5" t="s">
        <v>2525</v>
      </c>
      <c r="L2215" s="5" t="s">
        <v>2526</v>
      </c>
      <c r="M2215" s="5" t="s">
        <v>2525</v>
      </c>
      <c r="N2215" s="5" t="s">
        <v>24</v>
      </c>
      <c r="O2215" s="6">
        <v>1</v>
      </c>
      <c r="P2215" s="6">
        <v>3000</v>
      </c>
      <c r="Q2215" s="6">
        <f t="shared" si="172"/>
        <v>3000</v>
      </c>
      <c r="R2215" s="6"/>
      <c r="S2215" s="6">
        <f t="shared" si="173"/>
        <v>0</v>
      </c>
      <c r="T2215" s="5" t="s">
        <v>25</v>
      </c>
      <c r="X2215" s="5" t="s">
        <v>2525</v>
      </c>
      <c r="Y2215" s="5" t="s">
        <v>2526</v>
      </c>
      <c r="Z2215" s="5" t="s">
        <v>2525</v>
      </c>
      <c r="AA2215" s="5" t="s">
        <v>24</v>
      </c>
      <c r="AB2215" s="6">
        <v>1</v>
      </c>
      <c r="AC2215" s="6">
        <v>3000</v>
      </c>
      <c r="AD2215" s="6">
        <f t="shared" si="174"/>
        <v>3000</v>
      </c>
      <c r="AE2215" s="6"/>
      <c r="AF2215" s="6">
        <f t="shared" si="175"/>
        <v>0</v>
      </c>
    </row>
    <row r="2216" spans="1:32" x14ac:dyDescent="0.2">
      <c r="A2216" s="1">
        <v>2401</v>
      </c>
      <c r="B2216" s="4" t="s">
        <v>38</v>
      </c>
      <c r="C2216" s="4">
        <v>46007</v>
      </c>
      <c r="D2216" s="5" t="s">
        <v>92</v>
      </c>
      <c r="E2216" s="5" t="s">
        <v>2527</v>
      </c>
      <c r="F2216" s="5" t="s">
        <v>2528</v>
      </c>
      <c r="G2216" s="5" t="s">
        <v>2529</v>
      </c>
      <c r="H2216" s="5">
        <f t="shared" si="176"/>
        <v>27</v>
      </c>
      <c r="I2216" s="5"/>
      <c r="J2216" s="5" t="s">
        <v>2525</v>
      </c>
      <c r="K2216" s="5" t="s">
        <v>2525</v>
      </c>
      <c r="L2216" s="5" t="s">
        <v>2526</v>
      </c>
      <c r="M2216" s="5" t="s">
        <v>2525</v>
      </c>
      <c r="N2216" s="5" t="s">
        <v>24</v>
      </c>
      <c r="O2216" s="6">
        <v>5</v>
      </c>
      <c r="P2216" s="6">
        <v>3000</v>
      </c>
      <c r="Q2216" s="6">
        <f t="shared" si="172"/>
        <v>15000</v>
      </c>
      <c r="R2216" s="6">
        <v>2250</v>
      </c>
      <c r="S2216" s="6">
        <f t="shared" si="173"/>
        <v>11250</v>
      </c>
      <c r="T2216" s="5" t="s">
        <v>34</v>
      </c>
      <c r="X2216" s="5" t="s">
        <v>2529</v>
      </c>
      <c r="Y2216" s="5" t="s">
        <v>2526</v>
      </c>
      <c r="Z2216" s="5" t="s">
        <v>2525</v>
      </c>
      <c r="AA2216" s="5" t="s">
        <v>24</v>
      </c>
      <c r="AB2216" s="6">
        <v>5</v>
      </c>
      <c r="AC2216" s="6">
        <v>3000</v>
      </c>
      <c r="AD2216" s="6">
        <f t="shared" si="174"/>
        <v>15000</v>
      </c>
      <c r="AE2216" s="6">
        <v>2250</v>
      </c>
      <c r="AF2216" s="6">
        <f t="shared" si="175"/>
        <v>11250</v>
      </c>
    </row>
    <row r="2217" spans="1:32" x14ac:dyDescent="0.2">
      <c r="A2217" s="1">
        <v>2434</v>
      </c>
      <c r="B2217" s="4" t="s">
        <v>38</v>
      </c>
      <c r="C2217" s="4">
        <v>46007</v>
      </c>
      <c r="D2217" s="5" t="s">
        <v>1795</v>
      </c>
      <c r="E2217" s="5" t="s">
        <v>2527</v>
      </c>
      <c r="F2217" s="5" t="s">
        <v>2528</v>
      </c>
      <c r="G2217" s="5" t="s">
        <v>2529</v>
      </c>
      <c r="H2217" s="5">
        <f t="shared" si="176"/>
        <v>27</v>
      </c>
      <c r="I2217" s="5"/>
      <c r="J2217" s="5" t="s">
        <v>2525</v>
      </c>
      <c r="K2217" s="5" t="s">
        <v>2525</v>
      </c>
      <c r="L2217" s="5" t="s">
        <v>2526</v>
      </c>
      <c r="M2217" s="5" t="s">
        <v>2525</v>
      </c>
      <c r="N2217" s="5" t="s">
        <v>24</v>
      </c>
      <c r="O2217" s="6">
        <v>1</v>
      </c>
      <c r="P2217" s="6">
        <v>3000</v>
      </c>
      <c r="Q2217" s="6">
        <f t="shared" si="172"/>
        <v>3000</v>
      </c>
      <c r="R2217" s="6">
        <v>2250</v>
      </c>
      <c r="S2217" s="6">
        <f t="shared" si="173"/>
        <v>2250</v>
      </c>
      <c r="T2217" s="5" t="s">
        <v>34</v>
      </c>
      <c r="X2217" s="5" t="s">
        <v>2529</v>
      </c>
      <c r="Y2217" s="5" t="s">
        <v>2526</v>
      </c>
      <c r="Z2217" s="5" t="s">
        <v>2525</v>
      </c>
      <c r="AA2217" s="5" t="s">
        <v>24</v>
      </c>
      <c r="AB2217" s="6">
        <v>1</v>
      </c>
      <c r="AC2217" s="6">
        <v>3000</v>
      </c>
      <c r="AD2217" s="6">
        <f t="shared" si="174"/>
        <v>3000</v>
      </c>
      <c r="AE2217" s="6">
        <v>2250</v>
      </c>
      <c r="AF2217" s="6">
        <f t="shared" si="175"/>
        <v>2250</v>
      </c>
    </row>
    <row r="2218" spans="1:32" x14ac:dyDescent="0.2">
      <c r="A2218" s="1">
        <v>2436</v>
      </c>
      <c r="B2218" s="4" t="s">
        <v>38</v>
      </c>
      <c r="C2218" s="4">
        <v>46007</v>
      </c>
      <c r="D2218" s="5" t="s">
        <v>618</v>
      </c>
      <c r="E2218" s="5" t="s">
        <v>2527</v>
      </c>
      <c r="F2218" s="5" t="s">
        <v>2528</v>
      </c>
      <c r="G2218" s="5" t="s">
        <v>2529</v>
      </c>
      <c r="H2218" s="5">
        <f t="shared" si="176"/>
        <v>27</v>
      </c>
      <c r="I2218" s="5"/>
      <c r="J2218" s="5" t="s">
        <v>2525</v>
      </c>
      <c r="K2218" s="5" t="s">
        <v>2525</v>
      </c>
      <c r="L2218" s="5" t="s">
        <v>2526</v>
      </c>
      <c r="M2218" s="5" t="s">
        <v>2525</v>
      </c>
      <c r="N2218" s="5" t="s">
        <v>24</v>
      </c>
      <c r="O2218" s="6">
        <v>1</v>
      </c>
      <c r="P2218" s="6">
        <v>3000</v>
      </c>
      <c r="Q2218" s="6">
        <f t="shared" si="172"/>
        <v>3000</v>
      </c>
      <c r="R2218" s="6">
        <v>2250</v>
      </c>
      <c r="S2218" s="6">
        <f t="shared" si="173"/>
        <v>2250</v>
      </c>
      <c r="T2218" s="5" t="s">
        <v>34</v>
      </c>
      <c r="X2218" s="5" t="s">
        <v>2529</v>
      </c>
      <c r="Y2218" s="5" t="s">
        <v>2526</v>
      </c>
      <c r="Z2218" s="5" t="s">
        <v>2525</v>
      </c>
      <c r="AA2218" s="5" t="s">
        <v>24</v>
      </c>
      <c r="AB2218" s="6">
        <v>1</v>
      </c>
      <c r="AC2218" s="6">
        <v>3000</v>
      </c>
      <c r="AD2218" s="6">
        <f t="shared" si="174"/>
        <v>3000</v>
      </c>
      <c r="AE2218" s="6">
        <v>2250</v>
      </c>
      <c r="AF2218" s="6">
        <f t="shared" si="175"/>
        <v>2250</v>
      </c>
    </row>
    <row r="2219" spans="1:32" x14ac:dyDescent="0.2">
      <c r="A2219" s="1">
        <v>2381</v>
      </c>
      <c r="B2219" s="4" t="s">
        <v>38</v>
      </c>
      <c r="C2219" s="4">
        <v>46007</v>
      </c>
      <c r="D2219" s="5" t="s">
        <v>376</v>
      </c>
      <c r="E2219" s="5" t="s">
        <v>2530</v>
      </c>
      <c r="F2219" s="5" t="s">
        <v>2531</v>
      </c>
      <c r="G2219" s="5" t="s">
        <v>2531</v>
      </c>
      <c r="H2219" s="5">
        <f t="shared" si="176"/>
        <v>33</v>
      </c>
      <c r="I2219" s="5"/>
      <c r="J2219" s="5" t="s">
        <v>2525</v>
      </c>
      <c r="K2219" s="5" t="s">
        <v>2525</v>
      </c>
      <c r="L2219" s="5" t="s">
        <v>2526</v>
      </c>
      <c r="M2219" s="5" t="s">
        <v>2525</v>
      </c>
      <c r="N2219" s="5" t="s">
        <v>24</v>
      </c>
      <c r="O2219" s="6">
        <v>6</v>
      </c>
      <c r="P2219" s="6">
        <v>3500</v>
      </c>
      <c r="Q2219" s="6">
        <f t="shared" si="172"/>
        <v>21000</v>
      </c>
      <c r="R2219" s="6">
        <v>2500</v>
      </c>
      <c r="S2219" s="6">
        <f t="shared" si="173"/>
        <v>15000</v>
      </c>
      <c r="T2219" s="5" t="s">
        <v>34</v>
      </c>
      <c r="X2219" s="5" t="s">
        <v>2531</v>
      </c>
      <c r="Y2219" s="5" t="s">
        <v>2526</v>
      </c>
      <c r="Z2219" s="5" t="s">
        <v>2525</v>
      </c>
      <c r="AA2219" s="5" t="s">
        <v>24</v>
      </c>
      <c r="AB2219" s="6">
        <v>6</v>
      </c>
      <c r="AC2219" s="6">
        <v>3500</v>
      </c>
      <c r="AD2219" s="6">
        <f t="shared" si="174"/>
        <v>21000</v>
      </c>
      <c r="AE2219" s="6">
        <v>2500</v>
      </c>
      <c r="AF2219" s="6">
        <f t="shared" si="175"/>
        <v>15000</v>
      </c>
    </row>
    <row r="2220" spans="1:32" x14ac:dyDescent="0.2">
      <c r="A2220" s="1">
        <v>2402</v>
      </c>
      <c r="B2220" s="4" t="s">
        <v>38</v>
      </c>
      <c r="C2220" s="4">
        <v>46007</v>
      </c>
      <c r="D2220" s="5" t="s">
        <v>92</v>
      </c>
      <c r="E2220" s="5" t="s">
        <v>2530</v>
      </c>
      <c r="F2220" s="5" t="s">
        <v>2531</v>
      </c>
      <c r="G2220" s="5" t="s">
        <v>2531</v>
      </c>
      <c r="H2220" s="5">
        <f t="shared" si="176"/>
        <v>33</v>
      </c>
      <c r="I2220" s="5"/>
      <c r="J2220" s="5" t="s">
        <v>2525</v>
      </c>
      <c r="K2220" s="5" t="s">
        <v>2525</v>
      </c>
      <c r="L2220" s="5" t="s">
        <v>2526</v>
      </c>
      <c r="M2220" s="5" t="s">
        <v>2525</v>
      </c>
      <c r="N2220" s="5" t="s">
        <v>24</v>
      </c>
      <c r="O2220" s="6">
        <v>2</v>
      </c>
      <c r="P2220" s="6">
        <v>3500</v>
      </c>
      <c r="Q2220" s="6">
        <f t="shared" si="172"/>
        <v>7000</v>
      </c>
      <c r="R2220" s="6">
        <v>2500</v>
      </c>
      <c r="S2220" s="6">
        <f t="shared" si="173"/>
        <v>5000</v>
      </c>
      <c r="T2220" s="5" t="s">
        <v>34</v>
      </c>
      <c r="X2220" s="5" t="s">
        <v>2531</v>
      </c>
      <c r="Y2220" s="5" t="s">
        <v>2526</v>
      </c>
      <c r="Z2220" s="5" t="s">
        <v>2525</v>
      </c>
      <c r="AA2220" s="5" t="s">
        <v>24</v>
      </c>
      <c r="AB2220" s="6">
        <v>2</v>
      </c>
      <c r="AC2220" s="6">
        <v>3500</v>
      </c>
      <c r="AD2220" s="6">
        <f t="shared" si="174"/>
        <v>7000</v>
      </c>
      <c r="AE2220" s="6">
        <v>2500</v>
      </c>
      <c r="AF2220" s="6">
        <f t="shared" si="175"/>
        <v>5000</v>
      </c>
    </row>
    <row r="2221" spans="1:32" x14ac:dyDescent="0.2">
      <c r="A2221" s="1">
        <v>2435</v>
      </c>
      <c r="B2221" s="4" t="s">
        <v>38</v>
      </c>
      <c r="C2221" s="4">
        <v>46007</v>
      </c>
      <c r="D2221" s="5" t="s">
        <v>1795</v>
      </c>
      <c r="E2221" s="5" t="s">
        <v>2530</v>
      </c>
      <c r="F2221" s="5" t="s">
        <v>2531</v>
      </c>
      <c r="G2221" s="5" t="s">
        <v>2531</v>
      </c>
      <c r="H2221" s="5">
        <f t="shared" si="176"/>
        <v>33</v>
      </c>
      <c r="I2221" s="5"/>
      <c r="J2221" s="5" t="s">
        <v>2525</v>
      </c>
      <c r="K2221" s="5" t="s">
        <v>2525</v>
      </c>
      <c r="L2221" s="5" t="s">
        <v>2526</v>
      </c>
      <c r="M2221" s="5" t="s">
        <v>2525</v>
      </c>
      <c r="N2221" s="5" t="s">
        <v>24</v>
      </c>
      <c r="O2221" s="6">
        <v>1</v>
      </c>
      <c r="P2221" s="6">
        <v>3500</v>
      </c>
      <c r="Q2221" s="6">
        <f t="shared" si="172"/>
        <v>3500</v>
      </c>
      <c r="R2221" s="6">
        <v>2500</v>
      </c>
      <c r="S2221" s="6">
        <f t="shared" si="173"/>
        <v>2500</v>
      </c>
      <c r="T2221" s="5" t="s">
        <v>34</v>
      </c>
      <c r="X2221" s="5" t="s">
        <v>2531</v>
      </c>
      <c r="Y2221" s="5" t="s">
        <v>2526</v>
      </c>
      <c r="Z2221" s="5" t="s">
        <v>2525</v>
      </c>
      <c r="AA2221" s="5" t="s">
        <v>24</v>
      </c>
      <c r="AB2221" s="6">
        <v>1</v>
      </c>
      <c r="AC2221" s="6">
        <v>3500</v>
      </c>
      <c r="AD2221" s="6">
        <f t="shared" si="174"/>
        <v>3500</v>
      </c>
      <c r="AE2221" s="6">
        <v>2500</v>
      </c>
      <c r="AF2221" s="6">
        <f t="shared" si="175"/>
        <v>2500</v>
      </c>
    </row>
    <row r="2222" spans="1:32" x14ac:dyDescent="0.2">
      <c r="A2222" s="1">
        <v>346</v>
      </c>
      <c r="B2222" s="4" t="s">
        <v>48</v>
      </c>
      <c r="C2222" s="4">
        <v>45998</v>
      </c>
      <c r="D2222" s="5" t="s">
        <v>321</v>
      </c>
      <c r="E2222" s="5"/>
      <c r="F2222" s="5" t="s">
        <v>2532</v>
      </c>
      <c r="G2222" s="5" t="s">
        <v>2532</v>
      </c>
      <c r="H2222" s="5">
        <f t="shared" si="176"/>
        <v>22</v>
      </c>
      <c r="I2222" s="5"/>
      <c r="J2222" s="5" t="s">
        <v>2526</v>
      </c>
      <c r="K2222" s="5" t="s">
        <v>2526</v>
      </c>
      <c r="L2222" s="5" t="s">
        <v>2526</v>
      </c>
      <c r="M2222" s="5" t="s">
        <v>2526</v>
      </c>
      <c r="N2222" s="5" t="s">
        <v>24</v>
      </c>
      <c r="O2222" s="6">
        <v>1</v>
      </c>
      <c r="P2222" s="6">
        <v>2000</v>
      </c>
      <c r="Q2222" s="6">
        <f t="shared" si="172"/>
        <v>2000</v>
      </c>
      <c r="R2222" s="6"/>
      <c r="S2222" s="6">
        <f t="shared" si="173"/>
        <v>0</v>
      </c>
      <c r="T2222" s="5" t="s">
        <v>25</v>
      </c>
      <c r="X2222" s="5" t="s">
        <v>2532</v>
      </c>
      <c r="Y2222" s="5" t="s">
        <v>2526</v>
      </c>
      <c r="Z2222" s="5" t="s">
        <v>2526</v>
      </c>
      <c r="AA2222" s="5" t="s">
        <v>24</v>
      </c>
      <c r="AB2222" s="6">
        <v>1</v>
      </c>
      <c r="AC2222" s="6">
        <v>2000</v>
      </c>
      <c r="AD2222" s="6">
        <f t="shared" si="174"/>
        <v>2000</v>
      </c>
      <c r="AE2222" s="6"/>
      <c r="AF2222" s="6">
        <f t="shared" si="175"/>
        <v>0</v>
      </c>
    </row>
    <row r="2223" spans="1:32" x14ac:dyDescent="0.2">
      <c r="A2223" s="1">
        <v>1613</v>
      </c>
      <c r="B2223" s="4" t="s">
        <v>52</v>
      </c>
      <c r="C2223" s="4">
        <v>46000</v>
      </c>
      <c r="D2223" s="5" t="s">
        <v>2524</v>
      </c>
      <c r="E2223" s="5"/>
      <c r="F2223" s="5" t="s">
        <v>2533</v>
      </c>
      <c r="G2223" s="5" t="s">
        <v>2533</v>
      </c>
      <c r="H2223" s="5">
        <f t="shared" si="176"/>
        <v>23</v>
      </c>
      <c r="I2223" s="5"/>
      <c r="J2223" s="5" t="s">
        <v>2526</v>
      </c>
      <c r="K2223" s="5" t="s">
        <v>2526</v>
      </c>
      <c r="L2223" s="5" t="s">
        <v>2526</v>
      </c>
      <c r="M2223" s="5" t="s">
        <v>2526</v>
      </c>
      <c r="N2223" s="5" t="s">
        <v>24</v>
      </c>
      <c r="O2223" s="6">
        <v>1</v>
      </c>
      <c r="P2223" s="6">
        <v>2000</v>
      </c>
      <c r="Q2223" s="6">
        <f t="shared" si="172"/>
        <v>2000</v>
      </c>
      <c r="R2223" s="6"/>
      <c r="S2223" s="6">
        <f t="shared" si="173"/>
        <v>0</v>
      </c>
      <c r="T2223" s="5" t="s">
        <v>25</v>
      </c>
      <c r="X2223" s="5" t="s">
        <v>2533</v>
      </c>
      <c r="Y2223" s="5" t="s">
        <v>2526</v>
      </c>
      <c r="Z2223" s="5" t="s">
        <v>2526</v>
      </c>
      <c r="AA2223" s="5" t="s">
        <v>24</v>
      </c>
      <c r="AB2223" s="6">
        <v>1</v>
      </c>
      <c r="AC2223" s="6">
        <v>2000</v>
      </c>
      <c r="AD2223" s="6">
        <f t="shared" si="174"/>
        <v>2000</v>
      </c>
      <c r="AE2223" s="6"/>
      <c r="AF2223" s="6">
        <f t="shared" si="175"/>
        <v>0</v>
      </c>
    </row>
    <row r="2224" spans="1:32" x14ac:dyDescent="0.2">
      <c r="A2224" s="1">
        <v>1643</v>
      </c>
      <c r="B2224" s="4" t="s">
        <v>52</v>
      </c>
      <c r="C2224" s="4">
        <v>46000</v>
      </c>
      <c r="D2224" s="5" t="s">
        <v>644</v>
      </c>
      <c r="E2224" s="5"/>
      <c r="F2224" s="5" t="s">
        <v>2533</v>
      </c>
      <c r="G2224" s="5" t="s">
        <v>2533</v>
      </c>
      <c r="H2224" s="5">
        <f t="shared" si="176"/>
        <v>23</v>
      </c>
      <c r="I2224" s="5"/>
      <c r="J2224" s="5" t="s">
        <v>2526</v>
      </c>
      <c r="K2224" s="5" t="s">
        <v>2526</v>
      </c>
      <c r="L2224" s="5" t="s">
        <v>2526</v>
      </c>
      <c r="M2224" s="5" t="s">
        <v>2526</v>
      </c>
      <c r="N2224" s="5" t="s">
        <v>24</v>
      </c>
      <c r="O2224" s="6">
        <v>1</v>
      </c>
      <c r="P2224" s="6">
        <v>2000</v>
      </c>
      <c r="Q2224" s="6">
        <f t="shared" si="172"/>
        <v>2000</v>
      </c>
      <c r="R2224" s="6"/>
      <c r="S2224" s="6">
        <f t="shared" si="173"/>
        <v>0</v>
      </c>
      <c r="T2224" s="5" t="s">
        <v>25</v>
      </c>
      <c r="X2224" s="5" t="s">
        <v>2533</v>
      </c>
      <c r="Y2224" s="5" t="s">
        <v>2526</v>
      </c>
      <c r="Z2224" s="5" t="s">
        <v>2526</v>
      </c>
      <c r="AA2224" s="5" t="s">
        <v>24</v>
      </c>
      <c r="AB2224" s="6">
        <v>1</v>
      </c>
      <c r="AC2224" s="6">
        <v>2000</v>
      </c>
      <c r="AD2224" s="6">
        <f t="shared" si="174"/>
        <v>2000</v>
      </c>
      <c r="AE2224" s="6"/>
      <c r="AF2224" s="6">
        <f t="shared" si="175"/>
        <v>0</v>
      </c>
    </row>
    <row r="2225" spans="1:32" x14ac:dyDescent="0.2">
      <c r="A2225" s="1">
        <v>622</v>
      </c>
      <c r="B2225" s="4" t="s">
        <v>85</v>
      </c>
      <c r="C2225" s="4">
        <v>45999</v>
      </c>
      <c r="D2225" s="5" t="s">
        <v>1662</v>
      </c>
      <c r="E2225" s="5"/>
      <c r="F2225" s="5" t="s">
        <v>2534</v>
      </c>
      <c r="G2225" s="5" t="s">
        <v>2534</v>
      </c>
      <c r="H2225" s="5">
        <f t="shared" si="176"/>
        <v>10</v>
      </c>
      <c r="I2225" s="5"/>
      <c r="J2225" s="5" t="s">
        <v>2526</v>
      </c>
      <c r="K2225" s="5" t="s">
        <v>2526</v>
      </c>
      <c r="L2225" s="5" t="s">
        <v>2526</v>
      </c>
      <c r="M2225" s="5" t="s">
        <v>2526</v>
      </c>
      <c r="N2225" s="5" t="s">
        <v>24</v>
      </c>
      <c r="O2225" s="6">
        <v>1</v>
      </c>
      <c r="P2225" s="6">
        <v>4000</v>
      </c>
      <c r="Q2225" s="6">
        <f t="shared" si="172"/>
        <v>4000</v>
      </c>
      <c r="R2225" s="6"/>
      <c r="S2225" s="6">
        <f t="shared" si="173"/>
        <v>0</v>
      </c>
      <c r="T2225" s="5" t="s">
        <v>25</v>
      </c>
      <c r="X2225" s="5" t="s">
        <v>2534</v>
      </c>
      <c r="Y2225" s="5" t="s">
        <v>2526</v>
      </c>
      <c r="Z2225" s="5" t="s">
        <v>2526</v>
      </c>
      <c r="AA2225" s="5" t="s">
        <v>24</v>
      </c>
      <c r="AB2225" s="6">
        <v>1</v>
      </c>
      <c r="AC2225" s="6">
        <v>4000</v>
      </c>
      <c r="AD2225" s="6">
        <f t="shared" si="174"/>
        <v>4000</v>
      </c>
      <c r="AE2225" s="6"/>
      <c r="AF2225" s="6">
        <f t="shared" si="175"/>
        <v>0</v>
      </c>
    </row>
    <row r="2226" spans="1:32" x14ac:dyDescent="0.2">
      <c r="A2226" s="1">
        <v>1721</v>
      </c>
      <c r="B2226" s="4" t="s">
        <v>52</v>
      </c>
      <c r="C2226" s="4">
        <v>46000</v>
      </c>
      <c r="D2226" s="5" t="s">
        <v>260</v>
      </c>
      <c r="E2226" s="5"/>
      <c r="F2226" s="5" t="s">
        <v>2534</v>
      </c>
      <c r="G2226" s="5" t="s">
        <v>2534</v>
      </c>
      <c r="H2226" s="5">
        <f t="shared" si="176"/>
        <v>10</v>
      </c>
      <c r="I2226" s="5"/>
      <c r="J2226" s="5" t="s">
        <v>2526</v>
      </c>
      <c r="K2226" s="5" t="s">
        <v>2526</v>
      </c>
      <c r="L2226" s="5" t="s">
        <v>2526</v>
      </c>
      <c r="M2226" s="5" t="s">
        <v>2526</v>
      </c>
      <c r="N2226" s="5" t="s">
        <v>24</v>
      </c>
      <c r="O2226" s="6">
        <v>1</v>
      </c>
      <c r="P2226" s="6">
        <v>3000</v>
      </c>
      <c r="Q2226" s="6">
        <f t="shared" si="172"/>
        <v>3000</v>
      </c>
      <c r="R2226" s="6"/>
      <c r="S2226" s="6">
        <f t="shared" si="173"/>
        <v>0</v>
      </c>
      <c r="T2226" s="5" t="s">
        <v>25</v>
      </c>
      <c r="X2226" s="5" t="s">
        <v>2534</v>
      </c>
      <c r="Y2226" s="5" t="s">
        <v>2526</v>
      </c>
      <c r="Z2226" s="5" t="s">
        <v>2526</v>
      </c>
      <c r="AA2226" s="5" t="s">
        <v>24</v>
      </c>
      <c r="AB2226" s="6">
        <v>1</v>
      </c>
      <c r="AC2226" s="6">
        <v>3000</v>
      </c>
      <c r="AD2226" s="6">
        <f t="shared" si="174"/>
        <v>3000</v>
      </c>
      <c r="AE2226" s="6"/>
      <c r="AF2226" s="6">
        <f t="shared" si="175"/>
        <v>0</v>
      </c>
    </row>
    <row r="2227" spans="1:32" x14ac:dyDescent="0.2">
      <c r="A2227" s="1">
        <v>658</v>
      </c>
      <c r="B2227" s="4" t="s">
        <v>85</v>
      </c>
      <c r="C2227" s="4">
        <v>45999</v>
      </c>
      <c r="D2227" s="5" t="s">
        <v>762</v>
      </c>
      <c r="E2227" s="5"/>
      <c r="F2227" s="5" t="s">
        <v>2535</v>
      </c>
      <c r="G2227" s="5" t="s">
        <v>2535</v>
      </c>
      <c r="H2227" s="5">
        <f t="shared" si="176"/>
        <v>14</v>
      </c>
      <c r="I2227" s="5"/>
      <c r="J2227" s="5" t="s">
        <v>2526</v>
      </c>
      <c r="K2227" s="5" t="s">
        <v>2526</v>
      </c>
      <c r="L2227" s="5" t="s">
        <v>2526</v>
      </c>
      <c r="M2227" s="5" t="s">
        <v>2526</v>
      </c>
      <c r="N2227" s="5" t="s">
        <v>24</v>
      </c>
      <c r="O2227" s="6">
        <v>1</v>
      </c>
      <c r="P2227" s="6">
        <v>2000</v>
      </c>
      <c r="Q2227" s="6">
        <f t="shared" si="172"/>
        <v>2000</v>
      </c>
      <c r="R2227" s="6"/>
      <c r="S2227" s="6">
        <f t="shared" si="173"/>
        <v>0</v>
      </c>
      <c r="T2227" s="5" t="s">
        <v>25</v>
      </c>
      <c r="X2227" s="5" t="s">
        <v>2535</v>
      </c>
      <c r="Y2227" s="5" t="s">
        <v>2526</v>
      </c>
      <c r="Z2227" s="5" t="s">
        <v>2526</v>
      </c>
      <c r="AA2227" s="5" t="s">
        <v>24</v>
      </c>
      <c r="AB2227" s="6">
        <v>1</v>
      </c>
      <c r="AC2227" s="6">
        <v>2000</v>
      </c>
      <c r="AD2227" s="6">
        <f t="shared" si="174"/>
        <v>2000</v>
      </c>
      <c r="AE2227" s="6"/>
      <c r="AF2227" s="6">
        <f t="shared" si="175"/>
        <v>0</v>
      </c>
    </row>
    <row r="2228" spans="1:32" x14ac:dyDescent="0.2">
      <c r="A2228" s="1">
        <v>2555</v>
      </c>
      <c r="B2228" s="5" t="s">
        <v>26</v>
      </c>
      <c r="C2228" s="4">
        <v>46009</v>
      </c>
      <c r="D2228" s="5" t="s">
        <v>27</v>
      </c>
      <c r="E2228" s="5" t="s">
        <v>2536</v>
      </c>
      <c r="F2228" s="5" t="s">
        <v>2537</v>
      </c>
      <c r="G2228" s="5" t="s">
        <v>2537</v>
      </c>
      <c r="H2228" s="5">
        <f t="shared" si="176"/>
        <v>34</v>
      </c>
      <c r="I2228" s="5"/>
      <c r="J2228" s="5" t="s">
        <v>2538</v>
      </c>
      <c r="K2228" s="5" t="s">
        <v>2538</v>
      </c>
      <c r="L2228" s="5" t="s">
        <v>2526</v>
      </c>
      <c r="M2228" s="5" t="s">
        <v>2538</v>
      </c>
      <c r="N2228" s="5" t="s">
        <v>24</v>
      </c>
      <c r="O2228" s="6">
        <v>1</v>
      </c>
      <c r="P2228" s="6">
        <v>10000</v>
      </c>
      <c r="Q2228" s="6">
        <f t="shared" si="172"/>
        <v>10000</v>
      </c>
      <c r="R2228" s="6">
        <v>80000</v>
      </c>
      <c r="S2228" s="6">
        <f t="shared" si="173"/>
        <v>80000</v>
      </c>
      <c r="T2228" s="5" t="s">
        <v>34</v>
      </c>
      <c r="X2228" s="5" t="s">
        <v>2537</v>
      </c>
      <c r="Y2228" s="5" t="s">
        <v>2526</v>
      </c>
      <c r="Z2228" s="5" t="s">
        <v>2538</v>
      </c>
      <c r="AA2228" s="5" t="s">
        <v>24</v>
      </c>
      <c r="AB2228" s="6">
        <v>1</v>
      </c>
      <c r="AC2228" s="6">
        <v>10000</v>
      </c>
      <c r="AD2228" s="6">
        <f t="shared" si="174"/>
        <v>10000</v>
      </c>
      <c r="AE2228" s="6">
        <v>80000</v>
      </c>
      <c r="AF2228" s="6">
        <f t="shared" si="175"/>
        <v>80000</v>
      </c>
    </row>
    <row r="2229" spans="1:32" x14ac:dyDescent="0.2">
      <c r="A2229" s="1">
        <v>2307</v>
      </c>
      <c r="B2229" s="4" t="s">
        <v>90</v>
      </c>
      <c r="C2229" s="4">
        <v>46007</v>
      </c>
      <c r="D2229" s="5" t="s">
        <v>101</v>
      </c>
      <c r="E2229" s="5" t="s">
        <v>2539</v>
      </c>
      <c r="F2229" s="5" t="s">
        <v>2540</v>
      </c>
      <c r="G2229" s="5" t="s">
        <v>2540</v>
      </c>
      <c r="H2229" s="5">
        <f t="shared" si="176"/>
        <v>33</v>
      </c>
      <c r="I2229" s="5"/>
      <c r="J2229" s="5" t="s">
        <v>2541</v>
      </c>
      <c r="K2229" s="5" t="s">
        <v>2541</v>
      </c>
      <c r="L2229" s="5" t="s">
        <v>2526</v>
      </c>
      <c r="M2229" s="5" t="s">
        <v>2541</v>
      </c>
      <c r="N2229" s="5" t="s">
        <v>24</v>
      </c>
      <c r="O2229" s="6">
        <v>1</v>
      </c>
      <c r="P2229" s="6">
        <v>20000</v>
      </c>
      <c r="Q2229" s="6">
        <f t="shared" si="172"/>
        <v>20000</v>
      </c>
      <c r="R2229" s="6">
        <v>15000</v>
      </c>
      <c r="S2229" s="6">
        <f t="shared" si="173"/>
        <v>15000</v>
      </c>
      <c r="T2229" s="5" t="s">
        <v>34</v>
      </c>
      <c r="X2229" s="5" t="s">
        <v>2540</v>
      </c>
      <c r="Y2229" s="5" t="s">
        <v>2526</v>
      </c>
      <c r="Z2229" s="5" t="s">
        <v>2541</v>
      </c>
      <c r="AA2229" s="5" t="s">
        <v>24</v>
      </c>
      <c r="AB2229" s="6">
        <v>1</v>
      </c>
      <c r="AC2229" s="6">
        <v>20000</v>
      </c>
      <c r="AD2229" s="6">
        <f t="shared" si="174"/>
        <v>20000</v>
      </c>
      <c r="AE2229" s="6">
        <v>15000</v>
      </c>
      <c r="AF2229" s="6">
        <f t="shared" si="175"/>
        <v>15000</v>
      </c>
    </row>
    <row r="2230" spans="1:32" x14ac:dyDescent="0.2">
      <c r="A2230" s="1">
        <v>2446</v>
      </c>
      <c r="B2230" s="4" t="s">
        <v>38</v>
      </c>
      <c r="C2230" s="4">
        <v>46007</v>
      </c>
      <c r="D2230" s="5" t="s">
        <v>39</v>
      </c>
      <c r="E2230" s="5" t="s">
        <v>2539</v>
      </c>
      <c r="F2230" s="5" t="s">
        <v>2540</v>
      </c>
      <c r="G2230" s="5" t="s">
        <v>2540</v>
      </c>
      <c r="H2230" s="5">
        <f t="shared" si="176"/>
        <v>33</v>
      </c>
      <c r="I2230" s="5"/>
      <c r="J2230" s="5" t="s">
        <v>2541</v>
      </c>
      <c r="K2230" s="5" t="s">
        <v>2541</v>
      </c>
      <c r="L2230" s="5" t="s">
        <v>2526</v>
      </c>
      <c r="M2230" s="5" t="s">
        <v>2541</v>
      </c>
      <c r="N2230" s="5" t="s">
        <v>24</v>
      </c>
      <c r="O2230" s="6">
        <v>2</v>
      </c>
      <c r="P2230" s="6">
        <v>20000</v>
      </c>
      <c r="Q2230" s="6">
        <f t="shared" si="172"/>
        <v>40000</v>
      </c>
      <c r="R2230" s="6">
        <v>15000</v>
      </c>
      <c r="S2230" s="6">
        <f t="shared" si="173"/>
        <v>30000</v>
      </c>
      <c r="T2230" s="5" t="s">
        <v>34</v>
      </c>
      <c r="X2230" s="5" t="s">
        <v>2540</v>
      </c>
      <c r="Y2230" s="5" t="s">
        <v>2526</v>
      </c>
      <c r="Z2230" s="5" t="s">
        <v>2541</v>
      </c>
      <c r="AA2230" s="5" t="s">
        <v>24</v>
      </c>
      <c r="AB2230" s="6">
        <v>2</v>
      </c>
      <c r="AC2230" s="6">
        <v>20000</v>
      </c>
      <c r="AD2230" s="6">
        <f t="shared" si="174"/>
        <v>40000</v>
      </c>
      <c r="AE2230" s="6">
        <v>15000</v>
      </c>
      <c r="AF2230" s="6">
        <f t="shared" si="175"/>
        <v>30000</v>
      </c>
    </row>
    <row r="2231" spans="1:32" x14ac:dyDescent="0.2">
      <c r="A2231" s="1">
        <v>2619</v>
      </c>
      <c r="B2231" s="4" t="s">
        <v>452</v>
      </c>
      <c r="C2231" s="4">
        <v>46009</v>
      </c>
      <c r="D2231" s="5" t="s">
        <v>151</v>
      </c>
      <c r="E2231" s="5" t="s">
        <v>2539</v>
      </c>
      <c r="F2231" s="5" t="s">
        <v>2540</v>
      </c>
      <c r="G2231" s="5" t="s">
        <v>2540</v>
      </c>
      <c r="H2231" s="5">
        <f t="shared" si="176"/>
        <v>33</v>
      </c>
      <c r="I2231" s="5"/>
      <c r="J2231" s="5" t="s">
        <v>2541</v>
      </c>
      <c r="K2231" s="5" t="s">
        <v>2541</v>
      </c>
      <c r="L2231" s="5" t="s">
        <v>2526</v>
      </c>
      <c r="M2231" s="5" t="s">
        <v>2541</v>
      </c>
      <c r="N2231" s="5" t="s">
        <v>24</v>
      </c>
      <c r="O2231" s="6">
        <v>1</v>
      </c>
      <c r="P2231" s="6">
        <v>20000</v>
      </c>
      <c r="Q2231" s="6">
        <f t="shared" si="172"/>
        <v>20000</v>
      </c>
      <c r="R2231" s="6">
        <v>15000</v>
      </c>
      <c r="S2231" s="6">
        <f t="shared" si="173"/>
        <v>15000</v>
      </c>
      <c r="T2231" s="5" t="s">
        <v>34</v>
      </c>
      <c r="X2231" s="5" t="s">
        <v>2540</v>
      </c>
      <c r="Y2231" s="5" t="s">
        <v>2526</v>
      </c>
      <c r="Z2231" s="5" t="s">
        <v>2541</v>
      </c>
      <c r="AA2231" s="5" t="s">
        <v>24</v>
      </c>
      <c r="AB2231" s="6">
        <v>1</v>
      </c>
      <c r="AC2231" s="6">
        <v>20000</v>
      </c>
      <c r="AD2231" s="6">
        <f t="shared" si="174"/>
        <v>20000</v>
      </c>
      <c r="AE2231" s="6">
        <v>15000</v>
      </c>
      <c r="AF2231" s="6">
        <f t="shared" si="175"/>
        <v>15000</v>
      </c>
    </row>
    <row r="2232" spans="1:32" x14ac:dyDescent="0.2">
      <c r="A2232" s="1">
        <v>2270</v>
      </c>
      <c r="B2232" s="4" t="s">
        <v>90</v>
      </c>
      <c r="C2232" s="4">
        <v>46006</v>
      </c>
      <c r="D2232" s="5" t="s">
        <v>121</v>
      </c>
      <c r="E2232" s="5" t="s">
        <v>2542</v>
      </c>
      <c r="F2232" s="5" t="s">
        <v>2543</v>
      </c>
      <c r="G2232" s="5" t="s">
        <v>2543</v>
      </c>
      <c r="H2232" s="5">
        <f t="shared" si="176"/>
        <v>33</v>
      </c>
      <c r="I2232" s="5"/>
      <c r="J2232" s="5" t="s">
        <v>2541</v>
      </c>
      <c r="K2232" s="5" t="s">
        <v>2541</v>
      </c>
      <c r="L2232" s="5" t="s">
        <v>2526</v>
      </c>
      <c r="M2232" s="5" t="s">
        <v>2541</v>
      </c>
      <c r="N2232" s="5" t="s">
        <v>24</v>
      </c>
      <c r="O2232" s="6">
        <v>3</v>
      </c>
      <c r="P2232" s="6">
        <v>22500</v>
      </c>
      <c r="Q2232" s="6">
        <f t="shared" si="172"/>
        <v>67500</v>
      </c>
      <c r="R2232" s="6">
        <v>17500</v>
      </c>
      <c r="S2232" s="6">
        <f t="shared" si="173"/>
        <v>52500</v>
      </c>
      <c r="T2232" s="5" t="s">
        <v>34</v>
      </c>
      <c r="X2232" s="5" t="s">
        <v>2543</v>
      </c>
      <c r="Y2232" s="5" t="s">
        <v>2526</v>
      </c>
      <c r="Z2232" s="5" t="s">
        <v>2541</v>
      </c>
      <c r="AA2232" s="5" t="s">
        <v>24</v>
      </c>
      <c r="AB2232" s="6">
        <v>3</v>
      </c>
      <c r="AC2232" s="6">
        <v>22500</v>
      </c>
      <c r="AD2232" s="6">
        <f t="shared" si="174"/>
        <v>67500</v>
      </c>
      <c r="AE2232" s="6">
        <v>17500</v>
      </c>
      <c r="AF2232" s="6">
        <f t="shared" si="175"/>
        <v>52500</v>
      </c>
    </row>
    <row r="2233" spans="1:32" x14ac:dyDescent="0.2">
      <c r="A2233" s="1">
        <v>2456</v>
      </c>
      <c r="B2233" s="4" t="s">
        <v>38</v>
      </c>
      <c r="C2233" s="4">
        <v>46007</v>
      </c>
      <c r="D2233" s="5" t="s">
        <v>1147</v>
      </c>
      <c r="E2233" s="5" t="s">
        <v>2542</v>
      </c>
      <c r="F2233" s="5" t="s">
        <v>2543</v>
      </c>
      <c r="G2233" s="5" t="s">
        <v>2543</v>
      </c>
      <c r="H2233" s="5">
        <f t="shared" si="176"/>
        <v>33</v>
      </c>
      <c r="I2233" s="5"/>
      <c r="J2233" s="5" t="s">
        <v>2541</v>
      </c>
      <c r="K2233" s="5" t="s">
        <v>2541</v>
      </c>
      <c r="L2233" s="5" t="s">
        <v>2526</v>
      </c>
      <c r="M2233" s="5" t="s">
        <v>2541</v>
      </c>
      <c r="N2233" s="5" t="s">
        <v>24</v>
      </c>
      <c r="O2233" s="6">
        <v>1</v>
      </c>
      <c r="P2233" s="6">
        <v>22500</v>
      </c>
      <c r="Q2233" s="6">
        <f t="shared" si="172"/>
        <v>22500</v>
      </c>
      <c r="R2233" s="6">
        <v>17500</v>
      </c>
      <c r="S2233" s="6">
        <f t="shared" si="173"/>
        <v>17500</v>
      </c>
      <c r="T2233" s="5" t="s">
        <v>34</v>
      </c>
      <c r="X2233" s="5" t="s">
        <v>2543</v>
      </c>
      <c r="Y2233" s="5" t="s">
        <v>2526</v>
      </c>
      <c r="Z2233" s="5" t="s">
        <v>2541</v>
      </c>
      <c r="AA2233" s="5" t="s">
        <v>24</v>
      </c>
      <c r="AB2233" s="6">
        <v>1</v>
      </c>
      <c r="AC2233" s="6">
        <v>22500</v>
      </c>
      <c r="AD2233" s="6">
        <f t="shared" si="174"/>
        <v>22500</v>
      </c>
      <c r="AE2233" s="6">
        <v>17500</v>
      </c>
      <c r="AF2233" s="6">
        <f t="shared" si="175"/>
        <v>17500</v>
      </c>
    </row>
    <row r="2234" spans="1:32" x14ac:dyDescent="0.2">
      <c r="A2234" s="1">
        <v>2223</v>
      </c>
      <c r="B2234" s="4" t="s">
        <v>90</v>
      </c>
      <c r="C2234" s="4">
        <v>46006</v>
      </c>
      <c r="D2234" s="5" t="s">
        <v>655</v>
      </c>
      <c r="E2234" s="5" t="s">
        <v>2544</v>
      </c>
      <c r="F2234" s="5" t="s">
        <v>2545</v>
      </c>
      <c r="G2234" s="5" t="s">
        <v>2545</v>
      </c>
      <c r="H2234" s="5">
        <f t="shared" si="176"/>
        <v>33</v>
      </c>
      <c r="I2234" s="5"/>
      <c r="J2234" s="5" t="s">
        <v>2541</v>
      </c>
      <c r="K2234" s="5" t="s">
        <v>2541</v>
      </c>
      <c r="L2234" s="5" t="s">
        <v>2526</v>
      </c>
      <c r="M2234" s="5" t="s">
        <v>2541</v>
      </c>
      <c r="N2234" s="5" t="s">
        <v>24</v>
      </c>
      <c r="O2234" s="6">
        <v>1</v>
      </c>
      <c r="P2234" s="6">
        <v>42500</v>
      </c>
      <c r="Q2234" s="6">
        <f t="shared" si="172"/>
        <v>42500</v>
      </c>
      <c r="R2234" s="6">
        <v>35000</v>
      </c>
      <c r="S2234" s="6">
        <f t="shared" si="173"/>
        <v>35000</v>
      </c>
      <c r="T2234" s="5" t="s">
        <v>34</v>
      </c>
      <c r="X2234" s="5" t="s">
        <v>2545</v>
      </c>
      <c r="Y2234" s="5" t="s">
        <v>2526</v>
      </c>
      <c r="Z2234" s="5" t="s">
        <v>2541</v>
      </c>
      <c r="AA2234" s="5" t="s">
        <v>24</v>
      </c>
      <c r="AB2234" s="6">
        <v>1</v>
      </c>
      <c r="AC2234" s="6">
        <v>42500</v>
      </c>
      <c r="AD2234" s="6">
        <f t="shared" si="174"/>
        <v>42500</v>
      </c>
      <c r="AE2234" s="6">
        <v>35000</v>
      </c>
      <c r="AF2234" s="6">
        <f t="shared" si="175"/>
        <v>35000</v>
      </c>
    </row>
    <row r="2235" spans="1:32" x14ac:dyDescent="0.2">
      <c r="A2235" s="1">
        <v>2453</v>
      </c>
      <c r="B2235" s="4" t="s">
        <v>38</v>
      </c>
      <c r="C2235" s="4">
        <v>46007</v>
      </c>
      <c r="D2235" s="5" t="s">
        <v>110</v>
      </c>
      <c r="E2235" s="5" t="s">
        <v>2544</v>
      </c>
      <c r="F2235" s="5" t="s">
        <v>2546</v>
      </c>
      <c r="G2235" s="5" t="s">
        <v>2545</v>
      </c>
      <c r="H2235" s="5">
        <f t="shared" si="176"/>
        <v>33</v>
      </c>
      <c r="I2235" s="5"/>
      <c r="J2235" s="5" t="s">
        <v>2541</v>
      </c>
      <c r="K2235" s="5" t="s">
        <v>2541</v>
      </c>
      <c r="L2235" s="5" t="s">
        <v>2526</v>
      </c>
      <c r="M2235" s="5" t="s">
        <v>2541</v>
      </c>
      <c r="N2235" s="5" t="s">
        <v>24</v>
      </c>
      <c r="O2235" s="6">
        <v>2</v>
      </c>
      <c r="P2235" s="6">
        <v>42500</v>
      </c>
      <c r="Q2235" s="6">
        <f t="shared" si="172"/>
        <v>85000</v>
      </c>
      <c r="R2235" s="6">
        <v>35000</v>
      </c>
      <c r="S2235" s="6">
        <f t="shared" si="173"/>
        <v>70000</v>
      </c>
      <c r="T2235" s="5" t="s">
        <v>34</v>
      </c>
      <c r="X2235" s="5" t="s">
        <v>2545</v>
      </c>
      <c r="Y2235" s="5" t="s">
        <v>2526</v>
      </c>
      <c r="Z2235" s="5" t="s">
        <v>2541</v>
      </c>
      <c r="AA2235" s="5" t="s">
        <v>24</v>
      </c>
      <c r="AB2235" s="6">
        <v>2</v>
      </c>
      <c r="AC2235" s="6">
        <v>42500</v>
      </c>
      <c r="AD2235" s="6">
        <f t="shared" si="174"/>
        <v>85000</v>
      </c>
      <c r="AE2235" s="6">
        <v>35000</v>
      </c>
      <c r="AF2235" s="6">
        <f t="shared" si="175"/>
        <v>70000</v>
      </c>
    </row>
    <row r="2236" spans="1:32" x14ac:dyDescent="0.2">
      <c r="A2236" s="1">
        <v>2480</v>
      </c>
      <c r="B2236" s="4" t="s">
        <v>38</v>
      </c>
      <c r="C2236" s="4">
        <v>46008</v>
      </c>
      <c r="D2236" s="5" t="s">
        <v>573</v>
      </c>
      <c r="E2236" s="5" t="s">
        <v>2544</v>
      </c>
      <c r="F2236" s="5" t="s">
        <v>2545</v>
      </c>
      <c r="G2236" s="5" t="s">
        <v>2545</v>
      </c>
      <c r="H2236" s="5">
        <f t="shared" si="176"/>
        <v>33</v>
      </c>
      <c r="I2236" s="5"/>
      <c r="J2236" s="5" t="s">
        <v>2541</v>
      </c>
      <c r="K2236" s="5" t="s">
        <v>2541</v>
      </c>
      <c r="L2236" s="5" t="s">
        <v>2526</v>
      </c>
      <c r="M2236" s="5" t="s">
        <v>2541</v>
      </c>
      <c r="N2236" s="5" t="s">
        <v>24</v>
      </c>
      <c r="O2236" s="6">
        <v>2</v>
      </c>
      <c r="P2236" s="6">
        <v>42500</v>
      </c>
      <c r="Q2236" s="6">
        <f t="shared" si="172"/>
        <v>85000</v>
      </c>
      <c r="R2236" s="6">
        <v>35000</v>
      </c>
      <c r="S2236" s="6">
        <f t="shared" si="173"/>
        <v>70000</v>
      </c>
      <c r="T2236" s="5" t="s">
        <v>34</v>
      </c>
      <c r="X2236" s="5" t="s">
        <v>2545</v>
      </c>
      <c r="Y2236" s="5" t="s">
        <v>2526</v>
      </c>
      <c r="Z2236" s="5" t="s">
        <v>2541</v>
      </c>
      <c r="AA2236" s="5" t="s">
        <v>24</v>
      </c>
      <c r="AB2236" s="6">
        <v>2</v>
      </c>
      <c r="AC2236" s="6">
        <v>42500</v>
      </c>
      <c r="AD2236" s="6">
        <f t="shared" si="174"/>
        <v>85000</v>
      </c>
      <c r="AE2236" s="6">
        <v>35000</v>
      </c>
      <c r="AF2236" s="6">
        <f t="shared" si="175"/>
        <v>70000</v>
      </c>
    </row>
    <row r="2237" spans="1:32" x14ac:dyDescent="0.2">
      <c r="A2237" s="1">
        <v>2222</v>
      </c>
      <c r="B2237" s="4" t="s">
        <v>90</v>
      </c>
      <c r="C2237" s="4">
        <v>46006</v>
      </c>
      <c r="D2237" s="5" t="s">
        <v>655</v>
      </c>
      <c r="E2237" s="5" t="s">
        <v>2547</v>
      </c>
      <c r="F2237" s="5" t="s">
        <v>2548</v>
      </c>
      <c r="G2237" s="5" t="s">
        <v>2548</v>
      </c>
      <c r="H2237" s="5">
        <f t="shared" si="176"/>
        <v>38</v>
      </c>
      <c r="I2237" s="5"/>
      <c r="J2237" s="5" t="s">
        <v>2541</v>
      </c>
      <c r="K2237" s="5" t="s">
        <v>2541</v>
      </c>
      <c r="L2237" s="5" t="s">
        <v>2526</v>
      </c>
      <c r="M2237" s="5" t="s">
        <v>2541</v>
      </c>
      <c r="N2237" s="5" t="s">
        <v>24</v>
      </c>
      <c r="O2237" s="6">
        <v>2</v>
      </c>
      <c r="P2237" s="6">
        <v>40000</v>
      </c>
      <c r="Q2237" s="6">
        <f t="shared" si="172"/>
        <v>80000</v>
      </c>
      <c r="R2237" s="6">
        <v>27500</v>
      </c>
      <c r="S2237" s="6">
        <f t="shared" si="173"/>
        <v>55000</v>
      </c>
      <c r="T2237" s="5" t="s">
        <v>34</v>
      </c>
      <c r="X2237" s="5" t="s">
        <v>2548</v>
      </c>
      <c r="Y2237" s="5" t="s">
        <v>2526</v>
      </c>
      <c r="Z2237" s="5" t="s">
        <v>2541</v>
      </c>
      <c r="AA2237" s="5" t="s">
        <v>24</v>
      </c>
      <c r="AB2237" s="6">
        <v>2</v>
      </c>
      <c r="AC2237" s="6">
        <v>40000</v>
      </c>
      <c r="AD2237" s="6">
        <f t="shared" si="174"/>
        <v>80000</v>
      </c>
      <c r="AE2237" s="6">
        <v>27500</v>
      </c>
      <c r="AF2237" s="6">
        <f t="shared" si="175"/>
        <v>55000</v>
      </c>
    </row>
    <row r="2238" spans="1:32" x14ac:dyDescent="0.2">
      <c r="A2238" s="1">
        <v>2132</v>
      </c>
      <c r="B2238" s="4" t="s">
        <v>79</v>
      </c>
      <c r="C2238" s="4">
        <v>46011</v>
      </c>
      <c r="D2238" s="5" t="s">
        <v>2549</v>
      </c>
      <c r="E2238" s="5"/>
      <c r="F2238" s="5" t="s">
        <v>2550</v>
      </c>
      <c r="G2238" s="5" t="s">
        <v>2550</v>
      </c>
      <c r="H2238" s="5">
        <f t="shared" si="176"/>
        <v>10</v>
      </c>
      <c r="I2238" s="5"/>
      <c r="J2238" s="5" t="s">
        <v>2551</v>
      </c>
      <c r="K2238" s="5" t="s">
        <v>2551</v>
      </c>
      <c r="L2238" s="5" t="s">
        <v>2552</v>
      </c>
      <c r="M2238" s="5" t="s">
        <v>2551</v>
      </c>
      <c r="N2238" s="5" t="s">
        <v>24</v>
      </c>
      <c r="O2238" s="6">
        <v>54</v>
      </c>
      <c r="P2238" s="7">
        <v>1000</v>
      </c>
      <c r="Q2238" s="6">
        <f t="shared" si="172"/>
        <v>54000</v>
      </c>
      <c r="R2238" s="7"/>
      <c r="S2238" s="6">
        <f t="shared" si="173"/>
        <v>0</v>
      </c>
      <c r="T2238" s="5" t="s">
        <v>25</v>
      </c>
      <c r="X2238" s="5" t="s">
        <v>2550</v>
      </c>
      <c r="Y2238" s="5" t="s">
        <v>2552</v>
      </c>
      <c r="Z2238" s="5" t="s">
        <v>2551</v>
      </c>
      <c r="AA2238" s="5" t="s">
        <v>24</v>
      </c>
      <c r="AB2238" s="6">
        <v>54</v>
      </c>
      <c r="AC2238" s="7">
        <v>1000</v>
      </c>
      <c r="AD2238" s="6">
        <f t="shared" si="174"/>
        <v>54000</v>
      </c>
      <c r="AE2238" s="7"/>
      <c r="AF2238" s="6">
        <f t="shared" si="175"/>
        <v>0</v>
      </c>
    </row>
    <row r="2239" spans="1:32" x14ac:dyDescent="0.2">
      <c r="A2239" s="1">
        <v>2131</v>
      </c>
      <c r="B2239" s="4" t="s">
        <v>79</v>
      </c>
      <c r="C2239" s="4">
        <v>46011</v>
      </c>
      <c r="D2239" s="5" t="s">
        <v>2549</v>
      </c>
      <c r="E2239" s="5"/>
      <c r="F2239" s="5" t="s">
        <v>2553</v>
      </c>
      <c r="G2239" s="5" t="s">
        <v>2553</v>
      </c>
      <c r="H2239" s="5">
        <f t="shared" si="176"/>
        <v>11</v>
      </c>
      <c r="I2239" s="5"/>
      <c r="J2239" s="5" t="s">
        <v>2551</v>
      </c>
      <c r="K2239" s="5" t="s">
        <v>2551</v>
      </c>
      <c r="L2239" s="5" t="s">
        <v>2552</v>
      </c>
      <c r="M2239" s="5" t="s">
        <v>2551</v>
      </c>
      <c r="N2239" s="5" t="s">
        <v>24</v>
      </c>
      <c r="O2239" s="6">
        <v>10</v>
      </c>
      <c r="P2239" s="7">
        <v>500</v>
      </c>
      <c r="Q2239" s="6">
        <f t="shared" si="172"/>
        <v>5000</v>
      </c>
      <c r="R2239" s="7"/>
      <c r="S2239" s="6">
        <f t="shared" si="173"/>
        <v>0</v>
      </c>
      <c r="T2239" s="5" t="s">
        <v>25</v>
      </c>
      <c r="X2239" s="5" t="s">
        <v>2553</v>
      </c>
      <c r="Y2239" s="5" t="s">
        <v>2552</v>
      </c>
      <c r="Z2239" s="5" t="s">
        <v>2551</v>
      </c>
      <c r="AA2239" s="5" t="s">
        <v>24</v>
      </c>
      <c r="AB2239" s="6">
        <v>10</v>
      </c>
      <c r="AC2239" s="7">
        <v>500</v>
      </c>
      <c r="AD2239" s="6">
        <f t="shared" si="174"/>
        <v>5000</v>
      </c>
      <c r="AE2239" s="7"/>
      <c r="AF2239" s="6">
        <f t="shared" si="175"/>
        <v>0</v>
      </c>
    </row>
    <row r="2240" spans="1:32" x14ac:dyDescent="0.2">
      <c r="A2240" s="1">
        <v>1730</v>
      </c>
      <c r="B2240" s="4" t="s">
        <v>52</v>
      </c>
      <c r="C2240" s="4">
        <v>46000</v>
      </c>
      <c r="D2240" s="5" t="s">
        <v>245</v>
      </c>
      <c r="E2240" s="5"/>
      <c r="F2240" s="5" t="s">
        <v>2554</v>
      </c>
      <c r="G2240" s="5" t="s">
        <v>2554</v>
      </c>
      <c r="H2240" s="5">
        <f t="shared" si="176"/>
        <v>8</v>
      </c>
      <c r="I2240" s="5"/>
      <c r="J2240" s="5" t="s">
        <v>2554</v>
      </c>
      <c r="K2240" s="5" t="s">
        <v>2554</v>
      </c>
      <c r="L2240" s="5" t="s">
        <v>2555</v>
      </c>
      <c r="M2240" s="5" t="s">
        <v>2554</v>
      </c>
      <c r="N2240" s="5" t="s">
        <v>24</v>
      </c>
      <c r="O2240" s="6">
        <v>2</v>
      </c>
      <c r="P2240" s="6">
        <v>2000</v>
      </c>
      <c r="Q2240" s="6">
        <f t="shared" si="172"/>
        <v>4000</v>
      </c>
      <c r="R2240" s="6"/>
      <c r="S2240" s="6">
        <f t="shared" si="173"/>
        <v>0</v>
      </c>
      <c r="T2240" s="5" t="s">
        <v>25</v>
      </c>
      <c r="X2240" s="5" t="s">
        <v>2554</v>
      </c>
      <c r="Y2240" s="5" t="s">
        <v>2555</v>
      </c>
      <c r="Z2240" s="5" t="s">
        <v>2554</v>
      </c>
      <c r="AA2240" s="5" t="s">
        <v>24</v>
      </c>
      <c r="AB2240" s="6">
        <v>2</v>
      </c>
      <c r="AC2240" s="6">
        <v>2000</v>
      </c>
      <c r="AD2240" s="6">
        <f t="shared" si="174"/>
        <v>4000</v>
      </c>
      <c r="AE2240" s="6"/>
      <c r="AF2240" s="6">
        <f t="shared" si="175"/>
        <v>0</v>
      </c>
    </row>
    <row r="2241" spans="1:32" x14ac:dyDescent="0.2">
      <c r="A2241" s="1">
        <v>1799</v>
      </c>
      <c r="B2241" s="4" t="s">
        <v>175</v>
      </c>
      <c r="C2241" s="4">
        <v>46000</v>
      </c>
      <c r="D2241" s="5" t="s">
        <v>979</v>
      </c>
      <c r="E2241" s="5"/>
      <c r="F2241" s="5" t="s">
        <v>2556</v>
      </c>
      <c r="G2241" s="5" t="s">
        <v>2556</v>
      </c>
      <c r="H2241" s="5">
        <f t="shared" si="176"/>
        <v>15</v>
      </c>
      <c r="I2241" s="5"/>
      <c r="J2241" s="5" t="s">
        <v>2557</v>
      </c>
      <c r="K2241" s="5" t="s">
        <v>2557</v>
      </c>
      <c r="L2241" s="5" t="s">
        <v>310</v>
      </c>
      <c r="M2241" s="5" t="s">
        <v>2557</v>
      </c>
      <c r="N2241" s="5" t="s">
        <v>24</v>
      </c>
      <c r="O2241" s="6">
        <v>21</v>
      </c>
      <c r="P2241" s="6">
        <v>1000</v>
      </c>
      <c r="Q2241" s="6">
        <f t="shared" si="172"/>
        <v>21000</v>
      </c>
      <c r="R2241" s="6"/>
      <c r="S2241" s="6">
        <f t="shared" si="173"/>
        <v>0</v>
      </c>
      <c r="T2241" s="5" t="s">
        <v>25</v>
      </c>
      <c r="X2241" s="5" t="s">
        <v>2556</v>
      </c>
      <c r="Y2241" s="5" t="s">
        <v>310</v>
      </c>
      <c r="Z2241" s="5" t="s">
        <v>2557</v>
      </c>
      <c r="AA2241" s="5" t="s">
        <v>24</v>
      </c>
      <c r="AB2241" s="6">
        <v>21</v>
      </c>
      <c r="AC2241" s="6">
        <v>1000</v>
      </c>
      <c r="AD2241" s="6">
        <f t="shared" si="174"/>
        <v>21000</v>
      </c>
      <c r="AE2241" s="6"/>
      <c r="AF2241" s="6">
        <f t="shared" si="175"/>
        <v>0</v>
      </c>
    </row>
    <row r="2242" spans="1:32" x14ac:dyDescent="0.2">
      <c r="A2242" s="1">
        <v>1798</v>
      </c>
      <c r="B2242" s="4" t="s">
        <v>175</v>
      </c>
      <c r="C2242" s="4">
        <v>46000</v>
      </c>
      <c r="D2242" s="5" t="s">
        <v>979</v>
      </c>
      <c r="E2242" s="5"/>
      <c r="F2242" s="5" t="s">
        <v>2558</v>
      </c>
      <c r="G2242" s="5" t="s">
        <v>2558</v>
      </c>
      <c r="H2242" s="5">
        <f t="shared" si="176"/>
        <v>16</v>
      </c>
      <c r="I2242" s="5"/>
      <c r="J2242" s="5" t="s">
        <v>2557</v>
      </c>
      <c r="K2242" s="5" t="s">
        <v>2557</v>
      </c>
      <c r="L2242" s="5" t="s">
        <v>310</v>
      </c>
      <c r="M2242" s="5" t="s">
        <v>2557</v>
      </c>
      <c r="N2242" s="5" t="s">
        <v>24</v>
      </c>
      <c r="O2242" s="6">
        <v>29</v>
      </c>
      <c r="P2242" s="6">
        <v>500</v>
      </c>
      <c r="Q2242" s="6">
        <f t="shared" si="172"/>
        <v>14500</v>
      </c>
      <c r="R2242" s="6"/>
      <c r="S2242" s="6">
        <f t="shared" si="173"/>
        <v>0</v>
      </c>
      <c r="T2242" s="5" t="s">
        <v>25</v>
      </c>
      <c r="X2242" s="5" t="s">
        <v>2558</v>
      </c>
      <c r="Y2242" s="5" t="s">
        <v>310</v>
      </c>
      <c r="Z2242" s="5" t="s">
        <v>2557</v>
      </c>
      <c r="AA2242" s="5" t="s">
        <v>24</v>
      </c>
      <c r="AB2242" s="6">
        <v>29</v>
      </c>
      <c r="AC2242" s="6">
        <v>500</v>
      </c>
      <c r="AD2242" s="6">
        <f t="shared" si="174"/>
        <v>14500</v>
      </c>
      <c r="AE2242" s="6"/>
      <c r="AF2242" s="6">
        <f t="shared" si="175"/>
        <v>0</v>
      </c>
    </row>
    <row r="2243" spans="1:32" x14ac:dyDescent="0.2">
      <c r="A2243" s="1">
        <v>2509</v>
      </c>
      <c r="B2243" s="5" t="s">
        <v>26</v>
      </c>
      <c r="C2243" s="4">
        <v>46009</v>
      </c>
      <c r="D2243" s="5" t="s">
        <v>27</v>
      </c>
      <c r="E2243" s="5" t="s">
        <v>2559</v>
      </c>
      <c r="F2243" s="5" t="s">
        <v>2560</v>
      </c>
      <c r="G2243" s="5" t="s">
        <v>2561</v>
      </c>
      <c r="H2243" s="5">
        <f t="shared" si="176"/>
        <v>26</v>
      </c>
      <c r="I2243" s="5"/>
      <c r="J2243" s="5" t="s">
        <v>2562</v>
      </c>
      <c r="K2243" s="5" t="s">
        <v>2562</v>
      </c>
      <c r="L2243" s="5" t="s">
        <v>2563</v>
      </c>
      <c r="M2243" s="5" t="s">
        <v>2562</v>
      </c>
      <c r="N2243" s="5" t="s">
        <v>24</v>
      </c>
      <c r="O2243" s="6">
        <v>9</v>
      </c>
      <c r="P2243" s="6">
        <v>4000</v>
      </c>
      <c r="Q2243" s="6">
        <f t="shared" si="172"/>
        <v>36000</v>
      </c>
      <c r="R2243" s="6">
        <v>3000</v>
      </c>
      <c r="S2243" s="6">
        <f t="shared" si="173"/>
        <v>27000</v>
      </c>
      <c r="T2243" s="5" t="s">
        <v>34</v>
      </c>
      <c r="X2243" s="5" t="s">
        <v>2561</v>
      </c>
      <c r="Y2243" s="5" t="s">
        <v>2563</v>
      </c>
      <c r="Z2243" s="5" t="s">
        <v>2562</v>
      </c>
      <c r="AA2243" s="5" t="s">
        <v>24</v>
      </c>
      <c r="AB2243" s="6">
        <v>9</v>
      </c>
      <c r="AC2243" s="6">
        <v>4000</v>
      </c>
      <c r="AD2243" s="6">
        <f t="shared" si="174"/>
        <v>36000</v>
      </c>
      <c r="AE2243" s="6">
        <v>3000</v>
      </c>
      <c r="AF2243" s="6">
        <f t="shared" si="175"/>
        <v>27000</v>
      </c>
    </row>
    <row r="2244" spans="1:32" x14ac:dyDescent="0.2">
      <c r="A2244" s="1">
        <v>2512</v>
      </c>
      <c r="B2244" s="5" t="s">
        <v>26</v>
      </c>
      <c r="C2244" s="4">
        <v>46009</v>
      </c>
      <c r="D2244" s="5" t="s">
        <v>27</v>
      </c>
      <c r="E2244" s="5" t="s">
        <v>2564</v>
      </c>
      <c r="F2244" s="5" t="s">
        <v>2565</v>
      </c>
      <c r="G2244" s="5" t="s">
        <v>2566</v>
      </c>
      <c r="H2244" s="5">
        <f t="shared" si="176"/>
        <v>32</v>
      </c>
      <c r="I2244" s="5"/>
      <c r="J2244" s="5" t="s">
        <v>2562</v>
      </c>
      <c r="K2244" s="5" t="s">
        <v>2562</v>
      </c>
      <c r="L2244" s="5" t="s">
        <v>2563</v>
      </c>
      <c r="M2244" s="5" t="s">
        <v>2562</v>
      </c>
      <c r="N2244" s="5" t="s">
        <v>24</v>
      </c>
      <c r="O2244" s="6">
        <v>6</v>
      </c>
      <c r="P2244" s="6">
        <v>15000</v>
      </c>
      <c r="Q2244" s="6">
        <f t="shared" si="172"/>
        <v>90000</v>
      </c>
      <c r="R2244" s="6">
        <v>12500</v>
      </c>
      <c r="S2244" s="6">
        <f t="shared" si="173"/>
        <v>75000</v>
      </c>
      <c r="T2244" s="5" t="s">
        <v>34</v>
      </c>
      <c r="X2244" s="5" t="s">
        <v>2566</v>
      </c>
      <c r="Y2244" s="5" t="s">
        <v>2563</v>
      </c>
      <c r="Z2244" s="5" t="s">
        <v>2562</v>
      </c>
      <c r="AA2244" s="5" t="s">
        <v>24</v>
      </c>
      <c r="AB2244" s="6">
        <v>6</v>
      </c>
      <c r="AC2244" s="6">
        <v>15000</v>
      </c>
      <c r="AD2244" s="6">
        <f t="shared" si="174"/>
        <v>90000</v>
      </c>
      <c r="AE2244" s="6">
        <v>12500</v>
      </c>
      <c r="AF2244" s="6">
        <f t="shared" si="175"/>
        <v>75000</v>
      </c>
    </row>
    <row r="2245" spans="1:32" x14ac:dyDescent="0.2">
      <c r="A2245" s="1">
        <v>2511</v>
      </c>
      <c r="B2245" s="5" t="s">
        <v>26</v>
      </c>
      <c r="C2245" s="4">
        <v>46009</v>
      </c>
      <c r="D2245" s="5" t="s">
        <v>27</v>
      </c>
      <c r="E2245" s="5" t="s">
        <v>2567</v>
      </c>
      <c r="F2245" s="5" t="s">
        <v>2568</v>
      </c>
      <c r="G2245" s="5" t="s">
        <v>2569</v>
      </c>
      <c r="H2245" s="5">
        <f t="shared" si="176"/>
        <v>29</v>
      </c>
      <c r="I2245" s="5"/>
      <c r="J2245" s="5" t="s">
        <v>2562</v>
      </c>
      <c r="K2245" s="5" t="s">
        <v>2562</v>
      </c>
      <c r="L2245" s="5" t="s">
        <v>2563</v>
      </c>
      <c r="M2245" s="5" t="s">
        <v>2562</v>
      </c>
      <c r="N2245" s="5" t="s">
        <v>24</v>
      </c>
      <c r="O2245" s="6">
        <v>6</v>
      </c>
      <c r="P2245" s="6">
        <v>7500</v>
      </c>
      <c r="Q2245" s="6">
        <f t="shared" si="172"/>
        <v>45000</v>
      </c>
      <c r="R2245" s="6">
        <v>6500</v>
      </c>
      <c r="S2245" s="6">
        <f t="shared" si="173"/>
        <v>39000</v>
      </c>
      <c r="T2245" s="5" t="s">
        <v>34</v>
      </c>
      <c r="X2245" s="5" t="s">
        <v>2569</v>
      </c>
      <c r="Y2245" s="5" t="s">
        <v>2563</v>
      </c>
      <c r="Z2245" s="5" t="s">
        <v>2562</v>
      </c>
      <c r="AA2245" s="5" t="s">
        <v>24</v>
      </c>
      <c r="AB2245" s="6">
        <v>6</v>
      </c>
      <c r="AC2245" s="6">
        <v>7500</v>
      </c>
      <c r="AD2245" s="6">
        <f t="shared" si="174"/>
        <v>45000</v>
      </c>
      <c r="AE2245" s="6">
        <v>6500</v>
      </c>
      <c r="AF2245" s="6">
        <f t="shared" si="175"/>
        <v>39000</v>
      </c>
    </row>
    <row r="2246" spans="1:32" x14ac:dyDescent="0.2">
      <c r="A2246" s="1">
        <v>2517</v>
      </c>
      <c r="B2246" s="5" t="s">
        <v>26</v>
      </c>
      <c r="C2246" s="4">
        <v>46009</v>
      </c>
      <c r="D2246" s="5" t="s">
        <v>27</v>
      </c>
      <c r="E2246" s="5" t="s">
        <v>2570</v>
      </c>
      <c r="F2246" s="5" t="s">
        <v>2571</v>
      </c>
      <c r="G2246" s="5" t="s">
        <v>2572</v>
      </c>
      <c r="H2246" s="5">
        <f t="shared" si="176"/>
        <v>27</v>
      </c>
      <c r="I2246" s="5"/>
      <c r="J2246" s="5" t="s">
        <v>2562</v>
      </c>
      <c r="K2246" s="5" t="s">
        <v>2562</v>
      </c>
      <c r="L2246" s="5" t="s">
        <v>2563</v>
      </c>
      <c r="M2246" s="5" t="s">
        <v>2562</v>
      </c>
      <c r="N2246" s="5" t="s">
        <v>24</v>
      </c>
      <c r="O2246" s="6">
        <v>20</v>
      </c>
      <c r="P2246" s="6">
        <v>2000</v>
      </c>
      <c r="Q2246" s="6">
        <f t="shared" si="172"/>
        <v>40000</v>
      </c>
      <c r="R2246" s="6">
        <v>1400</v>
      </c>
      <c r="S2246" s="6">
        <f t="shared" si="173"/>
        <v>28000</v>
      </c>
      <c r="T2246" s="5" t="s">
        <v>34</v>
      </c>
      <c r="X2246" s="5" t="s">
        <v>2572</v>
      </c>
      <c r="Y2246" s="5" t="s">
        <v>2563</v>
      </c>
      <c r="Z2246" s="5" t="s">
        <v>2562</v>
      </c>
      <c r="AA2246" s="5" t="s">
        <v>24</v>
      </c>
      <c r="AB2246" s="6">
        <v>20</v>
      </c>
      <c r="AC2246" s="6">
        <v>2000</v>
      </c>
      <c r="AD2246" s="6">
        <f t="shared" si="174"/>
        <v>40000</v>
      </c>
      <c r="AE2246" s="6">
        <v>1400</v>
      </c>
      <c r="AF2246" s="6">
        <f t="shared" si="175"/>
        <v>28000</v>
      </c>
    </row>
    <row r="2247" spans="1:32" x14ac:dyDescent="0.2">
      <c r="A2247" s="1">
        <v>1624</v>
      </c>
      <c r="B2247" s="4" t="s">
        <v>52</v>
      </c>
      <c r="C2247" s="4">
        <v>46000</v>
      </c>
      <c r="D2247" s="5" t="s">
        <v>219</v>
      </c>
      <c r="E2247" s="5"/>
      <c r="F2247" s="5" t="s">
        <v>2573</v>
      </c>
      <c r="G2247" s="5" t="s">
        <v>2573</v>
      </c>
      <c r="H2247" s="5">
        <f t="shared" si="176"/>
        <v>12</v>
      </c>
      <c r="I2247" s="5"/>
      <c r="J2247" s="5" t="s">
        <v>2573</v>
      </c>
      <c r="K2247" s="5" t="s">
        <v>2573</v>
      </c>
      <c r="L2247" s="5" t="s">
        <v>533</v>
      </c>
      <c r="M2247" s="5" t="s">
        <v>2573</v>
      </c>
      <c r="N2247" s="5" t="s">
        <v>24</v>
      </c>
      <c r="O2247" s="6">
        <v>9</v>
      </c>
      <c r="P2247" s="6">
        <v>2500</v>
      </c>
      <c r="Q2247" s="6">
        <f t="shared" si="172"/>
        <v>22500</v>
      </c>
      <c r="R2247" s="6"/>
      <c r="S2247" s="6">
        <f t="shared" si="173"/>
        <v>0</v>
      </c>
      <c r="T2247" s="5" t="s">
        <v>25</v>
      </c>
      <c r="X2247" s="5" t="s">
        <v>2573</v>
      </c>
      <c r="Y2247" s="5" t="s">
        <v>533</v>
      </c>
      <c r="Z2247" s="5" t="s">
        <v>2573</v>
      </c>
      <c r="AA2247" s="5" t="s">
        <v>24</v>
      </c>
      <c r="AB2247" s="6">
        <v>9</v>
      </c>
      <c r="AC2247" s="6">
        <v>2500</v>
      </c>
      <c r="AD2247" s="6">
        <f t="shared" si="174"/>
        <v>22500</v>
      </c>
      <c r="AE2247" s="6"/>
      <c r="AF2247" s="6">
        <f t="shared" si="175"/>
        <v>0</v>
      </c>
    </row>
    <row r="2248" spans="1:32" x14ac:dyDescent="0.2">
      <c r="A2248" s="1">
        <v>2137</v>
      </c>
      <c r="B2248" s="4" t="s">
        <v>79</v>
      </c>
      <c r="C2248" s="4">
        <v>46011</v>
      </c>
      <c r="D2248" s="5" t="s">
        <v>2574</v>
      </c>
      <c r="E2248" s="5"/>
      <c r="F2248" s="5" t="s">
        <v>2575</v>
      </c>
      <c r="G2248" s="5" t="s">
        <v>2575</v>
      </c>
      <c r="H2248" s="5">
        <f t="shared" si="176"/>
        <v>20</v>
      </c>
      <c r="I2248" s="5"/>
      <c r="J2248" s="5" t="s">
        <v>2573</v>
      </c>
      <c r="K2248" s="5" t="s">
        <v>2573</v>
      </c>
      <c r="L2248" s="5" t="s">
        <v>533</v>
      </c>
      <c r="M2248" s="5" t="s">
        <v>2573</v>
      </c>
      <c r="N2248" s="5" t="s">
        <v>24</v>
      </c>
      <c r="O2248" s="6">
        <v>24</v>
      </c>
      <c r="P2248" s="7">
        <v>1500</v>
      </c>
      <c r="Q2248" s="6">
        <f t="shared" si="172"/>
        <v>36000</v>
      </c>
      <c r="R2248" s="7"/>
      <c r="S2248" s="6">
        <f t="shared" si="173"/>
        <v>0</v>
      </c>
      <c r="T2248" s="5" t="s">
        <v>25</v>
      </c>
      <c r="X2248" s="5" t="s">
        <v>2575</v>
      </c>
      <c r="Y2248" s="5" t="s">
        <v>533</v>
      </c>
      <c r="Z2248" s="5" t="s">
        <v>2573</v>
      </c>
      <c r="AA2248" s="5" t="s">
        <v>24</v>
      </c>
      <c r="AB2248" s="6">
        <v>24</v>
      </c>
      <c r="AC2248" s="7">
        <v>1500</v>
      </c>
      <c r="AD2248" s="6">
        <f t="shared" si="174"/>
        <v>36000</v>
      </c>
      <c r="AE2248" s="7"/>
      <c r="AF2248" s="6">
        <f t="shared" si="175"/>
        <v>0</v>
      </c>
    </row>
    <row r="2249" spans="1:32" x14ac:dyDescent="0.2">
      <c r="A2249" s="1">
        <v>2138</v>
      </c>
      <c r="B2249" s="4" t="s">
        <v>79</v>
      </c>
      <c r="C2249" s="4">
        <v>46011</v>
      </c>
      <c r="D2249" s="5" t="s">
        <v>2574</v>
      </c>
      <c r="E2249" s="5"/>
      <c r="F2249" s="5" t="s">
        <v>2576</v>
      </c>
      <c r="G2249" s="5" t="s">
        <v>2576</v>
      </c>
      <c r="H2249" s="5">
        <f t="shared" si="176"/>
        <v>20</v>
      </c>
      <c r="I2249" s="5"/>
      <c r="J2249" s="5" t="s">
        <v>2573</v>
      </c>
      <c r="K2249" s="5" t="s">
        <v>2573</v>
      </c>
      <c r="L2249" s="5" t="s">
        <v>533</v>
      </c>
      <c r="M2249" s="5" t="s">
        <v>2573</v>
      </c>
      <c r="N2249" s="5" t="s">
        <v>24</v>
      </c>
      <c r="O2249" s="6">
        <v>23</v>
      </c>
      <c r="P2249" s="7">
        <v>1750</v>
      </c>
      <c r="Q2249" s="6">
        <f t="shared" ref="Q2249:Q2312" si="177">+IFERROR(O2249*P2249,0)</f>
        <v>40250</v>
      </c>
      <c r="R2249" s="7"/>
      <c r="S2249" s="6">
        <f t="shared" ref="S2249:S2312" si="178">+IFERROR(O2249*R2249,0)</f>
        <v>0</v>
      </c>
      <c r="T2249" s="5" t="s">
        <v>25</v>
      </c>
      <c r="X2249" s="5" t="s">
        <v>2576</v>
      </c>
      <c r="Y2249" s="5" t="s">
        <v>533</v>
      </c>
      <c r="Z2249" s="5" t="s">
        <v>2573</v>
      </c>
      <c r="AA2249" s="5" t="s">
        <v>24</v>
      </c>
      <c r="AB2249" s="6">
        <v>23</v>
      </c>
      <c r="AC2249" s="7">
        <v>1750</v>
      </c>
      <c r="AD2249" s="6">
        <f t="shared" ref="AD2249:AD2312" si="179">+IFERROR(AB2249*AC2249,0)</f>
        <v>40250</v>
      </c>
      <c r="AE2249" s="7"/>
      <c r="AF2249" s="6">
        <f t="shared" ref="AF2249:AF2312" si="180">+IFERROR(AB2249*AE2249,0)</f>
        <v>0</v>
      </c>
    </row>
    <row r="2250" spans="1:32" x14ac:dyDescent="0.2">
      <c r="A2250" s="1">
        <v>1625</v>
      </c>
      <c r="B2250" s="4" t="s">
        <v>52</v>
      </c>
      <c r="C2250" s="4">
        <v>46000</v>
      </c>
      <c r="D2250" s="5" t="s">
        <v>219</v>
      </c>
      <c r="E2250" s="5"/>
      <c r="F2250" s="5" t="s">
        <v>2577</v>
      </c>
      <c r="G2250" s="5" t="s">
        <v>2577</v>
      </c>
      <c r="H2250" s="5">
        <f t="shared" ref="H2250:H2313" si="181">+LEN(G2250)</f>
        <v>15</v>
      </c>
      <c r="I2250" s="5"/>
      <c r="J2250" s="5" t="s">
        <v>2577</v>
      </c>
      <c r="K2250" s="5" t="s">
        <v>2577</v>
      </c>
      <c r="L2250" s="5" t="s">
        <v>533</v>
      </c>
      <c r="M2250" s="5" t="s">
        <v>2577</v>
      </c>
      <c r="N2250" s="5" t="s">
        <v>24</v>
      </c>
      <c r="O2250" s="6">
        <v>5</v>
      </c>
      <c r="P2250" s="6">
        <v>9000</v>
      </c>
      <c r="Q2250" s="6">
        <f t="shared" si="177"/>
        <v>45000</v>
      </c>
      <c r="R2250" s="6"/>
      <c r="S2250" s="6">
        <f t="shared" si="178"/>
        <v>0</v>
      </c>
      <c r="T2250" s="5" t="s">
        <v>25</v>
      </c>
      <c r="X2250" s="5" t="s">
        <v>2577</v>
      </c>
      <c r="Y2250" s="5" t="s">
        <v>533</v>
      </c>
      <c r="Z2250" s="5" t="s">
        <v>2577</v>
      </c>
      <c r="AA2250" s="5" t="s">
        <v>24</v>
      </c>
      <c r="AB2250" s="6">
        <v>5</v>
      </c>
      <c r="AC2250" s="6">
        <v>9000</v>
      </c>
      <c r="AD2250" s="6">
        <f t="shared" si="179"/>
        <v>45000</v>
      </c>
      <c r="AE2250" s="6"/>
      <c r="AF2250" s="6">
        <f t="shared" si="180"/>
        <v>0</v>
      </c>
    </row>
    <row r="2251" spans="1:32" x14ac:dyDescent="0.2">
      <c r="A2251" s="1">
        <v>881</v>
      </c>
      <c r="B2251" s="4" t="s">
        <v>72</v>
      </c>
      <c r="C2251" s="4">
        <v>46001</v>
      </c>
      <c r="D2251" s="5" t="s">
        <v>78</v>
      </c>
      <c r="E2251" s="5"/>
      <c r="F2251" s="5" t="s">
        <v>2578</v>
      </c>
      <c r="G2251" s="5" t="s">
        <v>2578</v>
      </c>
      <c r="H2251" s="5">
        <f t="shared" si="181"/>
        <v>14</v>
      </c>
      <c r="I2251" s="5"/>
      <c r="J2251" s="5" t="s">
        <v>2579</v>
      </c>
      <c r="K2251" s="5" t="s">
        <v>2579</v>
      </c>
      <c r="L2251" s="5" t="s">
        <v>2580</v>
      </c>
      <c r="M2251" s="5" t="s">
        <v>2579</v>
      </c>
      <c r="N2251" s="5" t="s">
        <v>24</v>
      </c>
      <c r="O2251" s="6">
        <v>9</v>
      </c>
      <c r="P2251" s="6">
        <v>1000</v>
      </c>
      <c r="Q2251" s="6">
        <f t="shared" si="177"/>
        <v>9000</v>
      </c>
      <c r="R2251" s="6"/>
      <c r="S2251" s="6">
        <f t="shared" si="178"/>
        <v>0</v>
      </c>
      <c r="T2251" s="5" t="s">
        <v>25</v>
      </c>
      <c r="X2251" s="5" t="s">
        <v>2578</v>
      </c>
      <c r="Y2251" s="5" t="s">
        <v>2580</v>
      </c>
      <c r="Z2251" s="5" t="s">
        <v>2579</v>
      </c>
      <c r="AA2251" s="5" t="s">
        <v>24</v>
      </c>
      <c r="AB2251" s="6">
        <v>9</v>
      </c>
      <c r="AC2251" s="6">
        <v>1000</v>
      </c>
      <c r="AD2251" s="6">
        <f t="shared" si="179"/>
        <v>9000</v>
      </c>
      <c r="AE2251" s="6"/>
      <c r="AF2251" s="6">
        <f t="shared" si="180"/>
        <v>0</v>
      </c>
    </row>
    <row r="2252" spans="1:32" x14ac:dyDescent="0.2">
      <c r="A2252" s="1">
        <v>880</v>
      </c>
      <c r="B2252" s="4" t="s">
        <v>72</v>
      </c>
      <c r="C2252" s="4">
        <v>46001</v>
      </c>
      <c r="D2252" s="5" t="s">
        <v>78</v>
      </c>
      <c r="E2252" s="5"/>
      <c r="F2252" s="5" t="s">
        <v>2581</v>
      </c>
      <c r="G2252" s="5" t="s">
        <v>2581</v>
      </c>
      <c r="H2252" s="5">
        <f t="shared" si="181"/>
        <v>14</v>
      </c>
      <c r="I2252" s="5"/>
      <c r="J2252" s="5" t="s">
        <v>2579</v>
      </c>
      <c r="K2252" s="5" t="s">
        <v>2579</v>
      </c>
      <c r="L2252" s="5" t="s">
        <v>2580</v>
      </c>
      <c r="M2252" s="5" t="s">
        <v>2579</v>
      </c>
      <c r="N2252" s="5" t="s">
        <v>24</v>
      </c>
      <c r="O2252" s="6">
        <v>4</v>
      </c>
      <c r="P2252" s="6">
        <v>1000</v>
      </c>
      <c r="Q2252" s="6">
        <f t="shared" si="177"/>
        <v>4000</v>
      </c>
      <c r="R2252" s="6"/>
      <c r="S2252" s="6">
        <f t="shared" si="178"/>
        <v>0</v>
      </c>
      <c r="T2252" s="5" t="s">
        <v>25</v>
      </c>
      <c r="X2252" s="5" t="s">
        <v>2581</v>
      </c>
      <c r="Y2252" s="5" t="s">
        <v>2580</v>
      </c>
      <c r="Z2252" s="5" t="s">
        <v>2579</v>
      </c>
      <c r="AA2252" s="5" t="s">
        <v>24</v>
      </c>
      <c r="AB2252" s="6">
        <v>4</v>
      </c>
      <c r="AC2252" s="6">
        <v>1000</v>
      </c>
      <c r="AD2252" s="6">
        <f t="shared" si="179"/>
        <v>4000</v>
      </c>
      <c r="AE2252" s="6"/>
      <c r="AF2252" s="6">
        <f t="shared" si="180"/>
        <v>0</v>
      </c>
    </row>
    <row r="2253" spans="1:32" x14ac:dyDescent="0.2">
      <c r="A2253" s="1">
        <v>879</v>
      </c>
      <c r="B2253" s="4" t="s">
        <v>72</v>
      </c>
      <c r="C2253" s="4">
        <v>46001</v>
      </c>
      <c r="D2253" s="5" t="s">
        <v>78</v>
      </c>
      <c r="E2253" s="5"/>
      <c r="F2253" s="5" t="s">
        <v>2582</v>
      </c>
      <c r="G2253" s="5" t="s">
        <v>2582</v>
      </c>
      <c r="H2253" s="5">
        <f t="shared" si="181"/>
        <v>21</v>
      </c>
      <c r="I2253" s="5"/>
      <c r="J2253" s="5" t="s">
        <v>2579</v>
      </c>
      <c r="K2253" s="5" t="s">
        <v>2579</v>
      </c>
      <c r="L2253" s="5" t="s">
        <v>2580</v>
      </c>
      <c r="M2253" s="5" t="s">
        <v>2579</v>
      </c>
      <c r="N2253" s="5" t="s">
        <v>24</v>
      </c>
      <c r="O2253" s="6">
        <v>15</v>
      </c>
      <c r="P2253" s="6">
        <v>1000</v>
      </c>
      <c r="Q2253" s="6">
        <f t="shared" si="177"/>
        <v>15000</v>
      </c>
      <c r="R2253" s="6"/>
      <c r="S2253" s="6">
        <f t="shared" si="178"/>
        <v>0</v>
      </c>
      <c r="T2253" s="5" t="s">
        <v>25</v>
      </c>
      <c r="X2253" s="5" t="s">
        <v>2582</v>
      </c>
      <c r="Y2253" s="5" t="s">
        <v>2580</v>
      </c>
      <c r="Z2253" s="5" t="s">
        <v>2579</v>
      </c>
      <c r="AA2253" s="5" t="s">
        <v>24</v>
      </c>
      <c r="AB2253" s="6">
        <v>15</v>
      </c>
      <c r="AC2253" s="6">
        <v>1000</v>
      </c>
      <c r="AD2253" s="6">
        <f t="shared" si="179"/>
        <v>15000</v>
      </c>
      <c r="AE2253" s="6"/>
      <c r="AF2253" s="6">
        <f t="shared" si="180"/>
        <v>0</v>
      </c>
    </row>
    <row r="2254" spans="1:32" x14ac:dyDescent="0.2">
      <c r="A2254" s="1">
        <v>2154</v>
      </c>
      <c r="B2254" s="4" t="s">
        <v>79</v>
      </c>
      <c r="C2254" s="4">
        <v>46011</v>
      </c>
      <c r="D2254" s="5" t="s">
        <v>2583</v>
      </c>
      <c r="E2254" s="5"/>
      <c r="F2254" s="5" t="s">
        <v>2584</v>
      </c>
      <c r="G2254" s="5" t="s">
        <v>2584</v>
      </c>
      <c r="H2254" s="5">
        <f t="shared" si="181"/>
        <v>22</v>
      </c>
      <c r="I2254" s="5"/>
      <c r="J2254" s="5" t="s">
        <v>2579</v>
      </c>
      <c r="K2254" s="5" t="s">
        <v>2579</v>
      </c>
      <c r="L2254" s="5" t="s">
        <v>2580</v>
      </c>
      <c r="M2254" s="5" t="s">
        <v>2579</v>
      </c>
      <c r="N2254" s="5" t="s">
        <v>24</v>
      </c>
      <c r="O2254" s="6">
        <v>26</v>
      </c>
      <c r="P2254" s="7">
        <v>100</v>
      </c>
      <c r="Q2254" s="6">
        <f t="shared" si="177"/>
        <v>2600</v>
      </c>
      <c r="R2254" s="7">
        <v>875</v>
      </c>
      <c r="S2254" s="6">
        <f t="shared" si="178"/>
        <v>22750</v>
      </c>
      <c r="T2254" s="5" t="s">
        <v>25</v>
      </c>
      <c r="X2254" s="5" t="s">
        <v>2584</v>
      </c>
      <c r="Y2254" s="5" t="s">
        <v>2580</v>
      </c>
      <c r="Z2254" s="5" t="s">
        <v>2579</v>
      </c>
      <c r="AA2254" s="5" t="s">
        <v>24</v>
      </c>
      <c r="AB2254" s="6">
        <v>26</v>
      </c>
      <c r="AC2254" s="7">
        <v>100</v>
      </c>
      <c r="AD2254" s="6">
        <f t="shared" si="179"/>
        <v>2600</v>
      </c>
      <c r="AE2254" s="7">
        <v>875</v>
      </c>
      <c r="AF2254" s="6">
        <f t="shared" si="180"/>
        <v>22750</v>
      </c>
    </row>
    <row r="2255" spans="1:32" x14ac:dyDescent="0.2">
      <c r="A2255" s="1">
        <v>2165</v>
      </c>
      <c r="B2255" s="4" t="s">
        <v>79</v>
      </c>
      <c r="C2255" s="4">
        <v>46011</v>
      </c>
      <c r="D2255" s="5" t="s">
        <v>235</v>
      </c>
      <c r="E2255" s="5"/>
      <c r="F2255" s="5" t="s">
        <v>2585</v>
      </c>
      <c r="G2255" s="5" t="s">
        <v>2585</v>
      </c>
      <c r="H2255" s="5">
        <f t="shared" si="181"/>
        <v>6</v>
      </c>
      <c r="I2255" s="5"/>
      <c r="J2255" s="5" t="s">
        <v>2585</v>
      </c>
      <c r="K2255" s="5" t="s">
        <v>2585</v>
      </c>
      <c r="L2255" s="5" t="s">
        <v>2586</v>
      </c>
      <c r="M2255" s="5" t="s">
        <v>2585</v>
      </c>
      <c r="N2255" s="5" t="s">
        <v>24</v>
      </c>
      <c r="O2255" s="6">
        <v>6</v>
      </c>
      <c r="P2255" s="7">
        <v>7500</v>
      </c>
      <c r="Q2255" s="6">
        <f t="shared" si="177"/>
        <v>45000</v>
      </c>
      <c r="R2255" s="7">
        <v>5000</v>
      </c>
      <c r="S2255" s="6">
        <f t="shared" si="178"/>
        <v>30000</v>
      </c>
      <c r="T2255" s="5" t="s">
        <v>25</v>
      </c>
      <c r="X2255" s="5" t="s">
        <v>2585</v>
      </c>
      <c r="Y2255" s="5" t="s">
        <v>2586</v>
      </c>
      <c r="Z2255" s="5" t="s">
        <v>2585</v>
      </c>
      <c r="AA2255" s="5" t="s">
        <v>24</v>
      </c>
      <c r="AB2255" s="6">
        <v>6</v>
      </c>
      <c r="AC2255" s="7">
        <v>7500</v>
      </c>
      <c r="AD2255" s="6">
        <f t="shared" si="179"/>
        <v>45000</v>
      </c>
      <c r="AE2255" s="7">
        <v>5000</v>
      </c>
      <c r="AF2255" s="6">
        <f t="shared" si="180"/>
        <v>30000</v>
      </c>
    </row>
    <row r="2256" spans="1:32" x14ac:dyDescent="0.2">
      <c r="A2256" s="1">
        <v>1909</v>
      </c>
      <c r="B2256" s="4" t="s">
        <v>57</v>
      </c>
      <c r="C2256" s="4">
        <v>46010</v>
      </c>
      <c r="D2256" s="5" t="s">
        <v>336</v>
      </c>
      <c r="E2256" s="5"/>
      <c r="F2256" s="5" t="s">
        <v>2587</v>
      </c>
      <c r="G2256" s="5" t="s">
        <v>2587</v>
      </c>
      <c r="H2256" s="5">
        <f t="shared" si="181"/>
        <v>19</v>
      </c>
      <c r="I2256" s="5"/>
      <c r="J2256" s="5" t="s">
        <v>2585</v>
      </c>
      <c r="K2256" s="5" t="s">
        <v>2585</v>
      </c>
      <c r="L2256" s="5" t="s">
        <v>2586</v>
      </c>
      <c r="M2256" s="5" t="s">
        <v>2585</v>
      </c>
      <c r="N2256" s="5" t="s">
        <v>24</v>
      </c>
      <c r="O2256" s="6">
        <v>3</v>
      </c>
      <c r="P2256" s="7">
        <v>500</v>
      </c>
      <c r="Q2256" s="6">
        <f t="shared" si="177"/>
        <v>1500</v>
      </c>
      <c r="R2256" s="7">
        <v>400</v>
      </c>
      <c r="S2256" s="6">
        <f t="shared" si="178"/>
        <v>1200</v>
      </c>
      <c r="T2256" s="5" t="s">
        <v>25</v>
      </c>
      <c r="X2256" s="5" t="s">
        <v>2587</v>
      </c>
      <c r="Y2256" s="5" t="s">
        <v>2586</v>
      </c>
      <c r="Z2256" s="5" t="s">
        <v>2585</v>
      </c>
      <c r="AA2256" s="5" t="s">
        <v>24</v>
      </c>
      <c r="AB2256" s="6">
        <v>3</v>
      </c>
      <c r="AC2256" s="7">
        <v>500</v>
      </c>
      <c r="AD2256" s="6">
        <f t="shared" si="179"/>
        <v>1500</v>
      </c>
      <c r="AE2256" s="7">
        <v>400</v>
      </c>
      <c r="AF2256" s="6">
        <f t="shared" si="180"/>
        <v>1200</v>
      </c>
    </row>
    <row r="2257" spans="1:32" x14ac:dyDescent="0.2">
      <c r="A2257" s="1">
        <v>2202</v>
      </c>
      <c r="B2257" s="4" t="s">
        <v>79</v>
      </c>
      <c r="C2257" s="4">
        <v>46011</v>
      </c>
      <c r="D2257" s="5" t="s">
        <v>2588</v>
      </c>
      <c r="E2257" s="5"/>
      <c r="F2257" s="5" t="s">
        <v>2587</v>
      </c>
      <c r="G2257" s="5" t="s">
        <v>2587</v>
      </c>
      <c r="H2257" s="5">
        <f t="shared" si="181"/>
        <v>19</v>
      </c>
      <c r="I2257" s="5"/>
      <c r="J2257" s="5" t="s">
        <v>2585</v>
      </c>
      <c r="K2257" s="5" t="s">
        <v>2585</v>
      </c>
      <c r="L2257" s="5" t="s">
        <v>2586</v>
      </c>
      <c r="M2257" s="5" t="s">
        <v>2585</v>
      </c>
      <c r="N2257" s="5" t="s">
        <v>24</v>
      </c>
      <c r="O2257" s="6">
        <v>15</v>
      </c>
      <c r="P2257" s="7">
        <v>500</v>
      </c>
      <c r="Q2257" s="6">
        <f t="shared" si="177"/>
        <v>7500</v>
      </c>
      <c r="R2257" s="7">
        <v>400</v>
      </c>
      <c r="S2257" s="6">
        <f t="shared" si="178"/>
        <v>6000</v>
      </c>
      <c r="T2257" s="5" t="s">
        <v>25</v>
      </c>
      <c r="X2257" s="5" t="s">
        <v>2587</v>
      </c>
      <c r="Y2257" s="5" t="s">
        <v>2586</v>
      </c>
      <c r="Z2257" s="5" t="s">
        <v>2585</v>
      </c>
      <c r="AA2257" s="5" t="s">
        <v>24</v>
      </c>
      <c r="AB2257" s="6">
        <v>15</v>
      </c>
      <c r="AC2257" s="7">
        <v>500</v>
      </c>
      <c r="AD2257" s="6">
        <f t="shared" si="179"/>
        <v>7500</v>
      </c>
      <c r="AE2257" s="7">
        <v>400</v>
      </c>
      <c r="AF2257" s="6">
        <f t="shared" si="180"/>
        <v>6000</v>
      </c>
    </row>
    <row r="2258" spans="1:32" x14ac:dyDescent="0.2">
      <c r="A2258" s="1">
        <v>1908</v>
      </c>
      <c r="B2258" s="4" t="s">
        <v>57</v>
      </c>
      <c r="C2258" s="4">
        <v>46010</v>
      </c>
      <c r="D2258" s="5" t="s">
        <v>336</v>
      </c>
      <c r="E2258" s="5"/>
      <c r="F2258" s="5" t="s">
        <v>2589</v>
      </c>
      <c r="G2258" s="5" t="s">
        <v>2589</v>
      </c>
      <c r="H2258" s="5">
        <f t="shared" si="181"/>
        <v>25</v>
      </c>
      <c r="I2258" s="5"/>
      <c r="J2258" s="5" t="s">
        <v>2585</v>
      </c>
      <c r="K2258" s="5" t="s">
        <v>2585</v>
      </c>
      <c r="L2258" s="5" t="s">
        <v>2586</v>
      </c>
      <c r="M2258" s="5" t="s">
        <v>2585</v>
      </c>
      <c r="N2258" s="5" t="s">
        <v>24</v>
      </c>
      <c r="O2258" s="6">
        <v>14</v>
      </c>
      <c r="P2258" s="7">
        <v>500</v>
      </c>
      <c r="Q2258" s="6">
        <f t="shared" si="177"/>
        <v>7000</v>
      </c>
      <c r="R2258" s="7"/>
      <c r="S2258" s="6">
        <f t="shared" si="178"/>
        <v>0</v>
      </c>
      <c r="T2258" s="5" t="s">
        <v>25</v>
      </c>
      <c r="X2258" s="5" t="s">
        <v>2589</v>
      </c>
      <c r="Y2258" s="5" t="s">
        <v>2586</v>
      </c>
      <c r="Z2258" s="5" t="s">
        <v>2585</v>
      </c>
      <c r="AA2258" s="5" t="s">
        <v>24</v>
      </c>
      <c r="AB2258" s="6">
        <v>14</v>
      </c>
      <c r="AC2258" s="7">
        <v>500</v>
      </c>
      <c r="AD2258" s="6">
        <f t="shared" si="179"/>
        <v>7000</v>
      </c>
      <c r="AE2258" s="7"/>
      <c r="AF2258" s="6">
        <f t="shared" si="180"/>
        <v>0</v>
      </c>
    </row>
    <row r="2259" spans="1:32" x14ac:dyDescent="0.2">
      <c r="A2259" s="1">
        <v>1907</v>
      </c>
      <c r="B2259" s="4" t="s">
        <v>57</v>
      </c>
      <c r="C2259" s="4">
        <v>46010</v>
      </c>
      <c r="D2259" s="5" t="s">
        <v>336</v>
      </c>
      <c r="E2259" s="5"/>
      <c r="F2259" s="5" t="s">
        <v>2590</v>
      </c>
      <c r="G2259" s="5" t="s">
        <v>2590</v>
      </c>
      <c r="H2259" s="5">
        <f t="shared" si="181"/>
        <v>19</v>
      </c>
      <c r="I2259" s="5"/>
      <c r="J2259" s="5" t="s">
        <v>2585</v>
      </c>
      <c r="K2259" s="5" t="s">
        <v>2585</v>
      </c>
      <c r="L2259" s="5" t="s">
        <v>2586</v>
      </c>
      <c r="M2259" s="5" t="s">
        <v>2585</v>
      </c>
      <c r="N2259" s="5" t="s">
        <v>24</v>
      </c>
      <c r="O2259" s="6">
        <v>15</v>
      </c>
      <c r="P2259" s="7">
        <v>1000</v>
      </c>
      <c r="Q2259" s="6">
        <f t="shared" si="177"/>
        <v>15000</v>
      </c>
      <c r="R2259" s="7">
        <v>650</v>
      </c>
      <c r="S2259" s="6">
        <f t="shared" si="178"/>
        <v>9750</v>
      </c>
      <c r="T2259" s="5" t="s">
        <v>25</v>
      </c>
      <c r="X2259" s="5" t="s">
        <v>2590</v>
      </c>
      <c r="Y2259" s="5" t="s">
        <v>2586</v>
      </c>
      <c r="Z2259" s="5" t="s">
        <v>2585</v>
      </c>
      <c r="AA2259" s="5" t="s">
        <v>24</v>
      </c>
      <c r="AB2259" s="6">
        <v>15</v>
      </c>
      <c r="AC2259" s="7">
        <v>1000</v>
      </c>
      <c r="AD2259" s="6">
        <f t="shared" si="179"/>
        <v>15000</v>
      </c>
      <c r="AE2259" s="7">
        <v>650</v>
      </c>
      <c r="AF2259" s="6">
        <f t="shared" si="180"/>
        <v>9750</v>
      </c>
    </row>
    <row r="2260" spans="1:32" x14ac:dyDescent="0.2">
      <c r="A2260" s="1">
        <v>1906</v>
      </c>
      <c r="B2260" s="4" t="s">
        <v>57</v>
      </c>
      <c r="C2260" s="4">
        <v>46010</v>
      </c>
      <c r="D2260" s="5" t="s">
        <v>336</v>
      </c>
      <c r="E2260" s="5"/>
      <c r="F2260" s="5" t="s">
        <v>2591</v>
      </c>
      <c r="G2260" s="5" t="s">
        <v>2591</v>
      </c>
      <c r="H2260" s="5">
        <f t="shared" si="181"/>
        <v>19</v>
      </c>
      <c r="I2260" s="5"/>
      <c r="J2260" s="5" t="s">
        <v>2585</v>
      </c>
      <c r="K2260" s="5" t="s">
        <v>2585</v>
      </c>
      <c r="L2260" s="5" t="s">
        <v>2586</v>
      </c>
      <c r="M2260" s="5" t="s">
        <v>2585</v>
      </c>
      <c r="N2260" s="5" t="s">
        <v>24</v>
      </c>
      <c r="O2260" s="6">
        <v>13</v>
      </c>
      <c r="P2260" s="7">
        <v>1500</v>
      </c>
      <c r="Q2260" s="6">
        <f t="shared" si="177"/>
        <v>19500</v>
      </c>
      <c r="R2260" s="7">
        <v>800</v>
      </c>
      <c r="S2260" s="6">
        <f t="shared" si="178"/>
        <v>10400</v>
      </c>
      <c r="T2260" s="5" t="s">
        <v>25</v>
      </c>
      <c r="X2260" s="5" t="s">
        <v>2591</v>
      </c>
      <c r="Y2260" s="5" t="s">
        <v>2586</v>
      </c>
      <c r="Z2260" s="5" t="s">
        <v>2585</v>
      </c>
      <c r="AA2260" s="5" t="s">
        <v>24</v>
      </c>
      <c r="AB2260" s="6">
        <v>13</v>
      </c>
      <c r="AC2260" s="7">
        <v>1500</v>
      </c>
      <c r="AD2260" s="6">
        <f t="shared" si="179"/>
        <v>19500</v>
      </c>
      <c r="AE2260" s="7">
        <v>800</v>
      </c>
      <c r="AF2260" s="6">
        <f t="shared" si="180"/>
        <v>10400</v>
      </c>
    </row>
    <row r="2261" spans="1:32" x14ac:dyDescent="0.2">
      <c r="A2261" s="1">
        <v>1910</v>
      </c>
      <c r="B2261" s="4" t="s">
        <v>57</v>
      </c>
      <c r="C2261" s="4">
        <v>46010</v>
      </c>
      <c r="D2261" s="5" t="s">
        <v>336</v>
      </c>
      <c r="E2261" s="5"/>
      <c r="F2261" s="5" t="s">
        <v>2592</v>
      </c>
      <c r="G2261" s="5" t="s">
        <v>2592</v>
      </c>
      <c r="H2261" s="5">
        <f t="shared" si="181"/>
        <v>20</v>
      </c>
      <c r="I2261" s="5"/>
      <c r="J2261" s="5" t="s">
        <v>2585</v>
      </c>
      <c r="K2261" s="5" t="s">
        <v>2585</v>
      </c>
      <c r="L2261" s="5" t="s">
        <v>2586</v>
      </c>
      <c r="M2261" s="5" t="s">
        <v>2585</v>
      </c>
      <c r="N2261" s="5" t="s">
        <v>24</v>
      </c>
      <c r="O2261" s="6">
        <v>3</v>
      </c>
      <c r="P2261" s="7">
        <v>2500</v>
      </c>
      <c r="Q2261" s="6">
        <f t="shared" si="177"/>
        <v>7500</v>
      </c>
      <c r="R2261" s="7">
        <v>1875</v>
      </c>
      <c r="S2261" s="6">
        <f t="shared" si="178"/>
        <v>5625</v>
      </c>
      <c r="T2261" s="5" t="s">
        <v>25</v>
      </c>
      <c r="X2261" s="5" t="s">
        <v>2592</v>
      </c>
      <c r="Y2261" s="5" t="s">
        <v>2586</v>
      </c>
      <c r="Z2261" s="5" t="s">
        <v>2585</v>
      </c>
      <c r="AA2261" s="5" t="s">
        <v>24</v>
      </c>
      <c r="AB2261" s="6">
        <v>3</v>
      </c>
      <c r="AC2261" s="7">
        <v>2500</v>
      </c>
      <c r="AD2261" s="6">
        <f t="shared" si="179"/>
        <v>7500</v>
      </c>
      <c r="AE2261" s="7">
        <v>1875</v>
      </c>
      <c r="AF2261" s="6">
        <f t="shared" si="180"/>
        <v>5625</v>
      </c>
    </row>
    <row r="2262" spans="1:32" x14ac:dyDescent="0.2">
      <c r="A2262" s="1">
        <v>2092</v>
      </c>
      <c r="B2262" s="5" t="s">
        <v>247</v>
      </c>
      <c r="C2262" s="4">
        <v>46011</v>
      </c>
      <c r="D2262" s="5" t="s">
        <v>27</v>
      </c>
      <c r="E2262" s="5"/>
      <c r="F2262" s="5" t="s">
        <v>2593</v>
      </c>
      <c r="G2262" s="5" t="s">
        <v>2593</v>
      </c>
      <c r="H2262" s="5">
        <f t="shared" si="181"/>
        <v>14</v>
      </c>
      <c r="I2262" s="5"/>
      <c r="J2262" s="5" t="s">
        <v>2585</v>
      </c>
      <c r="K2262" s="5" t="s">
        <v>2585</v>
      </c>
      <c r="L2262" s="5" t="s">
        <v>2586</v>
      </c>
      <c r="M2262" s="5" t="s">
        <v>2585</v>
      </c>
      <c r="N2262" s="5" t="s">
        <v>24</v>
      </c>
      <c r="O2262" s="6">
        <v>20</v>
      </c>
      <c r="P2262" s="7">
        <v>2000</v>
      </c>
      <c r="Q2262" s="6">
        <f t="shared" si="177"/>
        <v>40000</v>
      </c>
      <c r="R2262" s="7">
        <v>1750</v>
      </c>
      <c r="S2262" s="6">
        <f t="shared" si="178"/>
        <v>35000</v>
      </c>
      <c r="T2262" s="5" t="s">
        <v>25</v>
      </c>
      <c r="X2262" s="5" t="s">
        <v>2593</v>
      </c>
      <c r="Y2262" s="5" t="s">
        <v>2586</v>
      </c>
      <c r="Z2262" s="5" t="s">
        <v>2585</v>
      </c>
      <c r="AA2262" s="5" t="s">
        <v>24</v>
      </c>
      <c r="AB2262" s="6">
        <v>20</v>
      </c>
      <c r="AC2262" s="7">
        <v>2000</v>
      </c>
      <c r="AD2262" s="6">
        <f t="shared" si="179"/>
        <v>40000</v>
      </c>
      <c r="AE2262" s="7">
        <v>1750</v>
      </c>
      <c r="AF2262" s="6">
        <f t="shared" si="180"/>
        <v>35000</v>
      </c>
    </row>
    <row r="2263" spans="1:32" x14ac:dyDescent="0.2">
      <c r="A2263" s="1">
        <v>1831</v>
      </c>
      <c r="B2263" s="4" t="s">
        <v>57</v>
      </c>
      <c r="C2263" s="4">
        <v>46010</v>
      </c>
      <c r="D2263" s="5" t="s">
        <v>2594</v>
      </c>
      <c r="E2263" s="5"/>
      <c r="F2263" s="5" t="s">
        <v>2595</v>
      </c>
      <c r="G2263" s="5" t="s">
        <v>2595</v>
      </c>
      <c r="H2263" s="5">
        <f t="shared" si="181"/>
        <v>17</v>
      </c>
      <c r="I2263" s="5"/>
      <c r="J2263" s="5" t="s">
        <v>2593</v>
      </c>
      <c r="K2263" s="5" t="s">
        <v>2593</v>
      </c>
      <c r="L2263" s="5" t="s">
        <v>2586</v>
      </c>
      <c r="M2263" s="5" t="s">
        <v>2593</v>
      </c>
      <c r="N2263" s="5" t="s">
        <v>24</v>
      </c>
      <c r="O2263" s="6">
        <f>48*2</f>
        <v>96</v>
      </c>
      <c r="P2263" s="7">
        <v>15</v>
      </c>
      <c r="Q2263" s="6">
        <f t="shared" si="177"/>
        <v>1440</v>
      </c>
      <c r="R2263" s="7">
        <v>2000</v>
      </c>
      <c r="S2263" s="6">
        <f t="shared" si="178"/>
        <v>192000</v>
      </c>
      <c r="T2263" s="5" t="s">
        <v>25</v>
      </c>
      <c r="X2263" s="5" t="s">
        <v>2595</v>
      </c>
      <c r="Y2263" s="5" t="s">
        <v>2586</v>
      </c>
      <c r="Z2263" s="5" t="s">
        <v>2593</v>
      </c>
      <c r="AA2263" s="5" t="s">
        <v>24</v>
      </c>
      <c r="AB2263" s="6">
        <f>48*2</f>
        <v>96</v>
      </c>
      <c r="AC2263" s="7">
        <v>15</v>
      </c>
      <c r="AD2263" s="6">
        <f t="shared" si="179"/>
        <v>1440</v>
      </c>
      <c r="AE2263" s="7">
        <v>2000</v>
      </c>
      <c r="AF2263" s="6">
        <f t="shared" si="180"/>
        <v>192000</v>
      </c>
    </row>
    <row r="2264" spans="1:32" x14ac:dyDescent="0.2">
      <c r="A2264" s="1">
        <v>1878</v>
      </c>
      <c r="B2264" s="4" t="s">
        <v>57</v>
      </c>
      <c r="C2264" s="4">
        <v>46010</v>
      </c>
      <c r="D2264" s="5" t="s">
        <v>183</v>
      </c>
      <c r="E2264" s="5"/>
      <c r="F2264" s="5" t="s">
        <v>2595</v>
      </c>
      <c r="G2264" s="5" t="s">
        <v>2595</v>
      </c>
      <c r="H2264" s="5">
        <f t="shared" si="181"/>
        <v>17</v>
      </c>
      <c r="I2264" s="5"/>
      <c r="J2264" s="5" t="s">
        <v>2593</v>
      </c>
      <c r="K2264" s="5" t="s">
        <v>2593</v>
      </c>
      <c r="L2264" s="5" t="s">
        <v>2586</v>
      </c>
      <c r="M2264" s="5" t="s">
        <v>2593</v>
      </c>
      <c r="N2264" s="5" t="s">
        <v>24</v>
      </c>
      <c r="O2264" s="6">
        <v>1</v>
      </c>
      <c r="P2264" s="7">
        <v>2000</v>
      </c>
      <c r="Q2264" s="6">
        <f t="shared" si="177"/>
        <v>2000</v>
      </c>
      <c r="R2264" s="7">
        <v>600</v>
      </c>
      <c r="S2264" s="6">
        <f t="shared" si="178"/>
        <v>600</v>
      </c>
      <c r="T2264" s="5" t="s">
        <v>25</v>
      </c>
      <c r="X2264" s="5" t="s">
        <v>2595</v>
      </c>
      <c r="Y2264" s="5" t="s">
        <v>2586</v>
      </c>
      <c r="Z2264" s="5" t="s">
        <v>2593</v>
      </c>
      <c r="AA2264" s="5" t="s">
        <v>24</v>
      </c>
      <c r="AB2264" s="6">
        <v>1</v>
      </c>
      <c r="AC2264" s="7">
        <v>2000</v>
      </c>
      <c r="AD2264" s="6">
        <f t="shared" si="179"/>
        <v>2000</v>
      </c>
      <c r="AE2264" s="7">
        <v>600</v>
      </c>
      <c r="AF2264" s="6">
        <f t="shared" si="180"/>
        <v>600</v>
      </c>
    </row>
    <row r="2265" spans="1:32" x14ac:dyDescent="0.2">
      <c r="A2265" s="1">
        <v>1839</v>
      </c>
      <c r="B2265" s="4" t="s">
        <v>57</v>
      </c>
      <c r="C2265" s="4">
        <v>46010</v>
      </c>
      <c r="D2265" s="5" t="s">
        <v>207</v>
      </c>
      <c r="E2265" s="5"/>
      <c r="F2265" s="5" t="s">
        <v>2596</v>
      </c>
      <c r="G2265" s="5" t="s">
        <v>2596</v>
      </c>
      <c r="H2265" s="5">
        <f t="shared" si="181"/>
        <v>24</v>
      </c>
      <c r="I2265" s="5"/>
      <c r="J2265" s="5" t="s">
        <v>2593</v>
      </c>
      <c r="K2265" s="5" t="s">
        <v>2593</v>
      </c>
      <c r="L2265" s="5" t="s">
        <v>2586</v>
      </c>
      <c r="M2265" s="5" t="s">
        <v>2593</v>
      </c>
      <c r="N2265" s="5" t="s">
        <v>24</v>
      </c>
      <c r="O2265" s="6">
        <v>34</v>
      </c>
      <c r="P2265" s="7">
        <v>1000</v>
      </c>
      <c r="Q2265" s="6">
        <f t="shared" si="177"/>
        <v>34000</v>
      </c>
      <c r="R2265" s="7">
        <v>600</v>
      </c>
      <c r="S2265" s="6">
        <f t="shared" si="178"/>
        <v>20400</v>
      </c>
      <c r="T2265" s="5" t="s">
        <v>25</v>
      </c>
      <c r="X2265" s="5" t="s">
        <v>2596</v>
      </c>
      <c r="Y2265" s="5" t="s">
        <v>2586</v>
      </c>
      <c r="Z2265" s="5" t="s">
        <v>2593</v>
      </c>
      <c r="AA2265" s="5" t="s">
        <v>24</v>
      </c>
      <c r="AB2265" s="6">
        <v>34</v>
      </c>
      <c r="AC2265" s="7">
        <v>1000</v>
      </c>
      <c r="AD2265" s="6">
        <f t="shared" si="179"/>
        <v>34000</v>
      </c>
      <c r="AE2265" s="7">
        <v>600</v>
      </c>
      <c r="AF2265" s="6">
        <f t="shared" si="180"/>
        <v>20400</v>
      </c>
    </row>
    <row r="2266" spans="1:32" x14ac:dyDescent="0.2">
      <c r="A2266" s="1">
        <v>2018</v>
      </c>
      <c r="B2266" s="4" t="s">
        <v>83</v>
      </c>
      <c r="C2266" s="4">
        <v>46011</v>
      </c>
      <c r="D2266" s="5" t="s">
        <v>327</v>
      </c>
      <c r="E2266" s="5"/>
      <c r="F2266" s="5" t="s">
        <v>2597</v>
      </c>
      <c r="G2266" s="5" t="s">
        <v>2597</v>
      </c>
      <c r="H2266" s="5">
        <f t="shared" si="181"/>
        <v>16</v>
      </c>
      <c r="I2266" s="5"/>
      <c r="J2266" s="5" t="s">
        <v>2597</v>
      </c>
      <c r="K2266" s="5" t="s">
        <v>2597</v>
      </c>
      <c r="L2266" s="5" t="s">
        <v>2598</v>
      </c>
      <c r="M2266" s="5" t="s">
        <v>2597</v>
      </c>
      <c r="N2266" s="5" t="s">
        <v>24</v>
      </c>
      <c r="O2266" s="6">
        <v>9</v>
      </c>
      <c r="P2266" s="7">
        <v>7500</v>
      </c>
      <c r="Q2266" s="6">
        <f t="shared" si="177"/>
        <v>67500</v>
      </c>
      <c r="R2266" s="7">
        <v>6250</v>
      </c>
      <c r="S2266" s="6">
        <f t="shared" si="178"/>
        <v>56250</v>
      </c>
      <c r="T2266" s="5" t="s">
        <v>25</v>
      </c>
      <c r="X2266" s="5" t="s">
        <v>2597</v>
      </c>
      <c r="Y2266" s="5" t="s">
        <v>2598</v>
      </c>
      <c r="Z2266" s="5" t="s">
        <v>2597</v>
      </c>
      <c r="AA2266" s="5" t="s">
        <v>24</v>
      </c>
      <c r="AB2266" s="6">
        <v>9</v>
      </c>
      <c r="AC2266" s="7">
        <v>7500</v>
      </c>
      <c r="AD2266" s="6">
        <f t="shared" si="179"/>
        <v>67500</v>
      </c>
      <c r="AE2266" s="7">
        <v>6250</v>
      </c>
      <c r="AF2266" s="6">
        <f t="shared" si="180"/>
        <v>56250</v>
      </c>
    </row>
    <row r="2267" spans="1:32" x14ac:dyDescent="0.2">
      <c r="A2267" s="1">
        <v>2017</v>
      </c>
      <c r="B2267" s="4" t="s">
        <v>83</v>
      </c>
      <c r="C2267" s="4">
        <v>46011</v>
      </c>
      <c r="D2267" s="5" t="s">
        <v>327</v>
      </c>
      <c r="E2267" s="5"/>
      <c r="F2267" s="5" t="s">
        <v>2599</v>
      </c>
      <c r="G2267" s="5" t="s">
        <v>2599</v>
      </c>
      <c r="H2267" s="5">
        <f t="shared" si="181"/>
        <v>13</v>
      </c>
      <c r="I2267" s="5"/>
      <c r="J2267" s="5" t="s">
        <v>2599</v>
      </c>
      <c r="K2267" s="5" t="s">
        <v>2599</v>
      </c>
      <c r="L2267" s="5" t="s">
        <v>2598</v>
      </c>
      <c r="M2267" s="5" t="s">
        <v>2599</v>
      </c>
      <c r="N2267" s="5" t="s">
        <v>24</v>
      </c>
      <c r="O2267" s="6">
        <v>10</v>
      </c>
      <c r="P2267" s="7">
        <v>6500</v>
      </c>
      <c r="Q2267" s="6">
        <f t="shared" si="177"/>
        <v>65000</v>
      </c>
      <c r="R2267" s="7">
        <v>5750</v>
      </c>
      <c r="S2267" s="6">
        <f t="shared" si="178"/>
        <v>57500</v>
      </c>
      <c r="T2267" s="5" t="s">
        <v>25</v>
      </c>
      <c r="X2267" s="5" t="s">
        <v>2599</v>
      </c>
      <c r="Y2267" s="5" t="s">
        <v>2598</v>
      </c>
      <c r="Z2267" s="5" t="s">
        <v>2599</v>
      </c>
      <c r="AA2267" s="5" t="s">
        <v>24</v>
      </c>
      <c r="AB2267" s="6">
        <v>10</v>
      </c>
      <c r="AC2267" s="7">
        <v>6500</v>
      </c>
      <c r="AD2267" s="6">
        <f t="shared" si="179"/>
        <v>65000</v>
      </c>
      <c r="AE2267" s="7">
        <v>5750</v>
      </c>
      <c r="AF2267" s="6">
        <f t="shared" si="180"/>
        <v>57500</v>
      </c>
    </row>
    <row r="2268" spans="1:32" x14ac:dyDescent="0.2">
      <c r="A2268" s="1">
        <v>643</v>
      </c>
      <c r="B2268" s="4" t="s">
        <v>85</v>
      </c>
      <c r="C2268" s="4">
        <v>45999</v>
      </c>
      <c r="D2268" s="5" t="s">
        <v>566</v>
      </c>
      <c r="E2268" s="5"/>
      <c r="F2268" s="5" t="s">
        <v>2600</v>
      </c>
      <c r="G2268" s="5" t="s">
        <v>2600</v>
      </c>
      <c r="H2268" s="5">
        <f t="shared" si="181"/>
        <v>16</v>
      </c>
      <c r="I2268" s="5"/>
      <c r="J2268" s="5" t="s">
        <v>2597</v>
      </c>
      <c r="K2268" s="5" t="s">
        <v>2597</v>
      </c>
      <c r="L2268" s="5" t="s">
        <v>2598</v>
      </c>
      <c r="M2268" s="5" t="s">
        <v>2597</v>
      </c>
      <c r="N2268" s="5" t="s">
        <v>24</v>
      </c>
      <c r="O2268" s="6">
        <v>3</v>
      </c>
      <c r="P2268" s="6">
        <v>4000</v>
      </c>
      <c r="Q2268" s="6">
        <f t="shared" si="177"/>
        <v>12000</v>
      </c>
      <c r="R2268" s="6"/>
      <c r="S2268" s="6">
        <f t="shared" si="178"/>
        <v>0</v>
      </c>
      <c r="T2268" s="5" t="s">
        <v>25</v>
      </c>
      <c r="X2268" s="5" t="s">
        <v>2600</v>
      </c>
      <c r="Y2268" s="5" t="s">
        <v>2598</v>
      </c>
      <c r="Z2268" s="5" t="s">
        <v>2597</v>
      </c>
      <c r="AA2268" s="5" t="s">
        <v>24</v>
      </c>
      <c r="AB2268" s="6">
        <v>3</v>
      </c>
      <c r="AC2268" s="6">
        <v>4000</v>
      </c>
      <c r="AD2268" s="6">
        <f t="shared" si="179"/>
        <v>12000</v>
      </c>
      <c r="AE2268" s="6"/>
      <c r="AF2268" s="6">
        <f t="shared" si="180"/>
        <v>0</v>
      </c>
    </row>
    <row r="2269" spans="1:32" x14ac:dyDescent="0.2">
      <c r="A2269" s="1">
        <v>2227</v>
      </c>
      <c r="B2269" s="4" t="s">
        <v>90</v>
      </c>
      <c r="C2269" s="4">
        <v>46006</v>
      </c>
      <c r="D2269" s="5" t="s">
        <v>307</v>
      </c>
      <c r="E2269" s="5"/>
      <c r="F2269" s="5" t="s">
        <v>2601</v>
      </c>
      <c r="G2269" s="5" t="s">
        <v>2601</v>
      </c>
      <c r="H2269" s="5">
        <f t="shared" si="181"/>
        <v>20</v>
      </c>
      <c r="I2269" s="5"/>
      <c r="J2269" s="5" t="s">
        <v>2602</v>
      </c>
      <c r="K2269" s="5" t="s">
        <v>2602</v>
      </c>
      <c r="L2269" s="5" t="s">
        <v>2603</v>
      </c>
      <c r="M2269" s="5" t="s">
        <v>2602</v>
      </c>
      <c r="N2269" s="5" t="s">
        <v>24</v>
      </c>
      <c r="O2269" s="6">
        <v>1</v>
      </c>
      <c r="P2269" s="6">
        <v>15000</v>
      </c>
      <c r="Q2269" s="6">
        <f t="shared" si="177"/>
        <v>15000</v>
      </c>
      <c r="R2269" s="6" t="s">
        <v>25</v>
      </c>
      <c r="S2269" s="6">
        <f t="shared" si="178"/>
        <v>0</v>
      </c>
      <c r="T2269" s="5" t="s">
        <v>34</v>
      </c>
      <c r="X2269" s="5" t="s">
        <v>2601</v>
      </c>
      <c r="Y2269" s="5" t="s">
        <v>2603</v>
      </c>
      <c r="Z2269" s="5" t="s">
        <v>2602</v>
      </c>
      <c r="AA2269" s="5" t="s">
        <v>24</v>
      </c>
      <c r="AB2269" s="6">
        <v>1</v>
      </c>
      <c r="AC2269" s="6">
        <v>15000</v>
      </c>
      <c r="AD2269" s="6">
        <f t="shared" si="179"/>
        <v>15000</v>
      </c>
      <c r="AE2269" s="6" t="s">
        <v>25</v>
      </c>
      <c r="AF2269" s="6">
        <f t="shared" si="180"/>
        <v>0</v>
      </c>
    </row>
    <row r="2270" spans="1:32" x14ac:dyDescent="0.2">
      <c r="A2270" s="1">
        <v>2229</v>
      </c>
      <c r="B2270" s="4" t="s">
        <v>90</v>
      </c>
      <c r="C2270" s="4">
        <v>46006</v>
      </c>
      <c r="D2270" s="5" t="s">
        <v>307</v>
      </c>
      <c r="E2270" s="5" t="s">
        <v>2604</v>
      </c>
      <c r="F2270" s="5" t="s">
        <v>2605</v>
      </c>
      <c r="G2270" s="5" t="s">
        <v>2606</v>
      </c>
      <c r="H2270" s="5">
        <f t="shared" si="181"/>
        <v>39</v>
      </c>
      <c r="I2270" s="5"/>
      <c r="J2270" s="5" t="s">
        <v>2607</v>
      </c>
      <c r="K2270" s="5" t="s">
        <v>2607</v>
      </c>
      <c r="L2270" s="5" t="s">
        <v>2603</v>
      </c>
      <c r="M2270" s="5" t="s">
        <v>2607</v>
      </c>
      <c r="N2270" s="5" t="s">
        <v>24</v>
      </c>
      <c r="O2270" s="6">
        <v>2</v>
      </c>
      <c r="P2270" s="6">
        <v>25000</v>
      </c>
      <c r="Q2270" s="6">
        <f t="shared" si="177"/>
        <v>50000</v>
      </c>
      <c r="R2270" s="6">
        <v>20000</v>
      </c>
      <c r="S2270" s="6">
        <f t="shared" si="178"/>
        <v>40000</v>
      </c>
      <c r="T2270" s="5" t="s">
        <v>34</v>
      </c>
      <c r="X2270" s="5" t="s">
        <v>2606</v>
      </c>
      <c r="Y2270" s="5" t="s">
        <v>2603</v>
      </c>
      <c r="Z2270" s="5" t="s">
        <v>2607</v>
      </c>
      <c r="AA2270" s="5" t="s">
        <v>24</v>
      </c>
      <c r="AB2270" s="6">
        <v>2</v>
      </c>
      <c r="AC2270" s="6">
        <v>25000</v>
      </c>
      <c r="AD2270" s="6">
        <f t="shared" si="179"/>
        <v>50000</v>
      </c>
      <c r="AE2270" s="6">
        <v>20000</v>
      </c>
      <c r="AF2270" s="6">
        <f t="shared" si="180"/>
        <v>40000</v>
      </c>
    </row>
    <row r="2271" spans="1:32" x14ac:dyDescent="0.2">
      <c r="A2271" s="1">
        <v>2406</v>
      </c>
      <c r="B2271" s="4" t="s">
        <v>38</v>
      </c>
      <c r="C2271" s="4">
        <v>46007</v>
      </c>
      <c r="D2271" s="5" t="s">
        <v>151</v>
      </c>
      <c r="E2271" s="5" t="s">
        <v>2608</v>
      </c>
      <c r="F2271" s="5" t="s">
        <v>2609</v>
      </c>
      <c r="G2271" s="5" t="s">
        <v>2610</v>
      </c>
      <c r="H2271" s="5">
        <f t="shared" si="181"/>
        <v>34</v>
      </c>
      <c r="I2271" s="5"/>
      <c r="J2271" s="5" t="s">
        <v>2602</v>
      </c>
      <c r="K2271" s="5" t="s">
        <v>2602</v>
      </c>
      <c r="L2271" s="5" t="s">
        <v>2603</v>
      </c>
      <c r="M2271" s="5" t="s">
        <v>2602</v>
      </c>
      <c r="N2271" s="5" t="s">
        <v>24</v>
      </c>
      <c r="O2271" s="6">
        <v>1</v>
      </c>
      <c r="P2271" s="6">
        <v>25000</v>
      </c>
      <c r="Q2271" s="6">
        <f t="shared" si="177"/>
        <v>25000</v>
      </c>
      <c r="R2271" s="6">
        <v>21250</v>
      </c>
      <c r="S2271" s="6">
        <f t="shared" si="178"/>
        <v>21250</v>
      </c>
      <c r="T2271" s="5" t="s">
        <v>34</v>
      </c>
      <c r="X2271" s="5" t="s">
        <v>2610</v>
      </c>
      <c r="Y2271" s="5" t="s">
        <v>2603</v>
      </c>
      <c r="Z2271" s="5" t="s">
        <v>2602</v>
      </c>
      <c r="AA2271" s="5" t="s">
        <v>24</v>
      </c>
      <c r="AB2271" s="6">
        <v>1</v>
      </c>
      <c r="AC2271" s="6">
        <v>25000</v>
      </c>
      <c r="AD2271" s="6">
        <f t="shared" si="179"/>
        <v>25000</v>
      </c>
      <c r="AE2271" s="6">
        <v>21250</v>
      </c>
      <c r="AF2271" s="6">
        <f t="shared" si="180"/>
        <v>21250</v>
      </c>
    </row>
    <row r="2272" spans="1:32" x14ac:dyDescent="0.2">
      <c r="A2272" s="1">
        <v>2228</v>
      </c>
      <c r="B2272" s="4" t="s">
        <v>90</v>
      </c>
      <c r="C2272" s="4">
        <v>46006</v>
      </c>
      <c r="D2272" s="5" t="s">
        <v>307</v>
      </c>
      <c r="E2272" s="5" t="s">
        <v>2608</v>
      </c>
      <c r="F2272" s="5" t="s">
        <v>2609</v>
      </c>
      <c r="G2272" s="5" t="s">
        <v>2610</v>
      </c>
      <c r="H2272" s="5">
        <f t="shared" si="181"/>
        <v>34</v>
      </c>
      <c r="I2272" s="5"/>
      <c r="J2272" s="5" t="s">
        <v>2607</v>
      </c>
      <c r="K2272" s="5" t="s">
        <v>2607</v>
      </c>
      <c r="L2272" s="5" t="s">
        <v>2603</v>
      </c>
      <c r="M2272" s="5" t="s">
        <v>2607</v>
      </c>
      <c r="N2272" s="5" t="s">
        <v>24</v>
      </c>
      <c r="O2272" s="6">
        <v>1</v>
      </c>
      <c r="P2272" s="6">
        <v>25000</v>
      </c>
      <c r="Q2272" s="6">
        <f t="shared" si="177"/>
        <v>25000</v>
      </c>
      <c r="R2272" s="6">
        <v>21250</v>
      </c>
      <c r="S2272" s="6">
        <f t="shared" si="178"/>
        <v>21250</v>
      </c>
      <c r="T2272" s="5" t="s">
        <v>34</v>
      </c>
      <c r="X2272" s="5" t="s">
        <v>2610</v>
      </c>
      <c r="Y2272" s="5" t="s">
        <v>2603</v>
      </c>
      <c r="Z2272" s="5" t="s">
        <v>2607</v>
      </c>
      <c r="AA2272" s="5" t="s">
        <v>24</v>
      </c>
      <c r="AB2272" s="6">
        <v>1</v>
      </c>
      <c r="AC2272" s="6">
        <v>25000</v>
      </c>
      <c r="AD2272" s="6">
        <f t="shared" si="179"/>
        <v>25000</v>
      </c>
      <c r="AE2272" s="6">
        <v>21250</v>
      </c>
      <c r="AF2272" s="6">
        <f t="shared" si="180"/>
        <v>21250</v>
      </c>
    </row>
    <row r="2273" spans="1:32" x14ac:dyDescent="0.2">
      <c r="A2273" s="1">
        <v>314</v>
      </c>
      <c r="B2273" s="4" t="s">
        <v>48</v>
      </c>
      <c r="C2273" s="4">
        <v>45998</v>
      </c>
      <c r="D2273" s="5" t="s">
        <v>207</v>
      </c>
      <c r="E2273" s="5"/>
      <c r="F2273" s="5" t="s">
        <v>2611</v>
      </c>
      <c r="G2273" s="5" t="s">
        <v>2611</v>
      </c>
      <c r="H2273" s="5">
        <f t="shared" si="181"/>
        <v>20</v>
      </c>
      <c r="I2273" s="5"/>
      <c r="J2273" s="5" t="s">
        <v>2612</v>
      </c>
      <c r="K2273" s="5" t="s">
        <v>2612</v>
      </c>
      <c r="L2273" s="5" t="s">
        <v>2613</v>
      </c>
      <c r="M2273" s="5" t="s">
        <v>2612</v>
      </c>
      <c r="N2273" s="5" t="s">
        <v>24</v>
      </c>
      <c r="O2273" s="6">
        <v>11</v>
      </c>
      <c r="P2273" s="6">
        <v>6500</v>
      </c>
      <c r="Q2273" s="6">
        <f t="shared" si="177"/>
        <v>71500</v>
      </c>
      <c r="R2273" s="6"/>
      <c r="S2273" s="6">
        <f t="shared" si="178"/>
        <v>0</v>
      </c>
      <c r="T2273" s="5" t="s">
        <v>25</v>
      </c>
      <c r="X2273" s="5" t="s">
        <v>2611</v>
      </c>
      <c r="Y2273" s="5" t="s">
        <v>2613</v>
      </c>
      <c r="Z2273" s="5" t="s">
        <v>2612</v>
      </c>
      <c r="AA2273" s="5" t="s">
        <v>24</v>
      </c>
      <c r="AB2273" s="6">
        <v>11</v>
      </c>
      <c r="AC2273" s="6">
        <v>6500</v>
      </c>
      <c r="AD2273" s="6">
        <f t="shared" si="179"/>
        <v>71500</v>
      </c>
      <c r="AE2273" s="6"/>
      <c r="AF2273" s="6">
        <f t="shared" si="180"/>
        <v>0</v>
      </c>
    </row>
    <row r="2274" spans="1:32" x14ac:dyDescent="0.2">
      <c r="A2274" s="1">
        <v>316</v>
      </c>
      <c r="B2274" s="4" t="s">
        <v>48</v>
      </c>
      <c r="C2274" s="4">
        <v>45998</v>
      </c>
      <c r="D2274" s="5" t="s">
        <v>207</v>
      </c>
      <c r="E2274" s="5"/>
      <c r="F2274" s="5" t="s">
        <v>2614</v>
      </c>
      <c r="G2274" s="5" t="s">
        <v>2614</v>
      </c>
      <c r="H2274" s="5">
        <f t="shared" si="181"/>
        <v>24</v>
      </c>
      <c r="I2274" s="5"/>
      <c r="J2274" s="5" t="s">
        <v>2612</v>
      </c>
      <c r="K2274" s="5" t="s">
        <v>2612</v>
      </c>
      <c r="L2274" s="5" t="s">
        <v>2613</v>
      </c>
      <c r="M2274" s="5" t="s">
        <v>2612</v>
      </c>
      <c r="N2274" s="5" t="s">
        <v>24</v>
      </c>
      <c r="O2274" s="6">
        <v>1</v>
      </c>
      <c r="P2274" s="6">
        <v>7500</v>
      </c>
      <c r="Q2274" s="6">
        <f t="shared" si="177"/>
        <v>7500</v>
      </c>
      <c r="R2274" s="6"/>
      <c r="S2274" s="6">
        <f t="shared" si="178"/>
        <v>0</v>
      </c>
      <c r="T2274" s="5" t="s">
        <v>25</v>
      </c>
      <c r="X2274" s="5" t="s">
        <v>2614</v>
      </c>
      <c r="Y2274" s="5" t="s">
        <v>2613</v>
      </c>
      <c r="Z2274" s="5" t="s">
        <v>2612</v>
      </c>
      <c r="AA2274" s="5" t="s">
        <v>24</v>
      </c>
      <c r="AB2274" s="6">
        <v>1</v>
      </c>
      <c r="AC2274" s="6">
        <v>7500</v>
      </c>
      <c r="AD2274" s="6">
        <f t="shared" si="179"/>
        <v>7500</v>
      </c>
      <c r="AE2274" s="6"/>
      <c r="AF2274" s="6">
        <f t="shared" si="180"/>
        <v>0</v>
      </c>
    </row>
    <row r="2275" spans="1:32" x14ac:dyDescent="0.2">
      <c r="A2275" s="1">
        <v>2030</v>
      </c>
      <c r="B2275" s="4" t="s">
        <v>83</v>
      </c>
      <c r="C2275" s="4">
        <v>46011</v>
      </c>
      <c r="D2275" s="5" t="s">
        <v>84</v>
      </c>
      <c r="E2275" s="5"/>
      <c r="F2275" s="5" t="s">
        <v>2615</v>
      </c>
      <c r="G2275" s="5" t="s">
        <v>2615</v>
      </c>
      <c r="H2275" s="5">
        <f t="shared" si="181"/>
        <v>22</v>
      </c>
      <c r="I2275" s="5"/>
      <c r="J2275" s="5" t="s">
        <v>2612</v>
      </c>
      <c r="K2275" s="5" t="s">
        <v>2612</v>
      </c>
      <c r="L2275" s="5" t="s">
        <v>2613</v>
      </c>
      <c r="M2275" s="5" t="s">
        <v>2612</v>
      </c>
      <c r="N2275" s="5" t="s">
        <v>24</v>
      </c>
      <c r="O2275" s="6">
        <v>6</v>
      </c>
      <c r="P2275" s="7">
        <v>8000</v>
      </c>
      <c r="Q2275" s="6">
        <f t="shared" si="177"/>
        <v>48000</v>
      </c>
      <c r="R2275" s="7"/>
      <c r="S2275" s="6">
        <f t="shared" si="178"/>
        <v>0</v>
      </c>
      <c r="T2275" s="5" t="s">
        <v>25</v>
      </c>
      <c r="X2275" s="5" t="s">
        <v>2615</v>
      </c>
      <c r="Y2275" s="5" t="s">
        <v>2613</v>
      </c>
      <c r="Z2275" s="5" t="s">
        <v>2612</v>
      </c>
      <c r="AA2275" s="5" t="s">
        <v>24</v>
      </c>
      <c r="AB2275" s="6">
        <v>6</v>
      </c>
      <c r="AC2275" s="7">
        <v>8000</v>
      </c>
      <c r="AD2275" s="6">
        <f t="shared" si="179"/>
        <v>48000</v>
      </c>
      <c r="AE2275" s="7"/>
      <c r="AF2275" s="6">
        <f t="shared" si="180"/>
        <v>0</v>
      </c>
    </row>
    <row r="2276" spans="1:32" x14ac:dyDescent="0.2">
      <c r="A2276" s="1">
        <v>1079</v>
      </c>
      <c r="B2276" s="4" t="s">
        <v>60</v>
      </c>
      <c r="C2276" s="4">
        <v>46003</v>
      </c>
      <c r="D2276" s="5" t="s">
        <v>60</v>
      </c>
      <c r="E2276" s="5"/>
      <c r="F2276" s="5" t="s">
        <v>2616</v>
      </c>
      <c r="G2276" s="5" t="s">
        <v>2616</v>
      </c>
      <c r="H2276" s="5">
        <f t="shared" si="181"/>
        <v>5</v>
      </c>
      <c r="I2276" s="5"/>
      <c r="J2276" s="5" t="s">
        <v>2616</v>
      </c>
      <c r="K2276" s="5" t="s">
        <v>2616</v>
      </c>
      <c r="L2276" s="5" t="s">
        <v>2616</v>
      </c>
      <c r="M2276" s="5" t="s">
        <v>2616</v>
      </c>
      <c r="N2276" s="5" t="s">
        <v>24</v>
      </c>
      <c r="O2276" s="6">
        <v>1</v>
      </c>
      <c r="P2276" s="6">
        <v>2000</v>
      </c>
      <c r="Q2276" s="6">
        <f t="shared" si="177"/>
        <v>2000</v>
      </c>
      <c r="R2276" s="6"/>
      <c r="S2276" s="6">
        <f t="shared" si="178"/>
        <v>0</v>
      </c>
      <c r="T2276" s="5" t="s">
        <v>25</v>
      </c>
      <c r="X2276" s="5" t="s">
        <v>2616</v>
      </c>
      <c r="Y2276" s="5" t="s">
        <v>2616</v>
      </c>
      <c r="Z2276" s="5" t="s">
        <v>2616</v>
      </c>
      <c r="AA2276" s="5" t="s">
        <v>24</v>
      </c>
      <c r="AB2276" s="6">
        <v>1</v>
      </c>
      <c r="AC2276" s="6">
        <v>2000</v>
      </c>
      <c r="AD2276" s="6">
        <f t="shared" si="179"/>
        <v>2000</v>
      </c>
      <c r="AE2276" s="6"/>
      <c r="AF2276" s="6">
        <f t="shared" si="180"/>
        <v>0</v>
      </c>
    </row>
    <row r="2277" spans="1:32" x14ac:dyDescent="0.2">
      <c r="A2277" s="1">
        <v>1099</v>
      </c>
      <c r="B2277" s="4" t="s">
        <v>60</v>
      </c>
      <c r="C2277" s="4">
        <v>46003</v>
      </c>
      <c r="D2277" s="5" t="s">
        <v>60</v>
      </c>
      <c r="E2277" s="5"/>
      <c r="F2277" s="5" t="s">
        <v>2617</v>
      </c>
      <c r="G2277" s="5" t="s">
        <v>2617</v>
      </c>
      <c r="H2277" s="5">
        <f t="shared" si="181"/>
        <v>15</v>
      </c>
      <c r="I2277" s="5"/>
      <c r="J2277" s="5" t="s">
        <v>2616</v>
      </c>
      <c r="K2277" s="5" t="s">
        <v>2616</v>
      </c>
      <c r="L2277" s="5" t="s">
        <v>2616</v>
      </c>
      <c r="M2277" s="5" t="s">
        <v>2616</v>
      </c>
      <c r="N2277" s="5" t="s">
        <v>24</v>
      </c>
      <c r="O2277" s="6">
        <v>1</v>
      </c>
      <c r="P2277" s="6">
        <v>3000</v>
      </c>
      <c r="Q2277" s="6">
        <f t="shared" si="177"/>
        <v>3000</v>
      </c>
      <c r="R2277" s="6"/>
      <c r="S2277" s="6">
        <f t="shared" si="178"/>
        <v>0</v>
      </c>
      <c r="T2277" s="5" t="s">
        <v>25</v>
      </c>
      <c r="X2277" s="5" t="s">
        <v>2617</v>
      </c>
      <c r="Y2277" s="5" t="s">
        <v>2616</v>
      </c>
      <c r="Z2277" s="5" t="s">
        <v>2616</v>
      </c>
      <c r="AA2277" s="5" t="s">
        <v>24</v>
      </c>
      <c r="AB2277" s="6">
        <v>1</v>
      </c>
      <c r="AC2277" s="6">
        <v>3000</v>
      </c>
      <c r="AD2277" s="6">
        <f t="shared" si="179"/>
        <v>3000</v>
      </c>
      <c r="AE2277" s="6"/>
      <c r="AF2277" s="6">
        <f t="shared" si="180"/>
        <v>0</v>
      </c>
    </row>
    <row r="2278" spans="1:32" x14ac:dyDescent="0.2">
      <c r="A2278" s="1">
        <v>511</v>
      </c>
      <c r="B2278" s="4" t="s">
        <v>105</v>
      </c>
      <c r="C2278" s="4">
        <v>45999</v>
      </c>
      <c r="D2278" s="5" t="s">
        <v>39</v>
      </c>
      <c r="E2278" s="5"/>
      <c r="F2278" s="5" t="s">
        <v>2618</v>
      </c>
      <c r="G2278" s="5" t="s">
        <v>2618</v>
      </c>
      <c r="H2278" s="5">
        <f t="shared" si="181"/>
        <v>22</v>
      </c>
      <c r="I2278" s="5"/>
      <c r="J2278" s="5" t="s">
        <v>2616</v>
      </c>
      <c r="K2278" s="5" t="s">
        <v>2616</v>
      </c>
      <c r="L2278" s="5" t="s">
        <v>2616</v>
      </c>
      <c r="M2278" s="5" t="s">
        <v>2616</v>
      </c>
      <c r="N2278" s="5" t="s">
        <v>24</v>
      </c>
      <c r="O2278" s="6">
        <v>14</v>
      </c>
      <c r="P2278" s="6">
        <v>1500</v>
      </c>
      <c r="Q2278" s="6">
        <f t="shared" si="177"/>
        <v>21000</v>
      </c>
      <c r="R2278" s="6"/>
      <c r="S2278" s="6">
        <f t="shared" si="178"/>
        <v>0</v>
      </c>
      <c r="T2278" s="5" t="s">
        <v>25</v>
      </c>
      <c r="X2278" s="5" t="s">
        <v>2618</v>
      </c>
      <c r="Y2278" s="5" t="s">
        <v>2616</v>
      </c>
      <c r="Z2278" s="5" t="s">
        <v>2616</v>
      </c>
      <c r="AA2278" s="5" t="s">
        <v>24</v>
      </c>
      <c r="AB2278" s="6">
        <v>14</v>
      </c>
      <c r="AC2278" s="6">
        <v>1500</v>
      </c>
      <c r="AD2278" s="6">
        <f t="shared" si="179"/>
        <v>21000</v>
      </c>
      <c r="AE2278" s="6"/>
      <c r="AF2278" s="6">
        <f t="shared" si="180"/>
        <v>0</v>
      </c>
    </row>
    <row r="2279" spans="1:32" x14ac:dyDescent="0.2">
      <c r="A2279" s="1">
        <v>1589</v>
      </c>
      <c r="B2279" s="4" t="s">
        <v>52</v>
      </c>
      <c r="C2279" s="4">
        <v>46000</v>
      </c>
      <c r="D2279" s="5" t="s">
        <v>53</v>
      </c>
      <c r="E2279" s="5"/>
      <c r="F2279" s="5" t="s">
        <v>2619</v>
      </c>
      <c r="G2279" s="5" t="s">
        <v>2619</v>
      </c>
      <c r="H2279" s="5">
        <f t="shared" si="181"/>
        <v>22</v>
      </c>
      <c r="I2279" s="5"/>
      <c r="J2279" s="5" t="s">
        <v>2616</v>
      </c>
      <c r="K2279" s="5" t="s">
        <v>2616</v>
      </c>
      <c r="L2279" s="5" t="s">
        <v>2616</v>
      </c>
      <c r="M2279" s="5" t="s">
        <v>2616</v>
      </c>
      <c r="N2279" s="5" t="s">
        <v>24</v>
      </c>
      <c r="O2279" s="6">
        <v>9</v>
      </c>
      <c r="P2279" s="6">
        <v>3000</v>
      </c>
      <c r="Q2279" s="6">
        <f t="shared" si="177"/>
        <v>27000</v>
      </c>
      <c r="R2279" s="6"/>
      <c r="S2279" s="6">
        <f t="shared" si="178"/>
        <v>0</v>
      </c>
      <c r="T2279" s="5" t="s">
        <v>25</v>
      </c>
      <c r="X2279" s="5" t="s">
        <v>2619</v>
      </c>
      <c r="Y2279" s="5" t="s">
        <v>2616</v>
      </c>
      <c r="Z2279" s="5" t="s">
        <v>2616</v>
      </c>
      <c r="AA2279" s="5" t="s">
        <v>24</v>
      </c>
      <c r="AB2279" s="6">
        <v>9</v>
      </c>
      <c r="AC2279" s="6">
        <v>3000</v>
      </c>
      <c r="AD2279" s="6">
        <f t="shared" si="179"/>
        <v>27000</v>
      </c>
      <c r="AE2279" s="6"/>
      <c r="AF2279" s="6">
        <f t="shared" si="180"/>
        <v>0</v>
      </c>
    </row>
    <row r="2280" spans="1:32" x14ac:dyDescent="0.2">
      <c r="A2280" s="1">
        <v>544</v>
      </c>
      <c r="B2280" s="4" t="s">
        <v>105</v>
      </c>
      <c r="C2280" s="4">
        <v>45999</v>
      </c>
      <c r="D2280" s="5" t="s">
        <v>84</v>
      </c>
      <c r="E2280" s="5"/>
      <c r="F2280" s="5" t="s">
        <v>2620</v>
      </c>
      <c r="G2280" s="5" t="s">
        <v>2620</v>
      </c>
      <c r="H2280" s="5">
        <f t="shared" si="181"/>
        <v>10</v>
      </c>
      <c r="I2280" s="5"/>
      <c r="J2280" s="5" t="s">
        <v>2616</v>
      </c>
      <c r="K2280" s="5" t="s">
        <v>2616</v>
      </c>
      <c r="L2280" s="5" t="s">
        <v>2616</v>
      </c>
      <c r="M2280" s="5" t="s">
        <v>2616</v>
      </c>
      <c r="N2280" s="5" t="s">
        <v>24</v>
      </c>
      <c r="O2280" s="6">
        <v>4</v>
      </c>
      <c r="P2280" s="6">
        <v>1500</v>
      </c>
      <c r="Q2280" s="6">
        <f t="shared" si="177"/>
        <v>6000</v>
      </c>
      <c r="R2280" s="6"/>
      <c r="S2280" s="6">
        <f t="shared" si="178"/>
        <v>0</v>
      </c>
      <c r="T2280" s="5" t="s">
        <v>25</v>
      </c>
      <c r="X2280" s="5" t="s">
        <v>2620</v>
      </c>
      <c r="Y2280" s="5" t="s">
        <v>2616</v>
      </c>
      <c r="Z2280" s="5" t="s">
        <v>2616</v>
      </c>
      <c r="AA2280" s="5" t="s">
        <v>24</v>
      </c>
      <c r="AB2280" s="6">
        <v>4</v>
      </c>
      <c r="AC2280" s="6">
        <v>1500</v>
      </c>
      <c r="AD2280" s="6">
        <f t="shared" si="179"/>
        <v>6000</v>
      </c>
      <c r="AE2280" s="6"/>
      <c r="AF2280" s="6">
        <f t="shared" si="180"/>
        <v>0</v>
      </c>
    </row>
    <row r="2281" spans="1:32" x14ac:dyDescent="0.2">
      <c r="A2281" s="1">
        <v>1037</v>
      </c>
      <c r="B2281" s="4" t="s">
        <v>60</v>
      </c>
      <c r="C2281" s="4">
        <v>46003</v>
      </c>
      <c r="D2281" s="5" t="s">
        <v>60</v>
      </c>
      <c r="E2281" s="5"/>
      <c r="F2281" s="5" t="s">
        <v>2621</v>
      </c>
      <c r="G2281" s="5" t="s">
        <v>2621</v>
      </c>
      <c r="H2281" s="5">
        <f t="shared" si="181"/>
        <v>20</v>
      </c>
      <c r="I2281" s="5"/>
      <c r="J2281" s="5" t="s">
        <v>2616</v>
      </c>
      <c r="K2281" s="5" t="s">
        <v>2616</v>
      </c>
      <c r="L2281" s="5" t="s">
        <v>2616</v>
      </c>
      <c r="M2281" s="5" t="s">
        <v>2616</v>
      </c>
      <c r="N2281" s="5" t="s">
        <v>24</v>
      </c>
      <c r="O2281" s="6">
        <v>1</v>
      </c>
      <c r="P2281" s="6">
        <v>2000</v>
      </c>
      <c r="Q2281" s="6">
        <f t="shared" si="177"/>
        <v>2000</v>
      </c>
      <c r="R2281" s="6"/>
      <c r="S2281" s="6">
        <f t="shared" si="178"/>
        <v>0</v>
      </c>
      <c r="T2281" s="5" t="s">
        <v>25</v>
      </c>
      <c r="X2281" s="5" t="s">
        <v>2621</v>
      </c>
      <c r="Y2281" s="5" t="s">
        <v>2616</v>
      </c>
      <c r="Z2281" s="5" t="s">
        <v>2616</v>
      </c>
      <c r="AA2281" s="5" t="s">
        <v>24</v>
      </c>
      <c r="AB2281" s="6">
        <v>1</v>
      </c>
      <c r="AC2281" s="6">
        <v>2000</v>
      </c>
      <c r="AD2281" s="6">
        <f t="shared" si="179"/>
        <v>2000</v>
      </c>
      <c r="AE2281" s="6"/>
      <c r="AF2281" s="6">
        <f t="shared" si="180"/>
        <v>0</v>
      </c>
    </row>
    <row r="2282" spans="1:32" x14ac:dyDescent="0.2">
      <c r="A2282" s="1">
        <v>1590</v>
      </c>
      <c r="B2282" s="4" t="s">
        <v>52</v>
      </c>
      <c r="C2282" s="4">
        <v>46000</v>
      </c>
      <c r="D2282" s="5" t="s">
        <v>53</v>
      </c>
      <c r="E2282" s="5"/>
      <c r="F2282" s="5" t="s">
        <v>2622</v>
      </c>
      <c r="G2282" s="5" t="s">
        <v>2622</v>
      </c>
      <c r="H2282" s="5">
        <f t="shared" si="181"/>
        <v>22</v>
      </c>
      <c r="I2282" s="5"/>
      <c r="J2282" s="5" t="s">
        <v>2616</v>
      </c>
      <c r="K2282" s="5" t="s">
        <v>2616</v>
      </c>
      <c r="L2282" s="5" t="s">
        <v>2616</v>
      </c>
      <c r="M2282" s="5" t="s">
        <v>2616</v>
      </c>
      <c r="N2282" s="5" t="s">
        <v>24</v>
      </c>
      <c r="O2282" s="6">
        <v>1</v>
      </c>
      <c r="P2282" s="6">
        <v>2500</v>
      </c>
      <c r="Q2282" s="6">
        <f t="shared" si="177"/>
        <v>2500</v>
      </c>
      <c r="R2282" s="6"/>
      <c r="S2282" s="6">
        <f t="shared" si="178"/>
        <v>0</v>
      </c>
      <c r="T2282" s="5" t="s">
        <v>25</v>
      </c>
      <c r="X2282" s="5" t="s">
        <v>2622</v>
      </c>
      <c r="Y2282" s="5" t="s">
        <v>2616</v>
      </c>
      <c r="Z2282" s="5" t="s">
        <v>2616</v>
      </c>
      <c r="AA2282" s="5" t="s">
        <v>24</v>
      </c>
      <c r="AB2282" s="6">
        <v>1</v>
      </c>
      <c r="AC2282" s="6">
        <v>2500</v>
      </c>
      <c r="AD2282" s="6">
        <f t="shared" si="179"/>
        <v>2500</v>
      </c>
      <c r="AE2282" s="6"/>
      <c r="AF2282" s="6">
        <f t="shared" si="180"/>
        <v>0</v>
      </c>
    </row>
    <row r="2283" spans="1:32" x14ac:dyDescent="0.2">
      <c r="A2283" s="1">
        <v>2214</v>
      </c>
      <c r="B2283" s="4" t="s">
        <v>90</v>
      </c>
      <c r="C2283" s="4">
        <v>46006</v>
      </c>
      <c r="D2283" s="5" t="s">
        <v>395</v>
      </c>
      <c r="E2283" s="5" t="s">
        <v>2623</v>
      </c>
      <c r="F2283" s="5" t="s">
        <v>2624</v>
      </c>
      <c r="G2283" s="5" t="s">
        <v>2624</v>
      </c>
      <c r="H2283" s="5">
        <f t="shared" si="181"/>
        <v>34</v>
      </c>
      <c r="I2283" s="5"/>
      <c r="J2283" s="5" t="s">
        <v>2625</v>
      </c>
      <c r="K2283" s="5" t="s">
        <v>2625</v>
      </c>
      <c r="L2283" s="5" t="s">
        <v>2616</v>
      </c>
      <c r="M2283" s="5" t="s">
        <v>2625</v>
      </c>
      <c r="N2283" s="5" t="s">
        <v>24</v>
      </c>
      <c r="O2283" s="6">
        <v>64</v>
      </c>
      <c r="P2283" s="6">
        <v>3500</v>
      </c>
      <c r="Q2283" s="6">
        <f t="shared" si="177"/>
        <v>224000</v>
      </c>
      <c r="R2283" s="6" t="s">
        <v>25</v>
      </c>
      <c r="S2283" s="6">
        <f t="shared" si="178"/>
        <v>0</v>
      </c>
      <c r="T2283" s="5" t="s">
        <v>34</v>
      </c>
      <c r="X2283" s="5" t="s">
        <v>2624</v>
      </c>
      <c r="Y2283" s="5" t="s">
        <v>2616</v>
      </c>
      <c r="Z2283" s="5" t="s">
        <v>2625</v>
      </c>
      <c r="AA2283" s="5" t="s">
        <v>24</v>
      </c>
      <c r="AB2283" s="6">
        <v>64</v>
      </c>
      <c r="AC2283" s="6">
        <v>3500</v>
      </c>
      <c r="AD2283" s="6">
        <f t="shared" si="179"/>
        <v>224000</v>
      </c>
      <c r="AE2283" s="6" t="s">
        <v>25</v>
      </c>
      <c r="AF2283" s="6">
        <f t="shared" si="180"/>
        <v>0</v>
      </c>
    </row>
    <row r="2284" spans="1:32" x14ac:dyDescent="0.2">
      <c r="A2284" s="1">
        <v>2234</v>
      </c>
      <c r="B2284" s="4" t="s">
        <v>90</v>
      </c>
      <c r="C2284" s="4">
        <v>46006</v>
      </c>
      <c r="D2284" s="5" t="s">
        <v>686</v>
      </c>
      <c r="E2284" s="5" t="s">
        <v>2623</v>
      </c>
      <c r="F2284" s="5" t="s">
        <v>2624</v>
      </c>
      <c r="G2284" s="5" t="s">
        <v>2624</v>
      </c>
      <c r="H2284" s="5">
        <f t="shared" si="181"/>
        <v>34</v>
      </c>
      <c r="I2284" s="5"/>
      <c r="J2284" s="5" t="s">
        <v>2625</v>
      </c>
      <c r="K2284" s="5" t="s">
        <v>2625</v>
      </c>
      <c r="L2284" s="5" t="s">
        <v>2616</v>
      </c>
      <c r="M2284" s="5" t="s">
        <v>2625</v>
      </c>
      <c r="N2284" s="5" t="s">
        <v>24</v>
      </c>
      <c r="O2284" s="6">
        <v>64</v>
      </c>
      <c r="P2284" s="6">
        <v>3500</v>
      </c>
      <c r="Q2284" s="6">
        <f t="shared" si="177"/>
        <v>224000</v>
      </c>
      <c r="R2284" s="6" t="s">
        <v>25</v>
      </c>
      <c r="S2284" s="6">
        <f t="shared" si="178"/>
        <v>0</v>
      </c>
      <c r="T2284" s="5" t="s">
        <v>34</v>
      </c>
      <c r="X2284" s="5" t="s">
        <v>2624</v>
      </c>
      <c r="Y2284" s="5" t="s">
        <v>2616</v>
      </c>
      <c r="Z2284" s="5" t="s">
        <v>2625</v>
      </c>
      <c r="AA2284" s="5" t="s">
        <v>24</v>
      </c>
      <c r="AB2284" s="6">
        <v>64</v>
      </c>
      <c r="AC2284" s="6">
        <v>3500</v>
      </c>
      <c r="AD2284" s="6">
        <f t="shared" si="179"/>
        <v>224000</v>
      </c>
      <c r="AE2284" s="6" t="s">
        <v>25</v>
      </c>
      <c r="AF2284" s="6">
        <f t="shared" si="180"/>
        <v>0</v>
      </c>
    </row>
    <row r="2285" spans="1:32" x14ac:dyDescent="0.2">
      <c r="A2285" s="1">
        <v>2215</v>
      </c>
      <c r="B2285" s="4" t="s">
        <v>90</v>
      </c>
      <c r="C2285" s="4">
        <v>46006</v>
      </c>
      <c r="D2285" s="5" t="s">
        <v>397</v>
      </c>
      <c r="E2285" s="5" t="s">
        <v>2626</v>
      </c>
      <c r="F2285" s="5" t="s">
        <v>2627</v>
      </c>
      <c r="G2285" s="5" t="s">
        <v>2627</v>
      </c>
      <c r="H2285" s="5">
        <f t="shared" si="181"/>
        <v>32</v>
      </c>
      <c r="I2285" s="5"/>
      <c r="J2285" s="5" t="s">
        <v>2625</v>
      </c>
      <c r="K2285" s="5" t="s">
        <v>2625</v>
      </c>
      <c r="L2285" s="5" t="s">
        <v>2616</v>
      </c>
      <c r="M2285" s="5" t="s">
        <v>2625</v>
      </c>
      <c r="N2285" s="5" t="s">
        <v>24</v>
      </c>
      <c r="O2285" s="6">
        <v>56</v>
      </c>
      <c r="P2285" s="6">
        <v>2500</v>
      </c>
      <c r="Q2285" s="6">
        <f t="shared" si="177"/>
        <v>140000</v>
      </c>
      <c r="R2285" s="6">
        <v>1750</v>
      </c>
      <c r="S2285" s="6">
        <f t="shared" si="178"/>
        <v>98000</v>
      </c>
      <c r="T2285" s="5" t="s">
        <v>34</v>
      </c>
      <c r="X2285" s="5" t="s">
        <v>2627</v>
      </c>
      <c r="Y2285" s="5" t="s">
        <v>2616</v>
      </c>
      <c r="Z2285" s="5" t="s">
        <v>2625</v>
      </c>
      <c r="AA2285" s="5" t="s">
        <v>24</v>
      </c>
      <c r="AB2285" s="6">
        <v>56</v>
      </c>
      <c r="AC2285" s="6">
        <v>2500</v>
      </c>
      <c r="AD2285" s="6">
        <f t="shared" si="179"/>
        <v>140000</v>
      </c>
      <c r="AE2285" s="6">
        <v>1750</v>
      </c>
      <c r="AF2285" s="6">
        <f t="shared" si="180"/>
        <v>98000</v>
      </c>
    </row>
    <row r="2286" spans="1:32" x14ac:dyDescent="0.2">
      <c r="A2286" s="1">
        <v>1002</v>
      </c>
      <c r="B2286" s="4" t="s">
        <v>60</v>
      </c>
      <c r="C2286" s="4">
        <v>46002</v>
      </c>
      <c r="D2286" s="5" t="s">
        <v>60</v>
      </c>
      <c r="E2286" s="5"/>
      <c r="F2286" s="5" t="s">
        <v>2628</v>
      </c>
      <c r="G2286" s="5" t="s">
        <v>2628</v>
      </c>
      <c r="H2286" s="5">
        <f t="shared" si="181"/>
        <v>15</v>
      </c>
      <c r="I2286" s="5"/>
      <c r="J2286" s="5" t="s">
        <v>2616</v>
      </c>
      <c r="K2286" s="5" t="s">
        <v>2616</v>
      </c>
      <c r="L2286" s="5" t="s">
        <v>2616</v>
      </c>
      <c r="M2286" s="5" t="s">
        <v>2616</v>
      </c>
      <c r="N2286" s="5" t="s">
        <v>24</v>
      </c>
      <c r="O2286" s="6">
        <v>4</v>
      </c>
      <c r="P2286" s="6">
        <v>7500</v>
      </c>
      <c r="Q2286" s="6">
        <f t="shared" si="177"/>
        <v>30000</v>
      </c>
      <c r="R2286" s="6"/>
      <c r="S2286" s="6">
        <f t="shared" si="178"/>
        <v>0</v>
      </c>
      <c r="T2286" s="5" t="s">
        <v>25</v>
      </c>
      <c r="X2286" s="5" t="s">
        <v>2628</v>
      </c>
      <c r="Y2286" s="5" t="s">
        <v>2616</v>
      </c>
      <c r="Z2286" s="5" t="s">
        <v>2616</v>
      </c>
      <c r="AA2286" s="5" t="s">
        <v>24</v>
      </c>
      <c r="AB2286" s="6">
        <v>4</v>
      </c>
      <c r="AC2286" s="6">
        <v>7500</v>
      </c>
      <c r="AD2286" s="6">
        <f t="shared" si="179"/>
        <v>30000</v>
      </c>
      <c r="AE2286" s="6"/>
      <c r="AF2286" s="6">
        <f t="shared" si="180"/>
        <v>0</v>
      </c>
    </row>
    <row r="2287" spans="1:32" x14ac:dyDescent="0.2">
      <c r="A2287" s="1">
        <v>2392</v>
      </c>
      <c r="B2287" s="4" t="s">
        <v>38</v>
      </c>
      <c r="C2287" s="4">
        <v>46007</v>
      </c>
      <c r="D2287" s="5" t="s">
        <v>401</v>
      </c>
      <c r="E2287" s="5"/>
      <c r="F2287" s="5" t="s">
        <v>2629</v>
      </c>
      <c r="G2287" s="5" t="s">
        <v>2629</v>
      </c>
      <c r="H2287" s="5">
        <f t="shared" si="181"/>
        <v>26</v>
      </c>
      <c r="I2287" s="5"/>
      <c r="J2287" s="5" t="s">
        <v>2630</v>
      </c>
      <c r="K2287" s="5" t="s">
        <v>2630</v>
      </c>
      <c r="L2287" s="5" t="s">
        <v>2631</v>
      </c>
      <c r="M2287" s="5" t="s">
        <v>2630</v>
      </c>
      <c r="N2287" s="5" t="s">
        <v>24</v>
      </c>
      <c r="O2287" s="6">
        <v>2</v>
      </c>
      <c r="P2287" s="6">
        <v>25000</v>
      </c>
      <c r="Q2287" s="6">
        <f t="shared" si="177"/>
        <v>50000</v>
      </c>
      <c r="R2287" s="6">
        <v>20000</v>
      </c>
      <c r="S2287" s="6">
        <f t="shared" si="178"/>
        <v>40000</v>
      </c>
      <c r="T2287" s="5" t="s">
        <v>34</v>
      </c>
      <c r="X2287" s="5" t="s">
        <v>2629</v>
      </c>
      <c r="Y2287" s="5" t="s">
        <v>2631</v>
      </c>
      <c r="Z2287" s="5" t="s">
        <v>2630</v>
      </c>
      <c r="AA2287" s="5" t="s">
        <v>24</v>
      </c>
      <c r="AB2287" s="6">
        <v>2</v>
      </c>
      <c r="AC2287" s="6">
        <v>25000</v>
      </c>
      <c r="AD2287" s="6">
        <f t="shared" si="179"/>
        <v>50000</v>
      </c>
      <c r="AE2287" s="6">
        <v>20000</v>
      </c>
      <c r="AF2287" s="6">
        <f t="shared" si="180"/>
        <v>40000</v>
      </c>
    </row>
    <row r="2288" spans="1:32" x14ac:dyDescent="0.2">
      <c r="A2288" s="1">
        <v>2397</v>
      </c>
      <c r="B2288" s="4" t="s">
        <v>38</v>
      </c>
      <c r="C2288" s="4">
        <v>46007</v>
      </c>
      <c r="D2288" s="5" t="s">
        <v>394</v>
      </c>
      <c r="E2288" s="5"/>
      <c r="F2288" s="5" t="s">
        <v>2629</v>
      </c>
      <c r="G2288" s="5" t="s">
        <v>2629</v>
      </c>
      <c r="H2288" s="5">
        <f t="shared" si="181"/>
        <v>26</v>
      </c>
      <c r="I2288" s="5"/>
      <c r="J2288" s="5" t="s">
        <v>2630</v>
      </c>
      <c r="K2288" s="5" t="s">
        <v>2630</v>
      </c>
      <c r="L2288" s="5" t="s">
        <v>2631</v>
      </c>
      <c r="M2288" s="5" t="s">
        <v>2630</v>
      </c>
      <c r="N2288" s="5" t="s">
        <v>24</v>
      </c>
      <c r="O2288" s="6">
        <v>1</v>
      </c>
      <c r="P2288" s="6">
        <v>25000</v>
      </c>
      <c r="Q2288" s="6">
        <f t="shared" si="177"/>
        <v>25000</v>
      </c>
      <c r="R2288" s="6">
        <v>20000</v>
      </c>
      <c r="S2288" s="6">
        <f t="shared" si="178"/>
        <v>20000</v>
      </c>
      <c r="T2288" s="5" t="s">
        <v>34</v>
      </c>
      <c r="X2288" s="5" t="s">
        <v>2629</v>
      </c>
      <c r="Y2288" s="5" t="s">
        <v>2631</v>
      </c>
      <c r="Z2288" s="5" t="s">
        <v>2630</v>
      </c>
      <c r="AA2288" s="5" t="s">
        <v>24</v>
      </c>
      <c r="AB2288" s="6">
        <v>1</v>
      </c>
      <c r="AC2288" s="6">
        <v>25000</v>
      </c>
      <c r="AD2288" s="6">
        <f t="shared" si="179"/>
        <v>25000</v>
      </c>
      <c r="AE2288" s="6">
        <v>20000</v>
      </c>
      <c r="AF2288" s="6">
        <f t="shared" si="180"/>
        <v>20000</v>
      </c>
    </row>
    <row r="2289" spans="1:32" x14ac:dyDescent="0.2">
      <c r="A2289" s="1">
        <v>2393</v>
      </c>
      <c r="B2289" s="4" t="s">
        <v>38</v>
      </c>
      <c r="C2289" s="4">
        <v>46007</v>
      </c>
      <c r="D2289" s="5" t="s">
        <v>401</v>
      </c>
      <c r="E2289" s="5"/>
      <c r="F2289" s="5" t="s">
        <v>2632</v>
      </c>
      <c r="G2289" s="5" t="s">
        <v>2632</v>
      </c>
      <c r="H2289" s="5">
        <f t="shared" si="181"/>
        <v>26</v>
      </c>
      <c r="I2289" s="5"/>
      <c r="J2289" s="5" t="s">
        <v>2630</v>
      </c>
      <c r="K2289" s="5" t="s">
        <v>2630</v>
      </c>
      <c r="L2289" s="5" t="s">
        <v>2631</v>
      </c>
      <c r="M2289" s="5" t="s">
        <v>2630</v>
      </c>
      <c r="N2289" s="5" t="s">
        <v>24</v>
      </c>
      <c r="O2289" s="6">
        <v>2</v>
      </c>
      <c r="P2289" s="6">
        <v>30000</v>
      </c>
      <c r="Q2289" s="6">
        <f t="shared" si="177"/>
        <v>60000</v>
      </c>
      <c r="R2289" s="6">
        <v>25000</v>
      </c>
      <c r="S2289" s="6">
        <f t="shared" si="178"/>
        <v>50000</v>
      </c>
      <c r="T2289" s="5" t="s">
        <v>34</v>
      </c>
      <c r="X2289" s="5" t="s">
        <v>2632</v>
      </c>
      <c r="Y2289" s="5" t="s">
        <v>2631</v>
      </c>
      <c r="Z2289" s="5" t="s">
        <v>2630</v>
      </c>
      <c r="AA2289" s="5" t="s">
        <v>24</v>
      </c>
      <c r="AB2289" s="6">
        <v>2</v>
      </c>
      <c r="AC2289" s="6">
        <v>30000</v>
      </c>
      <c r="AD2289" s="6">
        <f t="shared" si="179"/>
        <v>60000</v>
      </c>
      <c r="AE2289" s="6">
        <v>25000</v>
      </c>
      <c r="AF2289" s="6">
        <f t="shared" si="180"/>
        <v>50000</v>
      </c>
    </row>
    <row r="2290" spans="1:32" x14ac:dyDescent="0.2">
      <c r="A2290" s="1">
        <v>1617</v>
      </c>
      <c r="B2290" s="4" t="s">
        <v>52</v>
      </c>
      <c r="C2290" s="4">
        <v>46000</v>
      </c>
      <c r="D2290" s="5" t="s">
        <v>209</v>
      </c>
      <c r="E2290" s="5"/>
      <c r="F2290" s="5" t="s">
        <v>2633</v>
      </c>
      <c r="G2290" s="5" t="s">
        <v>2633</v>
      </c>
      <c r="H2290" s="5">
        <f t="shared" si="181"/>
        <v>26</v>
      </c>
      <c r="I2290" s="5"/>
      <c r="J2290" s="5" t="s">
        <v>2634</v>
      </c>
      <c r="K2290" s="5" t="s">
        <v>2634</v>
      </c>
      <c r="L2290" s="5" t="s">
        <v>2631</v>
      </c>
      <c r="M2290" s="5" t="s">
        <v>2634</v>
      </c>
      <c r="N2290" s="5" t="s">
        <v>24</v>
      </c>
      <c r="O2290" s="6">
        <v>1</v>
      </c>
      <c r="P2290" s="6">
        <v>25000</v>
      </c>
      <c r="Q2290" s="6">
        <f t="shared" si="177"/>
        <v>25000</v>
      </c>
      <c r="R2290" s="6"/>
      <c r="S2290" s="6">
        <f t="shared" si="178"/>
        <v>0</v>
      </c>
      <c r="T2290" s="5" t="s">
        <v>25</v>
      </c>
      <c r="X2290" s="5" t="s">
        <v>2633</v>
      </c>
      <c r="Y2290" s="5" t="s">
        <v>2631</v>
      </c>
      <c r="Z2290" s="5" t="s">
        <v>2634</v>
      </c>
      <c r="AA2290" s="5" t="s">
        <v>24</v>
      </c>
      <c r="AB2290" s="6">
        <v>1</v>
      </c>
      <c r="AC2290" s="6">
        <v>25000</v>
      </c>
      <c r="AD2290" s="6">
        <f t="shared" si="179"/>
        <v>25000</v>
      </c>
      <c r="AE2290" s="6"/>
      <c r="AF2290" s="6">
        <f t="shared" si="180"/>
        <v>0</v>
      </c>
    </row>
    <row r="2291" spans="1:32" x14ac:dyDescent="0.2">
      <c r="A2291" s="1">
        <v>1616</v>
      </c>
      <c r="B2291" s="4" t="s">
        <v>52</v>
      </c>
      <c r="C2291" s="4">
        <v>46000</v>
      </c>
      <c r="D2291" s="5" t="s">
        <v>209</v>
      </c>
      <c r="E2291" s="5"/>
      <c r="F2291" s="5" t="s">
        <v>2635</v>
      </c>
      <c r="G2291" s="5" t="s">
        <v>2635</v>
      </c>
      <c r="H2291" s="5">
        <f t="shared" si="181"/>
        <v>25</v>
      </c>
      <c r="I2291" s="5"/>
      <c r="J2291" s="5" t="s">
        <v>2634</v>
      </c>
      <c r="K2291" s="5" t="s">
        <v>2634</v>
      </c>
      <c r="L2291" s="5" t="s">
        <v>2631</v>
      </c>
      <c r="M2291" s="5" t="s">
        <v>2634</v>
      </c>
      <c r="N2291" s="5" t="s">
        <v>24</v>
      </c>
      <c r="O2291" s="6">
        <v>1</v>
      </c>
      <c r="P2291" s="6">
        <v>15000</v>
      </c>
      <c r="Q2291" s="6">
        <f t="shared" si="177"/>
        <v>15000</v>
      </c>
      <c r="R2291" s="6"/>
      <c r="S2291" s="6">
        <f t="shared" si="178"/>
        <v>0</v>
      </c>
      <c r="T2291" s="5" t="s">
        <v>25</v>
      </c>
      <c r="X2291" s="5" t="s">
        <v>2635</v>
      </c>
      <c r="Y2291" s="5" t="s">
        <v>2631</v>
      </c>
      <c r="Z2291" s="5" t="s">
        <v>2634</v>
      </c>
      <c r="AA2291" s="5" t="s">
        <v>24</v>
      </c>
      <c r="AB2291" s="6">
        <v>1</v>
      </c>
      <c r="AC2291" s="6">
        <v>15000</v>
      </c>
      <c r="AD2291" s="6">
        <f t="shared" si="179"/>
        <v>15000</v>
      </c>
      <c r="AE2291" s="6"/>
      <c r="AF2291" s="6">
        <f t="shared" si="180"/>
        <v>0</v>
      </c>
    </row>
    <row r="2292" spans="1:32" x14ac:dyDescent="0.2">
      <c r="A2292" s="1">
        <v>2012</v>
      </c>
      <c r="B2292" s="4" t="s">
        <v>83</v>
      </c>
      <c r="C2292" s="4">
        <v>46011</v>
      </c>
      <c r="D2292" s="5" t="s">
        <v>453</v>
      </c>
      <c r="E2292" s="5"/>
      <c r="F2292" s="5" t="s">
        <v>2636</v>
      </c>
      <c r="G2292" s="5" t="s">
        <v>2636</v>
      </c>
      <c r="H2292" s="5">
        <f t="shared" si="181"/>
        <v>12</v>
      </c>
      <c r="I2292" s="5"/>
      <c r="J2292" s="5" t="s">
        <v>2636</v>
      </c>
      <c r="K2292" s="5" t="s">
        <v>2636</v>
      </c>
      <c r="L2292" s="5" t="s">
        <v>2637</v>
      </c>
      <c r="M2292" s="5" t="s">
        <v>2636</v>
      </c>
      <c r="N2292" s="5" t="s">
        <v>24</v>
      </c>
      <c r="O2292" s="6">
        <v>6</v>
      </c>
      <c r="P2292" s="7">
        <v>7500</v>
      </c>
      <c r="Q2292" s="6">
        <f t="shared" si="177"/>
        <v>45000</v>
      </c>
      <c r="R2292" s="7">
        <v>5250</v>
      </c>
      <c r="S2292" s="6">
        <f t="shared" si="178"/>
        <v>31500</v>
      </c>
      <c r="T2292" s="5" t="s">
        <v>25</v>
      </c>
      <c r="X2292" s="5" t="s">
        <v>2636</v>
      </c>
      <c r="Y2292" s="5" t="s">
        <v>2637</v>
      </c>
      <c r="Z2292" s="5" t="s">
        <v>2636</v>
      </c>
      <c r="AA2292" s="5" t="s">
        <v>24</v>
      </c>
      <c r="AB2292" s="6">
        <v>6</v>
      </c>
      <c r="AC2292" s="7">
        <v>7500</v>
      </c>
      <c r="AD2292" s="6">
        <f t="shared" si="179"/>
        <v>45000</v>
      </c>
      <c r="AE2292" s="7">
        <v>5250</v>
      </c>
      <c r="AF2292" s="6">
        <f t="shared" si="180"/>
        <v>31500</v>
      </c>
    </row>
    <row r="2293" spans="1:32" x14ac:dyDescent="0.2">
      <c r="A2293" s="1">
        <v>1960</v>
      </c>
      <c r="B2293" s="4" t="s">
        <v>83</v>
      </c>
      <c r="C2293" s="4">
        <v>46010</v>
      </c>
      <c r="D2293" s="5" t="s">
        <v>966</v>
      </c>
      <c r="E2293" s="5"/>
      <c r="F2293" s="5" t="s">
        <v>2638</v>
      </c>
      <c r="G2293" s="5" t="s">
        <v>2638</v>
      </c>
      <c r="H2293" s="5">
        <f t="shared" si="181"/>
        <v>11</v>
      </c>
      <c r="I2293" s="5"/>
      <c r="J2293" s="5" t="s">
        <v>2638</v>
      </c>
      <c r="K2293" s="5" t="s">
        <v>2638</v>
      </c>
      <c r="L2293" s="5" t="s">
        <v>2637</v>
      </c>
      <c r="M2293" s="5" t="s">
        <v>2638</v>
      </c>
      <c r="N2293" s="5" t="s">
        <v>24</v>
      </c>
      <c r="O2293" s="6">
        <v>6</v>
      </c>
      <c r="P2293" s="7">
        <v>4000</v>
      </c>
      <c r="Q2293" s="6">
        <f t="shared" si="177"/>
        <v>24000</v>
      </c>
      <c r="R2293" s="7">
        <v>3000</v>
      </c>
      <c r="S2293" s="6">
        <f t="shared" si="178"/>
        <v>18000</v>
      </c>
      <c r="T2293" s="5" t="s">
        <v>25</v>
      </c>
      <c r="X2293" s="5" t="s">
        <v>2638</v>
      </c>
      <c r="Y2293" s="5" t="s">
        <v>2637</v>
      </c>
      <c r="Z2293" s="5" t="s">
        <v>2638</v>
      </c>
      <c r="AA2293" s="5" t="s">
        <v>24</v>
      </c>
      <c r="AB2293" s="6">
        <v>6</v>
      </c>
      <c r="AC2293" s="7">
        <v>4000</v>
      </c>
      <c r="AD2293" s="6">
        <f t="shared" si="179"/>
        <v>24000</v>
      </c>
      <c r="AE2293" s="7">
        <v>3000</v>
      </c>
      <c r="AF2293" s="6">
        <f t="shared" si="180"/>
        <v>18000</v>
      </c>
    </row>
    <row r="2294" spans="1:32" x14ac:dyDescent="0.2">
      <c r="A2294" s="1">
        <v>1959</v>
      </c>
      <c r="B2294" s="4" t="s">
        <v>83</v>
      </c>
      <c r="C2294" s="4">
        <v>46010</v>
      </c>
      <c r="D2294" s="5" t="s">
        <v>966</v>
      </c>
      <c r="E2294" s="5"/>
      <c r="F2294" s="5" t="s">
        <v>2639</v>
      </c>
      <c r="G2294" s="5" t="s">
        <v>2639</v>
      </c>
      <c r="H2294" s="5">
        <f t="shared" si="181"/>
        <v>16</v>
      </c>
      <c r="I2294" s="5"/>
      <c r="J2294" s="5" t="s">
        <v>2640</v>
      </c>
      <c r="K2294" s="5" t="s">
        <v>2640</v>
      </c>
      <c r="L2294" s="5" t="s">
        <v>2637</v>
      </c>
      <c r="M2294" s="5" t="s">
        <v>2640</v>
      </c>
      <c r="N2294" s="5" t="s">
        <v>24</v>
      </c>
      <c r="O2294" s="6">
        <v>1</v>
      </c>
      <c r="P2294" s="7">
        <v>2000</v>
      </c>
      <c r="Q2294" s="6">
        <f t="shared" si="177"/>
        <v>2000</v>
      </c>
      <c r="R2294" s="7">
        <v>1900</v>
      </c>
      <c r="S2294" s="6">
        <f t="shared" si="178"/>
        <v>1900</v>
      </c>
      <c r="T2294" s="5" t="s">
        <v>25</v>
      </c>
      <c r="X2294" s="5" t="s">
        <v>2639</v>
      </c>
      <c r="Y2294" s="5" t="s">
        <v>2637</v>
      </c>
      <c r="Z2294" s="5" t="s">
        <v>2640</v>
      </c>
      <c r="AA2294" s="5" t="s">
        <v>24</v>
      </c>
      <c r="AB2294" s="6">
        <v>1</v>
      </c>
      <c r="AC2294" s="7">
        <v>2000</v>
      </c>
      <c r="AD2294" s="6">
        <f t="shared" si="179"/>
        <v>2000</v>
      </c>
      <c r="AE2294" s="7">
        <v>1900</v>
      </c>
      <c r="AF2294" s="6">
        <f t="shared" si="180"/>
        <v>1900</v>
      </c>
    </row>
    <row r="2295" spans="1:32" x14ac:dyDescent="0.2">
      <c r="A2295" s="1">
        <v>1989</v>
      </c>
      <c r="B2295" s="4" t="s">
        <v>83</v>
      </c>
      <c r="C2295" s="4">
        <v>46011</v>
      </c>
      <c r="D2295" s="5" t="s">
        <v>1406</v>
      </c>
      <c r="E2295" s="5"/>
      <c r="F2295" s="5" t="s">
        <v>2639</v>
      </c>
      <c r="G2295" s="5" t="s">
        <v>2639</v>
      </c>
      <c r="H2295" s="5">
        <f t="shared" si="181"/>
        <v>16</v>
      </c>
      <c r="I2295" s="5"/>
      <c r="J2295" s="5" t="s">
        <v>2640</v>
      </c>
      <c r="K2295" s="5" t="s">
        <v>2640</v>
      </c>
      <c r="L2295" s="5" t="s">
        <v>2637</v>
      </c>
      <c r="M2295" s="5" t="s">
        <v>2640</v>
      </c>
      <c r="N2295" s="5" t="s">
        <v>24</v>
      </c>
      <c r="O2295" s="6">
        <v>1</v>
      </c>
      <c r="P2295" s="7">
        <v>3000</v>
      </c>
      <c r="Q2295" s="6">
        <f t="shared" si="177"/>
        <v>3000</v>
      </c>
      <c r="R2295" s="7">
        <v>1900</v>
      </c>
      <c r="S2295" s="6">
        <f t="shared" si="178"/>
        <v>1900</v>
      </c>
      <c r="T2295" s="5" t="s">
        <v>25</v>
      </c>
      <c r="X2295" s="5" t="s">
        <v>2639</v>
      </c>
      <c r="Y2295" s="5" t="s">
        <v>2637</v>
      </c>
      <c r="Z2295" s="5" t="s">
        <v>2640</v>
      </c>
      <c r="AA2295" s="5" t="s">
        <v>24</v>
      </c>
      <c r="AB2295" s="6">
        <v>1</v>
      </c>
      <c r="AC2295" s="7">
        <v>3000</v>
      </c>
      <c r="AD2295" s="6">
        <f t="shared" si="179"/>
        <v>3000</v>
      </c>
      <c r="AE2295" s="7">
        <v>1900</v>
      </c>
      <c r="AF2295" s="6">
        <f t="shared" si="180"/>
        <v>1900</v>
      </c>
    </row>
    <row r="2296" spans="1:32" x14ac:dyDescent="0.2">
      <c r="A2296" s="1">
        <v>443</v>
      </c>
      <c r="B2296" s="4" t="s">
        <v>105</v>
      </c>
      <c r="C2296" s="4">
        <v>45999</v>
      </c>
      <c r="D2296" s="5" t="s">
        <v>376</v>
      </c>
      <c r="E2296" s="5"/>
      <c r="F2296" s="5" t="s">
        <v>2641</v>
      </c>
      <c r="G2296" s="5" t="s">
        <v>2641</v>
      </c>
      <c r="H2296" s="5">
        <f t="shared" si="181"/>
        <v>16</v>
      </c>
      <c r="I2296" s="5"/>
      <c r="J2296" s="5" t="s">
        <v>2640</v>
      </c>
      <c r="K2296" s="5" t="s">
        <v>2640</v>
      </c>
      <c r="L2296" s="5" t="s">
        <v>2637</v>
      </c>
      <c r="M2296" s="5" t="s">
        <v>2640</v>
      </c>
      <c r="N2296" s="5" t="s">
        <v>24</v>
      </c>
      <c r="O2296" s="6">
        <v>6</v>
      </c>
      <c r="P2296" s="6">
        <v>3000</v>
      </c>
      <c r="Q2296" s="6">
        <f t="shared" si="177"/>
        <v>18000</v>
      </c>
      <c r="R2296" s="6"/>
      <c r="S2296" s="6">
        <f t="shared" si="178"/>
        <v>0</v>
      </c>
      <c r="T2296" s="5" t="s">
        <v>25</v>
      </c>
      <c r="X2296" s="5" t="s">
        <v>2641</v>
      </c>
      <c r="Y2296" s="5" t="s">
        <v>2637</v>
      </c>
      <c r="Z2296" s="5" t="s">
        <v>2640</v>
      </c>
      <c r="AA2296" s="5" t="s">
        <v>24</v>
      </c>
      <c r="AB2296" s="6">
        <v>6</v>
      </c>
      <c r="AC2296" s="6">
        <v>3000</v>
      </c>
      <c r="AD2296" s="6">
        <f t="shared" si="179"/>
        <v>18000</v>
      </c>
      <c r="AE2296" s="6"/>
      <c r="AF2296" s="6">
        <f t="shared" si="180"/>
        <v>0</v>
      </c>
    </row>
    <row r="2297" spans="1:32" x14ac:dyDescent="0.2">
      <c r="A2297" s="1">
        <v>577</v>
      </c>
      <c r="B2297" s="4" t="s">
        <v>85</v>
      </c>
      <c r="C2297" s="4">
        <v>45999</v>
      </c>
      <c r="D2297" s="5" t="s">
        <v>494</v>
      </c>
      <c r="E2297" s="5"/>
      <c r="F2297" s="5" t="s">
        <v>2641</v>
      </c>
      <c r="G2297" s="5" t="s">
        <v>2641</v>
      </c>
      <c r="H2297" s="5">
        <f t="shared" si="181"/>
        <v>16</v>
      </c>
      <c r="I2297" s="5"/>
      <c r="J2297" s="5" t="s">
        <v>2640</v>
      </c>
      <c r="K2297" s="5" t="s">
        <v>2640</v>
      </c>
      <c r="L2297" s="5" t="s">
        <v>2637</v>
      </c>
      <c r="M2297" s="5" t="s">
        <v>2640</v>
      </c>
      <c r="N2297" s="5" t="s">
        <v>24</v>
      </c>
      <c r="O2297" s="6">
        <v>4</v>
      </c>
      <c r="P2297" s="6">
        <v>3000</v>
      </c>
      <c r="Q2297" s="6">
        <f t="shared" si="177"/>
        <v>12000</v>
      </c>
      <c r="R2297" s="6"/>
      <c r="S2297" s="6">
        <f t="shared" si="178"/>
        <v>0</v>
      </c>
      <c r="T2297" s="5" t="s">
        <v>25</v>
      </c>
      <c r="X2297" s="5" t="s">
        <v>2641</v>
      </c>
      <c r="Y2297" s="5" t="s">
        <v>2637</v>
      </c>
      <c r="Z2297" s="5" t="s">
        <v>2640</v>
      </c>
      <c r="AA2297" s="5" t="s">
        <v>24</v>
      </c>
      <c r="AB2297" s="6">
        <v>4</v>
      </c>
      <c r="AC2297" s="6">
        <v>3000</v>
      </c>
      <c r="AD2297" s="6">
        <f t="shared" si="179"/>
        <v>12000</v>
      </c>
      <c r="AE2297" s="6"/>
      <c r="AF2297" s="6">
        <f t="shared" si="180"/>
        <v>0</v>
      </c>
    </row>
    <row r="2298" spans="1:32" x14ac:dyDescent="0.2">
      <c r="A2298" s="1">
        <v>1961</v>
      </c>
      <c r="B2298" s="4" t="s">
        <v>83</v>
      </c>
      <c r="C2298" s="4">
        <v>46010</v>
      </c>
      <c r="D2298" s="5" t="s">
        <v>966</v>
      </c>
      <c r="E2298" s="5"/>
      <c r="F2298" s="5" t="s">
        <v>2642</v>
      </c>
      <c r="G2298" s="5" t="s">
        <v>2642</v>
      </c>
      <c r="H2298" s="5">
        <f t="shared" si="181"/>
        <v>16</v>
      </c>
      <c r="I2298" s="5"/>
      <c r="J2298" s="5" t="s">
        <v>2643</v>
      </c>
      <c r="K2298" s="5" t="s">
        <v>2643</v>
      </c>
      <c r="L2298" s="5" t="s">
        <v>2637</v>
      </c>
      <c r="M2298" s="5" t="s">
        <v>2643</v>
      </c>
      <c r="N2298" s="5" t="s">
        <v>24</v>
      </c>
      <c r="O2298" s="6">
        <v>1</v>
      </c>
      <c r="P2298" s="7">
        <v>3000</v>
      </c>
      <c r="Q2298" s="6">
        <f t="shared" si="177"/>
        <v>3000</v>
      </c>
      <c r="R2298" s="7">
        <v>2250</v>
      </c>
      <c r="S2298" s="6">
        <f t="shared" si="178"/>
        <v>2250</v>
      </c>
      <c r="T2298" s="5" t="s">
        <v>25</v>
      </c>
      <c r="X2298" s="5" t="s">
        <v>2642</v>
      </c>
      <c r="Y2298" s="5" t="s">
        <v>2637</v>
      </c>
      <c r="Z2298" s="5" t="s">
        <v>2643</v>
      </c>
      <c r="AA2298" s="5" t="s">
        <v>24</v>
      </c>
      <c r="AB2298" s="6">
        <v>1</v>
      </c>
      <c r="AC2298" s="7">
        <v>3000</v>
      </c>
      <c r="AD2298" s="6">
        <f t="shared" si="179"/>
        <v>3000</v>
      </c>
      <c r="AE2298" s="7">
        <v>2250</v>
      </c>
      <c r="AF2298" s="6">
        <f t="shared" si="180"/>
        <v>2250</v>
      </c>
    </row>
    <row r="2299" spans="1:32" x14ac:dyDescent="0.2">
      <c r="A2299" s="1">
        <v>442</v>
      </c>
      <c r="B2299" s="4" t="s">
        <v>105</v>
      </c>
      <c r="C2299" s="4">
        <v>45999</v>
      </c>
      <c r="D2299" s="5" t="s">
        <v>376</v>
      </c>
      <c r="E2299" s="5"/>
      <c r="F2299" s="5" t="s">
        <v>2644</v>
      </c>
      <c r="G2299" s="5" t="s">
        <v>2644</v>
      </c>
      <c r="H2299" s="5">
        <f t="shared" si="181"/>
        <v>16</v>
      </c>
      <c r="I2299" s="5"/>
      <c r="J2299" s="5" t="s">
        <v>2640</v>
      </c>
      <c r="K2299" s="5" t="s">
        <v>2640</v>
      </c>
      <c r="L2299" s="5" t="s">
        <v>2637</v>
      </c>
      <c r="M2299" s="5" t="s">
        <v>2640</v>
      </c>
      <c r="N2299" s="5" t="s">
        <v>24</v>
      </c>
      <c r="O2299" s="6">
        <v>5</v>
      </c>
      <c r="P2299" s="6">
        <v>4000</v>
      </c>
      <c r="Q2299" s="6">
        <f t="shared" si="177"/>
        <v>20000</v>
      </c>
      <c r="R2299" s="6"/>
      <c r="S2299" s="6">
        <f t="shared" si="178"/>
        <v>0</v>
      </c>
      <c r="T2299" s="5" t="s">
        <v>25</v>
      </c>
      <c r="X2299" s="5" t="s">
        <v>2644</v>
      </c>
      <c r="Y2299" s="5" t="s">
        <v>2637</v>
      </c>
      <c r="Z2299" s="5" t="s">
        <v>2640</v>
      </c>
      <c r="AA2299" s="5" t="s">
        <v>24</v>
      </c>
      <c r="AB2299" s="6">
        <v>5</v>
      </c>
      <c r="AC2299" s="6">
        <v>4000</v>
      </c>
      <c r="AD2299" s="6">
        <f t="shared" si="179"/>
        <v>20000</v>
      </c>
      <c r="AE2299" s="6"/>
      <c r="AF2299" s="6">
        <f t="shared" si="180"/>
        <v>0</v>
      </c>
    </row>
    <row r="2300" spans="1:32" x14ac:dyDescent="0.2">
      <c r="A2300" s="1">
        <v>578</v>
      </c>
      <c r="B2300" s="4" t="s">
        <v>85</v>
      </c>
      <c r="C2300" s="4">
        <v>45999</v>
      </c>
      <c r="D2300" s="5" t="s">
        <v>494</v>
      </c>
      <c r="E2300" s="5"/>
      <c r="F2300" s="5" t="s">
        <v>2644</v>
      </c>
      <c r="G2300" s="5" t="s">
        <v>2644</v>
      </c>
      <c r="H2300" s="5">
        <f t="shared" si="181"/>
        <v>16</v>
      </c>
      <c r="I2300" s="5"/>
      <c r="J2300" s="5" t="s">
        <v>2640</v>
      </c>
      <c r="K2300" s="5" t="s">
        <v>2640</v>
      </c>
      <c r="L2300" s="5" t="s">
        <v>2637</v>
      </c>
      <c r="M2300" s="5" t="s">
        <v>2640</v>
      </c>
      <c r="N2300" s="5" t="s">
        <v>24</v>
      </c>
      <c r="O2300" s="6">
        <v>4</v>
      </c>
      <c r="P2300" s="6">
        <v>4000</v>
      </c>
      <c r="Q2300" s="6">
        <f t="shared" si="177"/>
        <v>16000</v>
      </c>
      <c r="R2300" s="6"/>
      <c r="S2300" s="6">
        <f t="shared" si="178"/>
        <v>0</v>
      </c>
      <c r="T2300" s="5" t="s">
        <v>25</v>
      </c>
      <c r="X2300" s="5" t="s">
        <v>2644</v>
      </c>
      <c r="Y2300" s="5" t="s">
        <v>2637</v>
      </c>
      <c r="Z2300" s="5" t="s">
        <v>2640</v>
      </c>
      <c r="AA2300" s="5" t="s">
        <v>24</v>
      </c>
      <c r="AB2300" s="6">
        <v>4</v>
      </c>
      <c r="AC2300" s="6">
        <v>4000</v>
      </c>
      <c r="AD2300" s="6">
        <f t="shared" si="179"/>
        <v>16000</v>
      </c>
      <c r="AE2300" s="6"/>
      <c r="AF2300" s="6">
        <f t="shared" si="180"/>
        <v>0</v>
      </c>
    </row>
    <row r="2301" spans="1:32" x14ac:dyDescent="0.2">
      <c r="A2301" s="1">
        <v>1990</v>
      </c>
      <c r="B2301" s="4" t="s">
        <v>83</v>
      </c>
      <c r="C2301" s="4">
        <v>46011</v>
      </c>
      <c r="D2301" s="5" t="s">
        <v>1406</v>
      </c>
      <c r="E2301" s="5"/>
      <c r="F2301" s="5" t="s">
        <v>2645</v>
      </c>
      <c r="G2301" s="5" t="s">
        <v>2645</v>
      </c>
      <c r="H2301" s="5">
        <f t="shared" si="181"/>
        <v>16</v>
      </c>
      <c r="I2301" s="5"/>
      <c r="J2301" s="5" t="s">
        <v>2640</v>
      </c>
      <c r="K2301" s="5" t="s">
        <v>2640</v>
      </c>
      <c r="L2301" s="5" t="s">
        <v>2637</v>
      </c>
      <c r="M2301" s="5" t="s">
        <v>2640</v>
      </c>
      <c r="N2301" s="5" t="s">
        <v>24</v>
      </c>
      <c r="O2301" s="6">
        <v>1</v>
      </c>
      <c r="P2301" s="7">
        <v>4000</v>
      </c>
      <c r="Q2301" s="6">
        <f t="shared" si="177"/>
        <v>4000</v>
      </c>
      <c r="R2301" s="7"/>
      <c r="S2301" s="6">
        <f t="shared" si="178"/>
        <v>0</v>
      </c>
      <c r="T2301" s="5" t="s">
        <v>25</v>
      </c>
      <c r="X2301" s="5" t="s">
        <v>2645</v>
      </c>
      <c r="Y2301" s="5" t="s">
        <v>2637</v>
      </c>
      <c r="Z2301" s="5" t="s">
        <v>2640</v>
      </c>
      <c r="AA2301" s="5" t="s">
        <v>24</v>
      </c>
      <c r="AB2301" s="6">
        <v>1</v>
      </c>
      <c r="AC2301" s="7">
        <v>4000</v>
      </c>
      <c r="AD2301" s="6">
        <f t="shared" si="179"/>
        <v>4000</v>
      </c>
      <c r="AE2301" s="7"/>
      <c r="AF2301" s="6">
        <f t="shared" si="180"/>
        <v>0</v>
      </c>
    </row>
    <row r="2302" spans="1:32" x14ac:dyDescent="0.2">
      <c r="A2302" s="1">
        <v>444</v>
      </c>
      <c r="B2302" s="4" t="s">
        <v>105</v>
      </c>
      <c r="C2302" s="4">
        <v>45999</v>
      </c>
      <c r="D2302" s="5" t="s">
        <v>376</v>
      </c>
      <c r="E2302" s="5"/>
      <c r="F2302" s="5" t="s">
        <v>2646</v>
      </c>
      <c r="G2302" s="5" t="s">
        <v>2646</v>
      </c>
      <c r="H2302" s="5">
        <f t="shared" si="181"/>
        <v>23</v>
      </c>
      <c r="I2302" s="5"/>
      <c r="J2302" s="5" t="s">
        <v>2640</v>
      </c>
      <c r="K2302" s="5" t="s">
        <v>2640</v>
      </c>
      <c r="L2302" s="5" t="s">
        <v>2637</v>
      </c>
      <c r="M2302" s="5" t="s">
        <v>2640</v>
      </c>
      <c r="N2302" s="5" t="s">
        <v>24</v>
      </c>
      <c r="O2302" s="6">
        <v>2</v>
      </c>
      <c r="P2302" s="6">
        <v>7500</v>
      </c>
      <c r="Q2302" s="6">
        <f t="shared" si="177"/>
        <v>15000</v>
      </c>
      <c r="R2302" s="6"/>
      <c r="S2302" s="6">
        <f t="shared" si="178"/>
        <v>0</v>
      </c>
      <c r="T2302" s="5" t="s">
        <v>25</v>
      </c>
      <c r="X2302" s="5" t="s">
        <v>2646</v>
      </c>
      <c r="Y2302" s="5" t="s">
        <v>2637</v>
      </c>
      <c r="Z2302" s="5" t="s">
        <v>2640</v>
      </c>
      <c r="AA2302" s="5" t="s">
        <v>24</v>
      </c>
      <c r="AB2302" s="6">
        <v>2</v>
      </c>
      <c r="AC2302" s="6">
        <v>7500</v>
      </c>
      <c r="AD2302" s="6">
        <f t="shared" si="179"/>
        <v>15000</v>
      </c>
      <c r="AE2302" s="6"/>
      <c r="AF2302" s="6">
        <f t="shared" si="180"/>
        <v>0</v>
      </c>
    </row>
    <row r="2303" spans="1:32" x14ac:dyDescent="0.2">
      <c r="A2303" s="1">
        <v>1064</v>
      </c>
      <c r="B2303" s="4" t="s">
        <v>60</v>
      </c>
      <c r="C2303" s="4">
        <v>46003</v>
      </c>
      <c r="D2303" s="5" t="s">
        <v>60</v>
      </c>
      <c r="E2303" s="5"/>
      <c r="F2303" s="5" t="s">
        <v>2646</v>
      </c>
      <c r="G2303" s="5" t="s">
        <v>2646</v>
      </c>
      <c r="H2303" s="5">
        <f t="shared" si="181"/>
        <v>23</v>
      </c>
      <c r="I2303" s="5"/>
      <c r="J2303" s="5" t="s">
        <v>2640</v>
      </c>
      <c r="K2303" s="5" t="s">
        <v>2640</v>
      </c>
      <c r="L2303" s="5" t="s">
        <v>2637</v>
      </c>
      <c r="M2303" s="5" t="s">
        <v>2640</v>
      </c>
      <c r="N2303" s="5" t="s">
        <v>24</v>
      </c>
      <c r="O2303" s="6">
        <v>1</v>
      </c>
      <c r="P2303" s="6">
        <v>7500</v>
      </c>
      <c r="Q2303" s="6">
        <f t="shared" si="177"/>
        <v>7500</v>
      </c>
      <c r="R2303" s="6"/>
      <c r="S2303" s="6">
        <f t="shared" si="178"/>
        <v>0</v>
      </c>
      <c r="T2303" s="5" t="s">
        <v>25</v>
      </c>
      <c r="X2303" s="5" t="s">
        <v>2646</v>
      </c>
      <c r="Y2303" s="5" t="s">
        <v>2637</v>
      </c>
      <c r="Z2303" s="5" t="s">
        <v>2640</v>
      </c>
      <c r="AA2303" s="5" t="s">
        <v>24</v>
      </c>
      <c r="AB2303" s="6">
        <v>1</v>
      </c>
      <c r="AC2303" s="6">
        <v>7500</v>
      </c>
      <c r="AD2303" s="6">
        <f t="shared" si="179"/>
        <v>7500</v>
      </c>
      <c r="AE2303" s="6"/>
      <c r="AF2303" s="6">
        <f t="shared" si="180"/>
        <v>0</v>
      </c>
    </row>
    <row r="2304" spans="1:32" x14ac:dyDescent="0.2">
      <c r="A2304" s="1">
        <v>2372</v>
      </c>
      <c r="B2304" s="4" t="s">
        <v>90</v>
      </c>
      <c r="C2304" s="4">
        <v>46007</v>
      </c>
      <c r="D2304" s="5" t="s">
        <v>1870</v>
      </c>
      <c r="E2304" s="5" t="s">
        <v>2647</v>
      </c>
      <c r="F2304" s="5" t="s">
        <v>2648</v>
      </c>
      <c r="G2304" s="5" t="s">
        <v>2649</v>
      </c>
      <c r="H2304" s="5">
        <f t="shared" si="181"/>
        <v>26</v>
      </c>
      <c r="I2304" s="5"/>
      <c r="J2304" s="5" t="s">
        <v>2650</v>
      </c>
      <c r="K2304" s="5" t="s">
        <v>2650</v>
      </c>
      <c r="L2304" s="5" t="s">
        <v>2651</v>
      </c>
      <c r="M2304" s="5" t="s">
        <v>2650</v>
      </c>
      <c r="N2304" s="5" t="s">
        <v>24</v>
      </c>
      <c r="O2304" s="6">
        <v>1</v>
      </c>
      <c r="P2304" s="6">
        <v>60000</v>
      </c>
      <c r="Q2304" s="6">
        <f t="shared" si="177"/>
        <v>60000</v>
      </c>
      <c r="R2304" s="6">
        <v>45000</v>
      </c>
      <c r="S2304" s="6">
        <f t="shared" si="178"/>
        <v>45000</v>
      </c>
      <c r="T2304" s="5" t="s">
        <v>34</v>
      </c>
      <c r="X2304" s="5" t="s">
        <v>2649</v>
      </c>
      <c r="Y2304" s="5" t="s">
        <v>2651</v>
      </c>
      <c r="Z2304" s="5" t="s">
        <v>2650</v>
      </c>
      <c r="AA2304" s="5" t="s">
        <v>24</v>
      </c>
      <c r="AB2304" s="6">
        <v>1</v>
      </c>
      <c r="AC2304" s="6">
        <v>60000</v>
      </c>
      <c r="AD2304" s="6">
        <f t="shared" si="179"/>
        <v>60000</v>
      </c>
      <c r="AE2304" s="6">
        <v>45000</v>
      </c>
      <c r="AF2304" s="6">
        <f t="shared" si="180"/>
        <v>45000</v>
      </c>
    </row>
    <row r="2305" spans="1:32" x14ac:dyDescent="0.2">
      <c r="A2305" s="1">
        <v>2376</v>
      </c>
      <c r="B2305" s="5" t="s">
        <v>95</v>
      </c>
      <c r="C2305" s="4">
        <v>46007</v>
      </c>
      <c r="D2305" s="5" t="s">
        <v>27</v>
      </c>
      <c r="E2305" s="5" t="s">
        <v>2647</v>
      </c>
      <c r="F2305" s="5" t="s">
        <v>2648</v>
      </c>
      <c r="G2305" s="5" t="s">
        <v>2649</v>
      </c>
      <c r="H2305" s="5">
        <f t="shared" si="181"/>
        <v>26</v>
      </c>
      <c r="I2305" s="5"/>
      <c r="J2305" s="5" t="s">
        <v>2650</v>
      </c>
      <c r="K2305" s="5" t="s">
        <v>2650</v>
      </c>
      <c r="L2305" s="5" t="s">
        <v>2651</v>
      </c>
      <c r="M2305" s="5" t="s">
        <v>2650</v>
      </c>
      <c r="N2305" s="5" t="s">
        <v>24</v>
      </c>
      <c r="O2305" s="6">
        <v>1</v>
      </c>
      <c r="P2305" s="6">
        <v>60000</v>
      </c>
      <c r="Q2305" s="6">
        <f t="shared" si="177"/>
        <v>60000</v>
      </c>
      <c r="R2305" s="6">
        <v>45000</v>
      </c>
      <c r="S2305" s="6">
        <f t="shared" si="178"/>
        <v>45000</v>
      </c>
      <c r="T2305" s="5" t="s">
        <v>34</v>
      </c>
      <c r="X2305" s="5" t="s">
        <v>2649</v>
      </c>
      <c r="Y2305" s="5" t="s">
        <v>2651</v>
      </c>
      <c r="Z2305" s="5" t="s">
        <v>2650</v>
      </c>
      <c r="AA2305" s="5" t="s">
        <v>24</v>
      </c>
      <c r="AB2305" s="6">
        <v>1</v>
      </c>
      <c r="AC2305" s="6">
        <v>60000</v>
      </c>
      <c r="AD2305" s="6">
        <f t="shared" si="179"/>
        <v>60000</v>
      </c>
      <c r="AE2305" s="6">
        <v>45000</v>
      </c>
      <c r="AF2305" s="6">
        <f t="shared" si="180"/>
        <v>45000</v>
      </c>
    </row>
    <row r="2306" spans="1:32" x14ac:dyDescent="0.2">
      <c r="A2306" s="1">
        <v>1592</v>
      </c>
      <c r="B2306" s="4" t="s">
        <v>52</v>
      </c>
      <c r="C2306" s="4">
        <v>46000</v>
      </c>
      <c r="D2306" s="5" t="s">
        <v>53</v>
      </c>
      <c r="E2306" s="5"/>
      <c r="F2306" s="5" t="s">
        <v>2652</v>
      </c>
      <c r="G2306" s="5" t="s">
        <v>2652</v>
      </c>
      <c r="H2306" s="5">
        <f t="shared" si="181"/>
        <v>21</v>
      </c>
      <c r="I2306" s="5"/>
      <c r="J2306" s="5" t="s">
        <v>2652</v>
      </c>
      <c r="K2306" s="5" t="s">
        <v>2652</v>
      </c>
      <c r="L2306" s="5" t="s">
        <v>2651</v>
      </c>
      <c r="M2306" s="5" t="s">
        <v>2652</v>
      </c>
      <c r="N2306" s="5" t="s">
        <v>24</v>
      </c>
      <c r="O2306" s="6">
        <v>1</v>
      </c>
      <c r="P2306" s="6">
        <v>52500</v>
      </c>
      <c r="Q2306" s="6">
        <f t="shared" si="177"/>
        <v>52500</v>
      </c>
      <c r="R2306" s="6"/>
      <c r="S2306" s="6">
        <f t="shared" si="178"/>
        <v>0</v>
      </c>
      <c r="T2306" s="5" t="s">
        <v>25</v>
      </c>
      <c r="X2306" s="5" t="s">
        <v>2652</v>
      </c>
      <c r="Y2306" s="5" t="s">
        <v>2651</v>
      </c>
      <c r="Z2306" s="5" t="s">
        <v>2652</v>
      </c>
      <c r="AA2306" s="5" t="s">
        <v>24</v>
      </c>
      <c r="AB2306" s="6">
        <v>1</v>
      </c>
      <c r="AC2306" s="6">
        <v>52500</v>
      </c>
      <c r="AD2306" s="6">
        <f t="shared" si="179"/>
        <v>52500</v>
      </c>
      <c r="AE2306" s="6"/>
      <c r="AF2306" s="6">
        <f t="shared" si="180"/>
        <v>0</v>
      </c>
    </row>
    <row r="2307" spans="1:32" x14ac:dyDescent="0.2">
      <c r="A2307" s="1">
        <v>1597</v>
      </c>
      <c r="B2307" s="4" t="s">
        <v>52</v>
      </c>
      <c r="C2307" s="4">
        <v>46000</v>
      </c>
      <c r="D2307" s="5" t="s">
        <v>53</v>
      </c>
      <c r="E2307" s="5"/>
      <c r="F2307" s="5" t="s">
        <v>2652</v>
      </c>
      <c r="G2307" s="5" t="s">
        <v>2652</v>
      </c>
      <c r="H2307" s="5">
        <f t="shared" si="181"/>
        <v>21</v>
      </c>
      <c r="I2307" s="5"/>
      <c r="J2307" s="5" t="s">
        <v>2652</v>
      </c>
      <c r="K2307" s="5" t="s">
        <v>2652</v>
      </c>
      <c r="L2307" s="5" t="s">
        <v>2651</v>
      </c>
      <c r="M2307" s="5" t="s">
        <v>2652</v>
      </c>
      <c r="N2307" s="5" t="s">
        <v>24</v>
      </c>
      <c r="O2307" s="6">
        <v>2</v>
      </c>
      <c r="P2307" s="6">
        <v>30000</v>
      </c>
      <c r="Q2307" s="6">
        <f t="shared" si="177"/>
        <v>60000</v>
      </c>
      <c r="R2307" s="6"/>
      <c r="S2307" s="6">
        <f t="shared" si="178"/>
        <v>0</v>
      </c>
      <c r="T2307" s="5" t="s">
        <v>25</v>
      </c>
      <c r="X2307" s="5" t="s">
        <v>2652</v>
      </c>
      <c r="Y2307" s="5" t="s">
        <v>2651</v>
      </c>
      <c r="Z2307" s="5" t="s">
        <v>2652</v>
      </c>
      <c r="AA2307" s="5" t="s">
        <v>24</v>
      </c>
      <c r="AB2307" s="6">
        <v>2</v>
      </c>
      <c r="AC2307" s="6">
        <v>30000</v>
      </c>
      <c r="AD2307" s="6">
        <f t="shared" si="179"/>
        <v>60000</v>
      </c>
      <c r="AE2307" s="6"/>
      <c r="AF2307" s="6">
        <f t="shared" si="180"/>
        <v>0</v>
      </c>
    </row>
    <row r="2308" spans="1:32" x14ac:dyDescent="0.2">
      <c r="A2308" s="1">
        <v>1598</v>
      </c>
      <c r="B2308" s="4" t="s">
        <v>52</v>
      </c>
      <c r="C2308" s="4">
        <v>46000</v>
      </c>
      <c r="D2308" s="5" t="s">
        <v>53</v>
      </c>
      <c r="E2308" s="5"/>
      <c r="F2308" s="5" t="s">
        <v>2653</v>
      </c>
      <c r="G2308" s="5" t="s">
        <v>2653</v>
      </c>
      <c r="H2308" s="5">
        <f t="shared" si="181"/>
        <v>22</v>
      </c>
      <c r="I2308" s="5"/>
      <c r="J2308" s="5" t="s">
        <v>2654</v>
      </c>
      <c r="K2308" s="5" t="s">
        <v>2654</v>
      </c>
      <c r="L2308" s="5" t="s">
        <v>2651</v>
      </c>
      <c r="M2308" s="5" t="s">
        <v>2654</v>
      </c>
      <c r="N2308" s="5" t="s">
        <v>24</v>
      </c>
      <c r="O2308" s="6">
        <v>1</v>
      </c>
      <c r="P2308" s="6">
        <v>22000</v>
      </c>
      <c r="Q2308" s="6">
        <f t="shared" si="177"/>
        <v>22000</v>
      </c>
      <c r="R2308" s="6"/>
      <c r="S2308" s="6">
        <f t="shared" si="178"/>
        <v>0</v>
      </c>
      <c r="T2308" s="5" t="s">
        <v>25</v>
      </c>
      <c r="X2308" s="5" t="s">
        <v>2653</v>
      </c>
      <c r="Y2308" s="5" t="s">
        <v>2651</v>
      </c>
      <c r="Z2308" s="5" t="s">
        <v>2654</v>
      </c>
      <c r="AA2308" s="5" t="s">
        <v>24</v>
      </c>
      <c r="AB2308" s="6">
        <v>1</v>
      </c>
      <c r="AC2308" s="6">
        <v>22000</v>
      </c>
      <c r="AD2308" s="6">
        <f t="shared" si="179"/>
        <v>22000</v>
      </c>
      <c r="AE2308" s="6"/>
      <c r="AF2308" s="6">
        <f t="shared" si="180"/>
        <v>0</v>
      </c>
    </row>
    <row r="2309" spans="1:32" x14ac:dyDescent="0.2">
      <c r="A2309" s="1">
        <v>1596</v>
      </c>
      <c r="B2309" s="4" t="s">
        <v>52</v>
      </c>
      <c r="C2309" s="4">
        <v>46000</v>
      </c>
      <c r="D2309" s="5" t="s">
        <v>53</v>
      </c>
      <c r="E2309" s="5"/>
      <c r="F2309" s="5" t="s">
        <v>2655</v>
      </c>
      <c r="G2309" s="5" t="s">
        <v>2655</v>
      </c>
      <c r="H2309" s="5">
        <f t="shared" si="181"/>
        <v>22</v>
      </c>
      <c r="I2309" s="5"/>
      <c r="J2309" s="5" t="s">
        <v>2654</v>
      </c>
      <c r="K2309" s="5" t="s">
        <v>2654</v>
      </c>
      <c r="L2309" s="5" t="s">
        <v>2651</v>
      </c>
      <c r="M2309" s="5" t="s">
        <v>2654</v>
      </c>
      <c r="N2309" s="5" t="s">
        <v>24</v>
      </c>
      <c r="O2309" s="6">
        <v>2</v>
      </c>
      <c r="P2309" s="6">
        <v>22000</v>
      </c>
      <c r="Q2309" s="6">
        <f t="shared" si="177"/>
        <v>44000</v>
      </c>
      <c r="R2309" s="6"/>
      <c r="S2309" s="6">
        <f t="shared" si="178"/>
        <v>0</v>
      </c>
      <c r="T2309" s="5" t="s">
        <v>25</v>
      </c>
      <c r="X2309" s="5" t="s">
        <v>2655</v>
      </c>
      <c r="Y2309" s="5" t="s">
        <v>2651</v>
      </c>
      <c r="Z2309" s="5" t="s">
        <v>2654</v>
      </c>
      <c r="AA2309" s="5" t="s">
        <v>24</v>
      </c>
      <c r="AB2309" s="6">
        <v>2</v>
      </c>
      <c r="AC2309" s="6">
        <v>22000</v>
      </c>
      <c r="AD2309" s="6">
        <f t="shared" si="179"/>
        <v>44000</v>
      </c>
      <c r="AE2309" s="6"/>
      <c r="AF2309" s="6">
        <f t="shared" si="180"/>
        <v>0</v>
      </c>
    </row>
    <row r="2310" spans="1:32" x14ac:dyDescent="0.2">
      <c r="A2310" s="1">
        <v>2382</v>
      </c>
      <c r="B2310" s="4" t="s">
        <v>38</v>
      </c>
      <c r="C2310" s="4">
        <v>46007</v>
      </c>
      <c r="D2310" s="5" t="s">
        <v>376</v>
      </c>
      <c r="E2310" s="5" t="s">
        <v>2656</v>
      </c>
      <c r="F2310" s="5" t="s">
        <v>2657</v>
      </c>
      <c r="G2310" s="5" t="s">
        <v>2657</v>
      </c>
      <c r="H2310" s="5">
        <f t="shared" si="181"/>
        <v>22</v>
      </c>
      <c r="I2310" s="5"/>
      <c r="J2310" s="5" t="s">
        <v>2658</v>
      </c>
      <c r="K2310" s="5" t="s">
        <v>2658</v>
      </c>
      <c r="L2310" s="5" t="s">
        <v>2651</v>
      </c>
      <c r="M2310" s="5" t="s">
        <v>2658</v>
      </c>
      <c r="N2310" s="5" t="s">
        <v>24</v>
      </c>
      <c r="O2310" s="6">
        <v>1</v>
      </c>
      <c r="P2310" s="6">
        <v>25000</v>
      </c>
      <c r="Q2310" s="6">
        <f t="shared" si="177"/>
        <v>25000</v>
      </c>
      <c r="R2310" s="6">
        <v>22500</v>
      </c>
      <c r="S2310" s="6">
        <f t="shared" si="178"/>
        <v>22500</v>
      </c>
      <c r="T2310" s="5" t="s">
        <v>34</v>
      </c>
      <c r="X2310" s="5" t="s">
        <v>2657</v>
      </c>
      <c r="Y2310" s="5" t="s">
        <v>2651</v>
      </c>
      <c r="Z2310" s="5" t="s">
        <v>2658</v>
      </c>
      <c r="AA2310" s="5" t="s">
        <v>24</v>
      </c>
      <c r="AB2310" s="6">
        <v>1</v>
      </c>
      <c r="AC2310" s="6">
        <v>25000</v>
      </c>
      <c r="AD2310" s="6">
        <f t="shared" si="179"/>
        <v>25000</v>
      </c>
      <c r="AE2310" s="6">
        <v>22500</v>
      </c>
      <c r="AF2310" s="6">
        <f t="shared" si="180"/>
        <v>22500</v>
      </c>
    </row>
    <row r="2311" spans="1:32" x14ac:dyDescent="0.2">
      <c r="A2311" s="1">
        <v>2483</v>
      </c>
      <c r="B2311" s="4" t="s">
        <v>38</v>
      </c>
      <c r="C2311" s="4">
        <v>46008</v>
      </c>
      <c r="D2311" s="5" t="s">
        <v>433</v>
      </c>
      <c r="E2311" s="5" t="s">
        <v>2656</v>
      </c>
      <c r="F2311" s="5" t="s">
        <v>2657</v>
      </c>
      <c r="G2311" s="5" t="s">
        <v>2657</v>
      </c>
      <c r="H2311" s="5">
        <f t="shared" si="181"/>
        <v>22</v>
      </c>
      <c r="I2311" s="5"/>
      <c r="J2311" s="5" t="s">
        <v>2658</v>
      </c>
      <c r="K2311" s="5" t="s">
        <v>2658</v>
      </c>
      <c r="L2311" s="5" t="s">
        <v>2651</v>
      </c>
      <c r="M2311" s="5" t="s">
        <v>2658</v>
      </c>
      <c r="N2311" s="5" t="s">
        <v>24</v>
      </c>
      <c r="O2311" s="6">
        <v>2</v>
      </c>
      <c r="P2311" s="6">
        <v>25000</v>
      </c>
      <c r="Q2311" s="6">
        <f t="shared" si="177"/>
        <v>50000</v>
      </c>
      <c r="R2311" s="6">
        <v>22500</v>
      </c>
      <c r="S2311" s="6">
        <f t="shared" si="178"/>
        <v>45000</v>
      </c>
      <c r="T2311" s="5" t="s">
        <v>34</v>
      </c>
      <c r="X2311" s="5" t="s">
        <v>2657</v>
      </c>
      <c r="Y2311" s="5" t="s">
        <v>2651</v>
      </c>
      <c r="Z2311" s="5" t="s">
        <v>2658</v>
      </c>
      <c r="AA2311" s="5" t="s">
        <v>24</v>
      </c>
      <c r="AB2311" s="6">
        <v>2</v>
      </c>
      <c r="AC2311" s="6">
        <v>25000</v>
      </c>
      <c r="AD2311" s="6">
        <f t="shared" si="179"/>
        <v>50000</v>
      </c>
      <c r="AE2311" s="6">
        <v>22500</v>
      </c>
      <c r="AF2311" s="6">
        <f t="shared" si="180"/>
        <v>45000</v>
      </c>
    </row>
    <row r="2312" spans="1:32" x14ac:dyDescent="0.2">
      <c r="A2312" s="1">
        <v>2499</v>
      </c>
      <c r="B2312" s="4" t="s">
        <v>38</v>
      </c>
      <c r="C2312" s="4">
        <v>46008</v>
      </c>
      <c r="D2312" s="5" t="s">
        <v>1586</v>
      </c>
      <c r="E2312" s="5" t="s">
        <v>2659</v>
      </c>
      <c r="F2312" s="5" t="s">
        <v>2660</v>
      </c>
      <c r="G2312" s="5" t="s">
        <v>2660</v>
      </c>
      <c r="H2312" s="5">
        <f t="shared" si="181"/>
        <v>22</v>
      </c>
      <c r="I2312" s="5"/>
      <c r="J2312" s="5" t="s">
        <v>2658</v>
      </c>
      <c r="K2312" s="5" t="s">
        <v>2658</v>
      </c>
      <c r="L2312" s="5" t="s">
        <v>2651</v>
      </c>
      <c r="M2312" s="5" t="s">
        <v>2658</v>
      </c>
      <c r="N2312" s="5" t="s">
        <v>24</v>
      </c>
      <c r="O2312" s="6">
        <v>2</v>
      </c>
      <c r="P2312" s="6">
        <v>55000</v>
      </c>
      <c r="Q2312" s="6">
        <f t="shared" si="177"/>
        <v>110000</v>
      </c>
      <c r="R2312" s="6">
        <v>45000</v>
      </c>
      <c r="S2312" s="6">
        <f t="shared" si="178"/>
        <v>90000</v>
      </c>
      <c r="T2312" s="5" t="s">
        <v>34</v>
      </c>
      <c r="X2312" s="5" t="s">
        <v>2660</v>
      </c>
      <c r="Y2312" s="5" t="s">
        <v>2651</v>
      </c>
      <c r="Z2312" s="5" t="s">
        <v>2658</v>
      </c>
      <c r="AA2312" s="5" t="s">
        <v>24</v>
      </c>
      <c r="AB2312" s="6">
        <v>2</v>
      </c>
      <c r="AC2312" s="6">
        <v>55000</v>
      </c>
      <c r="AD2312" s="6">
        <f t="shared" si="179"/>
        <v>110000</v>
      </c>
      <c r="AE2312" s="6">
        <v>45000</v>
      </c>
      <c r="AF2312" s="6">
        <f t="shared" si="180"/>
        <v>90000</v>
      </c>
    </row>
    <row r="2313" spans="1:32" x14ac:dyDescent="0.2">
      <c r="A2313" s="1">
        <v>52</v>
      </c>
      <c r="B2313" s="4" t="s">
        <v>27</v>
      </c>
      <c r="C2313" s="4">
        <v>45998</v>
      </c>
      <c r="D2313" s="5" t="s">
        <v>35</v>
      </c>
      <c r="E2313" s="5"/>
      <c r="F2313" s="5" t="s">
        <v>2661</v>
      </c>
      <c r="G2313" s="5" t="s">
        <v>2661</v>
      </c>
      <c r="H2313" s="5">
        <f t="shared" si="181"/>
        <v>13</v>
      </c>
      <c r="I2313" s="5"/>
      <c r="J2313" s="5" t="s">
        <v>2662</v>
      </c>
      <c r="K2313" s="5" t="s">
        <v>2662</v>
      </c>
      <c r="L2313" s="5" t="s">
        <v>2663</v>
      </c>
      <c r="M2313" s="5" t="s">
        <v>2662</v>
      </c>
      <c r="N2313" s="5" t="s">
        <v>241</v>
      </c>
      <c r="O2313" s="6">
        <v>5</v>
      </c>
      <c r="P2313" s="6">
        <v>750</v>
      </c>
      <c r="Q2313" s="6">
        <f t="shared" ref="Q2313:Q2376" si="182">+IFERROR(O2313*P2313,0)</f>
        <v>3750</v>
      </c>
      <c r="R2313" s="6"/>
      <c r="S2313" s="6">
        <f t="shared" ref="S2313:S2376" si="183">+IFERROR(O2313*R2313,0)</f>
        <v>0</v>
      </c>
      <c r="T2313" s="5" t="s">
        <v>25</v>
      </c>
      <c r="X2313" s="5" t="s">
        <v>2661</v>
      </c>
      <c r="Y2313" s="5" t="s">
        <v>2663</v>
      </c>
      <c r="Z2313" s="5" t="s">
        <v>2662</v>
      </c>
      <c r="AA2313" s="5" t="s">
        <v>241</v>
      </c>
      <c r="AB2313" s="6">
        <v>5</v>
      </c>
      <c r="AC2313" s="6">
        <v>750</v>
      </c>
      <c r="AD2313" s="6">
        <f t="shared" ref="AD2313:AD2376" si="184">+IFERROR(AB2313*AC2313,0)</f>
        <v>3750</v>
      </c>
      <c r="AE2313" s="6"/>
      <c r="AF2313" s="6">
        <f t="shared" ref="AF2313:AF2376" si="185">+IFERROR(AB2313*AE2313,0)</f>
        <v>0</v>
      </c>
    </row>
    <row r="2314" spans="1:32" x14ac:dyDescent="0.2">
      <c r="A2314" s="1">
        <v>257</v>
      </c>
      <c r="B2314" s="4" t="s">
        <v>27</v>
      </c>
      <c r="C2314" s="4">
        <v>45998</v>
      </c>
      <c r="D2314" s="5" t="s">
        <v>35</v>
      </c>
      <c r="E2314" s="5"/>
      <c r="F2314" s="5" t="s">
        <v>2664</v>
      </c>
      <c r="G2314" s="5" t="s">
        <v>2664</v>
      </c>
      <c r="H2314" s="5">
        <f t="shared" ref="H2314:H2377" si="186">+LEN(G2314)</f>
        <v>13</v>
      </c>
      <c r="I2314" s="5"/>
      <c r="J2314" s="5" t="s">
        <v>2665</v>
      </c>
      <c r="K2314" s="5" t="s">
        <v>2665</v>
      </c>
      <c r="L2314" s="5" t="s">
        <v>2666</v>
      </c>
      <c r="M2314" s="5" t="s">
        <v>2665</v>
      </c>
      <c r="N2314" s="5" t="s">
        <v>241</v>
      </c>
      <c r="O2314" s="6">
        <v>10</v>
      </c>
      <c r="P2314" s="6">
        <v>1000</v>
      </c>
      <c r="Q2314" s="6">
        <f t="shared" si="182"/>
        <v>10000</v>
      </c>
      <c r="R2314" s="6"/>
      <c r="S2314" s="6">
        <f t="shared" si="183"/>
        <v>0</v>
      </c>
      <c r="T2314" s="5" t="s">
        <v>25</v>
      </c>
      <c r="X2314" s="5" t="s">
        <v>2664</v>
      </c>
      <c r="Y2314" s="5" t="s">
        <v>2666</v>
      </c>
      <c r="Z2314" s="5" t="s">
        <v>2665</v>
      </c>
      <c r="AA2314" s="5" t="s">
        <v>241</v>
      </c>
      <c r="AB2314" s="6">
        <v>10</v>
      </c>
      <c r="AC2314" s="6">
        <v>1000</v>
      </c>
      <c r="AD2314" s="6">
        <f t="shared" si="184"/>
        <v>10000</v>
      </c>
      <c r="AE2314" s="6"/>
      <c r="AF2314" s="6">
        <f t="shared" si="185"/>
        <v>0</v>
      </c>
    </row>
    <row r="2315" spans="1:32" x14ac:dyDescent="0.2">
      <c r="A2315" s="1">
        <v>285</v>
      </c>
      <c r="B2315" s="4" t="s">
        <v>27</v>
      </c>
      <c r="C2315" s="4">
        <v>45998</v>
      </c>
      <c r="D2315" s="5" t="s">
        <v>35</v>
      </c>
      <c r="E2315" s="5"/>
      <c r="F2315" s="5" t="s">
        <v>2667</v>
      </c>
      <c r="G2315" s="5" t="s">
        <v>2667</v>
      </c>
      <c r="H2315" s="5">
        <f t="shared" si="186"/>
        <v>13</v>
      </c>
      <c r="I2315" s="5"/>
      <c r="J2315" s="5" t="s">
        <v>2665</v>
      </c>
      <c r="K2315" s="5" t="s">
        <v>2665</v>
      </c>
      <c r="L2315" s="5" t="s">
        <v>2666</v>
      </c>
      <c r="M2315" s="5" t="s">
        <v>2665</v>
      </c>
      <c r="N2315" s="5" t="s">
        <v>241</v>
      </c>
      <c r="O2315" s="6">
        <v>2</v>
      </c>
      <c r="P2315" s="6">
        <v>1000</v>
      </c>
      <c r="Q2315" s="6">
        <f t="shared" si="182"/>
        <v>2000</v>
      </c>
      <c r="R2315" s="6"/>
      <c r="S2315" s="6">
        <f t="shared" si="183"/>
        <v>0</v>
      </c>
      <c r="T2315" s="5" t="s">
        <v>25</v>
      </c>
      <c r="X2315" s="5" t="s">
        <v>2667</v>
      </c>
      <c r="Y2315" s="5" t="s">
        <v>2666</v>
      </c>
      <c r="Z2315" s="5" t="s">
        <v>2665</v>
      </c>
      <c r="AA2315" s="5" t="s">
        <v>241</v>
      </c>
      <c r="AB2315" s="6">
        <v>2</v>
      </c>
      <c r="AC2315" s="6">
        <v>1000</v>
      </c>
      <c r="AD2315" s="6">
        <f t="shared" si="184"/>
        <v>2000</v>
      </c>
      <c r="AE2315" s="6"/>
      <c r="AF2315" s="6">
        <f t="shared" si="185"/>
        <v>0</v>
      </c>
    </row>
    <row r="2316" spans="1:32" x14ac:dyDescent="0.2">
      <c r="A2316" s="1">
        <v>256</v>
      </c>
      <c r="B2316" s="4" t="s">
        <v>27</v>
      </c>
      <c r="C2316" s="4">
        <v>45998</v>
      </c>
      <c r="D2316" s="5" t="s">
        <v>35</v>
      </c>
      <c r="E2316" s="5"/>
      <c r="F2316" s="5" t="s">
        <v>2668</v>
      </c>
      <c r="G2316" s="5" t="s">
        <v>2668</v>
      </c>
      <c r="H2316" s="5">
        <f t="shared" si="186"/>
        <v>14</v>
      </c>
      <c r="I2316" s="5"/>
      <c r="J2316" s="5" t="s">
        <v>2665</v>
      </c>
      <c r="K2316" s="5" t="s">
        <v>2665</v>
      </c>
      <c r="L2316" s="5" t="s">
        <v>2666</v>
      </c>
      <c r="M2316" s="5" t="s">
        <v>2665</v>
      </c>
      <c r="N2316" s="5" t="s">
        <v>241</v>
      </c>
      <c r="O2316" s="6">
        <v>2</v>
      </c>
      <c r="P2316" s="6">
        <v>750</v>
      </c>
      <c r="Q2316" s="6">
        <f t="shared" si="182"/>
        <v>1500</v>
      </c>
      <c r="R2316" s="6"/>
      <c r="S2316" s="6">
        <f t="shared" si="183"/>
        <v>0</v>
      </c>
      <c r="T2316" s="5" t="s">
        <v>25</v>
      </c>
      <c r="X2316" s="5" t="s">
        <v>2668</v>
      </c>
      <c r="Y2316" s="5" t="s">
        <v>2666</v>
      </c>
      <c r="Z2316" s="5" t="s">
        <v>2665</v>
      </c>
      <c r="AA2316" s="5" t="s">
        <v>241</v>
      </c>
      <c r="AB2316" s="6">
        <v>2</v>
      </c>
      <c r="AC2316" s="6">
        <v>750</v>
      </c>
      <c r="AD2316" s="6">
        <f t="shared" si="184"/>
        <v>1500</v>
      </c>
      <c r="AE2316" s="6"/>
      <c r="AF2316" s="6">
        <f t="shared" si="185"/>
        <v>0</v>
      </c>
    </row>
    <row r="2317" spans="1:32" x14ac:dyDescent="0.2">
      <c r="A2317" s="1">
        <v>1032</v>
      </c>
      <c r="B2317" s="4" t="s">
        <v>60</v>
      </c>
      <c r="C2317" s="4">
        <v>46003</v>
      </c>
      <c r="D2317" s="5" t="s">
        <v>60</v>
      </c>
      <c r="E2317" s="5"/>
      <c r="F2317" s="5" t="s">
        <v>2669</v>
      </c>
      <c r="G2317" s="5" t="s">
        <v>2669</v>
      </c>
      <c r="H2317" s="5">
        <f t="shared" si="186"/>
        <v>8</v>
      </c>
      <c r="I2317" s="5"/>
      <c r="J2317" s="5" t="s">
        <v>2670</v>
      </c>
      <c r="K2317" s="5" t="s">
        <v>2670</v>
      </c>
      <c r="L2317" s="5" t="s">
        <v>2671</v>
      </c>
      <c r="M2317" s="5" t="s">
        <v>2670</v>
      </c>
      <c r="N2317" s="5" t="s">
        <v>24</v>
      </c>
      <c r="O2317" s="6">
        <v>1</v>
      </c>
      <c r="P2317" s="6">
        <v>400</v>
      </c>
      <c r="Q2317" s="6">
        <f t="shared" si="182"/>
        <v>400</v>
      </c>
      <c r="R2317" s="6"/>
      <c r="S2317" s="6">
        <f t="shared" si="183"/>
        <v>0</v>
      </c>
      <c r="T2317" s="5" t="s">
        <v>25</v>
      </c>
      <c r="X2317" s="5" t="s">
        <v>2669</v>
      </c>
      <c r="Y2317" s="5" t="s">
        <v>2671</v>
      </c>
      <c r="Z2317" s="5" t="s">
        <v>2670</v>
      </c>
      <c r="AA2317" s="5" t="s">
        <v>24</v>
      </c>
      <c r="AB2317" s="6">
        <v>1</v>
      </c>
      <c r="AC2317" s="6">
        <v>400</v>
      </c>
      <c r="AD2317" s="6">
        <f t="shared" si="184"/>
        <v>400</v>
      </c>
      <c r="AE2317" s="6"/>
      <c r="AF2317" s="6">
        <f t="shared" si="185"/>
        <v>0</v>
      </c>
    </row>
    <row r="2318" spans="1:32" x14ac:dyDescent="0.2">
      <c r="A2318" s="1">
        <v>1026</v>
      </c>
      <c r="B2318" s="4" t="s">
        <v>60</v>
      </c>
      <c r="C2318" s="4">
        <v>46003</v>
      </c>
      <c r="D2318" s="5" t="s">
        <v>60</v>
      </c>
      <c r="E2318" s="5"/>
      <c r="F2318" s="5" t="s">
        <v>2672</v>
      </c>
      <c r="G2318" s="5" t="s">
        <v>2672</v>
      </c>
      <c r="H2318" s="5">
        <f t="shared" si="186"/>
        <v>13</v>
      </c>
      <c r="I2318" s="5"/>
      <c r="J2318" s="5" t="s">
        <v>2673</v>
      </c>
      <c r="K2318" s="5" t="s">
        <v>2673</v>
      </c>
      <c r="L2318" s="5" t="s">
        <v>2674</v>
      </c>
      <c r="M2318" s="5" t="s">
        <v>2673</v>
      </c>
      <c r="N2318" s="5" t="s">
        <v>24</v>
      </c>
      <c r="O2318" s="6">
        <v>1</v>
      </c>
      <c r="P2318" s="6">
        <v>500</v>
      </c>
      <c r="Q2318" s="6">
        <f t="shared" si="182"/>
        <v>500</v>
      </c>
      <c r="R2318" s="6"/>
      <c r="S2318" s="6">
        <f t="shared" si="183"/>
        <v>0</v>
      </c>
      <c r="T2318" s="5" t="s">
        <v>25</v>
      </c>
      <c r="X2318" s="5" t="s">
        <v>2672</v>
      </c>
      <c r="Y2318" s="5" t="s">
        <v>2674</v>
      </c>
      <c r="Z2318" s="5" t="s">
        <v>2673</v>
      </c>
      <c r="AA2318" s="5" t="s">
        <v>24</v>
      </c>
      <c r="AB2318" s="6">
        <v>1</v>
      </c>
      <c r="AC2318" s="6">
        <v>500</v>
      </c>
      <c r="AD2318" s="6">
        <f t="shared" si="184"/>
        <v>500</v>
      </c>
      <c r="AE2318" s="6"/>
      <c r="AF2318" s="6">
        <f t="shared" si="185"/>
        <v>0</v>
      </c>
    </row>
    <row r="2319" spans="1:32" x14ac:dyDescent="0.2">
      <c r="A2319" s="1">
        <v>1163</v>
      </c>
      <c r="B2319" s="4" t="s">
        <v>60</v>
      </c>
      <c r="C2319" s="4">
        <v>46003</v>
      </c>
      <c r="D2319" s="5" t="s">
        <v>60</v>
      </c>
      <c r="E2319" s="5"/>
      <c r="F2319" s="5" t="s">
        <v>2675</v>
      </c>
      <c r="G2319" s="5" t="s">
        <v>2675</v>
      </c>
      <c r="H2319" s="5">
        <f t="shared" si="186"/>
        <v>13</v>
      </c>
      <c r="I2319" s="5"/>
      <c r="J2319" s="5" t="s">
        <v>2673</v>
      </c>
      <c r="K2319" s="5" t="s">
        <v>2673</v>
      </c>
      <c r="L2319" s="5" t="s">
        <v>2674</v>
      </c>
      <c r="M2319" s="5" t="s">
        <v>2673</v>
      </c>
      <c r="N2319" s="5" t="s">
        <v>24</v>
      </c>
      <c r="O2319" s="6">
        <v>1</v>
      </c>
      <c r="P2319" s="6">
        <v>750</v>
      </c>
      <c r="Q2319" s="6">
        <f t="shared" si="182"/>
        <v>750</v>
      </c>
      <c r="R2319" s="6"/>
      <c r="S2319" s="6">
        <f t="shared" si="183"/>
        <v>0</v>
      </c>
      <c r="T2319" s="5" t="s">
        <v>25</v>
      </c>
      <c r="X2319" s="5" t="s">
        <v>2675</v>
      </c>
      <c r="Y2319" s="5" t="s">
        <v>2674</v>
      </c>
      <c r="Z2319" s="5" t="s">
        <v>2673</v>
      </c>
      <c r="AA2319" s="5" t="s">
        <v>24</v>
      </c>
      <c r="AB2319" s="6">
        <v>1</v>
      </c>
      <c r="AC2319" s="6">
        <v>750</v>
      </c>
      <c r="AD2319" s="6">
        <f t="shared" si="184"/>
        <v>750</v>
      </c>
      <c r="AE2319" s="6"/>
      <c r="AF2319" s="6">
        <f t="shared" si="185"/>
        <v>0</v>
      </c>
    </row>
    <row r="2320" spans="1:32" x14ac:dyDescent="0.2">
      <c r="A2320" s="1">
        <v>28</v>
      </c>
      <c r="B2320" s="4" t="s">
        <v>27</v>
      </c>
      <c r="C2320" s="4">
        <v>45998</v>
      </c>
      <c r="D2320" s="5" t="s">
        <v>35</v>
      </c>
      <c r="E2320" s="5"/>
      <c r="F2320" s="5" t="s">
        <v>2676</v>
      </c>
      <c r="G2320" s="5" t="s">
        <v>2676</v>
      </c>
      <c r="H2320" s="5">
        <f t="shared" si="186"/>
        <v>13</v>
      </c>
      <c r="I2320" s="5"/>
      <c r="J2320" s="5" t="s">
        <v>2673</v>
      </c>
      <c r="K2320" s="5" t="s">
        <v>2673</v>
      </c>
      <c r="L2320" s="5" t="s">
        <v>2674</v>
      </c>
      <c r="M2320" s="5" t="s">
        <v>2673</v>
      </c>
      <c r="N2320" s="5" t="s">
        <v>241</v>
      </c>
      <c r="O2320" s="6">
        <v>18</v>
      </c>
      <c r="P2320" s="6">
        <v>1500</v>
      </c>
      <c r="Q2320" s="6">
        <f t="shared" si="182"/>
        <v>27000</v>
      </c>
      <c r="R2320" s="6"/>
      <c r="S2320" s="6">
        <f t="shared" si="183"/>
        <v>0</v>
      </c>
      <c r="T2320" s="5" t="s">
        <v>25</v>
      </c>
      <c r="X2320" s="5" t="s">
        <v>2676</v>
      </c>
      <c r="Y2320" s="5" t="s">
        <v>2674</v>
      </c>
      <c r="Z2320" s="5" t="s">
        <v>2673</v>
      </c>
      <c r="AA2320" s="5" t="s">
        <v>241</v>
      </c>
      <c r="AB2320" s="6">
        <v>18</v>
      </c>
      <c r="AC2320" s="6">
        <v>1500</v>
      </c>
      <c r="AD2320" s="6">
        <f t="shared" si="184"/>
        <v>27000</v>
      </c>
      <c r="AE2320" s="6"/>
      <c r="AF2320" s="6">
        <f t="shared" si="185"/>
        <v>0</v>
      </c>
    </row>
    <row r="2321" spans="1:32" x14ac:dyDescent="0.2">
      <c r="A2321" s="1">
        <v>1164</v>
      </c>
      <c r="B2321" s="4" t="s">
        <v>60</v>
      </c>
      <c r="C2321" s="4">
        <v>46003</v>
      </c>
      <c r="D2321" s="5" t="s">
        <v>60</v>
      </c>
      <c r="E2321" s="5"/>
      <c r="F2321" s="5" t="s">
        <v>2676</v>
      </c>
      <c r="G2321" s="5" t="s">
        <v>2676</v>
      </c>
      <c r="H2321" s="5">
        <f t="shared" si="186"/>
        <v>13</v>
      </c>
      <c r="I2321" s="5"/>
      <c r="J2321" s="5" t="s">
        <v>2673</v>
      </c>
      <c r="K2321" s="5" t="s">
        <v>2673</v>
      </c>
      <c r="L2321" s="5" t="s">
        <v>2674</v>
      </c>
      <c r="M2321" s="5" t="s">
        <v>2673</v>
      </c>
      <c r="N2321" s="5" t="s">
        <v>24</v>
      </c>
      <c r="O2321" s="6">
        <v>1</v>
      </c>
      <c r="P2321" s="6">
        <v>1000</v>
      </c>
      <c r="Q2321" s="6">
        <f t="shared" si="182"/>
        <v>1000</v>
      </c>
      <c r="R2321" s="6"/>
      <c r="S2321" s="6">
        <f t="shared" si="183"/>
        <v>0</v>
      </c>
      <c r="T2321" s="5" t="s">
        <v>25</v>
      </c>
      <c r="X2321" s="5" t="s">
        <v>2676</v>
      </c>
      <c r="Y2321" s="5" t="s">
        <v>2674</v>
      </c>
      <c r="Z2321" s="5" t="s">
        <v>2673</v>
      </c>
      <c r="AA2321" s="5" t="s">
        <v>24</v>
      </c>
      <c r="AB2321" s="6">
        <v>1</v>
      </c>
      <c r="AC2321" s="6">
        <v>1000</v>
      </c>
      <c r="AD2321" s="6">
        <f t="shared" si="184"/>
        <v>1000</v>
      </c>
      <c r="AE2321" s="6"/>
      <c r="AF2321" s="6">
        <f t="shared" si="185"/>
        <v>0</v>
      </c>
    </row>
    <row r="2322" spans="1:32" x14ac:dyDescent="0.2">
      <c r="A2322" s="1">
        <v>123</v>
      </c>
      <c r="B2322" s="4" t="s">
        <v>27</v>
      </c>
      <c r="C2322" s="4">
        <v>45998</v>
      </c>
      <c r="D2322" s="5" t="s">
        <v>35</v>
      </c>
      <c r="E2322" s="5"/>
      <c r="F2322" s="5" t="s">
        <v>2677</v>
      </c>
      <c r="G2322" s="5" t="s">
        <v>2677</v>
      </c>
      <c r="H2322" s="5">
        <f t="shared" si="186"/>
        <v>17</v>
      </c>
      <c r="I2322" s="5"/>
      <c r="J2322" s="5" t="s">
        <v>2673</v>
      </c>
      <c r="K2322" s="5" t="s">
        <v>2673</v>
      </c>
      <c r="L2322" s="5" t="s">
        <v>2674</v>
      </c>
      <c r="M2322" s="5" t="s">
        <v>2673</v>
      </c>
      <c r="N2322" s="5" t="s">
        <v>241</v>
      </c>
      <c r="O2322" s="6">
        <v>3</v>
      </c>
      <c r="P2322" s="6">
        <v>1500</v>
      </c>
      <c r="Q2322" s="6">
        <f t="shared" si="182"/>
        <v>4500</v>
      </c>
      <c r="R2322" s="6"/>
      <c r="S2322" s="6">
        <f t="shared" si="183"/>
        <v>0</v>
      </c>
      <c r="T2322" s="5" t="s">
        <v>25</v>
      </c>
      <c r="X2322" s="5" t="s">
        <v>2677</v>
      </c>
      <c r="Y2322" s="5" t="s">
        <v>2674</v>
      </c>
      <c r="Z2322" s="5" t="s">
        <v>2673</v>
      </c>
      <c r="AA2322" s="5" t="s">
        <v>241</v>
      </c>
      <c r="AB2322" s="6">
        <v>3</v>
      </c>
      <c r="AC2322" s="6">
        <v>1500</v>
      </c>
      <c r="AD2322" s="6">
        <f t="shared" si="184"/>
        <v>4500</v>
      </c>
      <c r="AE2322" s="6"/>
      <c r="AF2322" s="6">
        <f t="shared" si="185"/>
        <v>0</v>
      </c>
    </row>
    <row r="2323" spans="1:32" x14ac:dyDescent="0.2">
      <c r="A2323" s="1">
        <v>36</v>
      </c>
      <c r="B2323" s="4" t="s">
        <v>27</v>
      </c>
      <c r="C2323" s="4">
        <v>45998</v>
      </c>
      <c r="D2323" s="5" t="s">
        <v>35</v>
      </c>
      <c r="E2323" s="5"/>
      <c r="F2323" s="5" t="s">
        <v>2678</v>
      </c>
      <c r="G2323" s="5" t="s">
        <v>2678</v>
      </c>
      <c r="H2323" s="5">
        <f t="shared" si="186"/>
        <v>9</v>
      </c>
      <c r="I2323" s="5"/>
      <c r="J2323" s="5" t="s">
        <v>2670</v>
      </c>
      <c r="K2323" s="5" t="s">
        <v>2670</v>
      </c>
      <c r="L2323" s="5" t="s">
        <v>2671</v>
      </c>
      <c r="M2323" s="5" t="s">
        <v>2670</v>
      </c>
      <c r="N2323" s="5" t="s">
        <v>241</v>
      </c>
      <c r="O2323" s="6">
        <v>1</v>
      </c>
      <c r="P2323" s="6">
        <v>1500</v>
      </c>
      <c r="Q2323" s="6">
        <f t="shared" si="182"/>
        <v>1500</v>
      </c>
      <c r="R2323" s="6"/>
      <c r="S2323" s="6">
        <f t="shared" si="183"/>
        <v>0</v>
      </c>
      <c r="T2323" s="5" t="s">
        <v>25</v>
      </c>
      <c r="X2323" s="5" t="s">
        <v>2678</v>
      </c>
      <c r="Y2323" s="5" t="s">
        <v>2671</v>
      </c>
      <c r="Z2323" s="5" t="s">
        <v>2670</v>
      </c>
      <c r="AA2323" s="5" t="s">
        <v>241</v>
      </c>
      <c r="AB2323" s="6">
        <v>1</v>
      </c>
      <c r="AC2323" s="6">
        <v>1500</v>
      </c>
      <c r="AD2323" s="6">
        <f t="shared" si="184"/>
        <v>1500</v>
      </c>
      <c r="AE2323" s="6"/>
      <c r="AF2323" s="6">
        <f t="shared" si="185"/>
        <v>0</v>
      </c>
    </row>
    <row r="2324" spans="1:32" x14ac:dyDescent="0.2">
      <c r="A2324" s="1">
        <v>1160</v>
      </c>
      <c r="B2324" s="4" t="s">
        <v>60</v>
      </c>
      <c r="C2324" s="4">
        <v>46003</v>
      </c>
      <c r="D2324" s="5" t="s">
        <v>60</v>
      </c>
      <c r="E2324" s="5"/>
      <c r="F2324" s="5" t="s">
        <v>2678</v>
      </c>
      <c r="G2324" s="5" t="s">
        <v>2678</v>
      </c>
      <c r="H2324" s="5">
        <f t="shared" si="186"/>
        <v>9</v>
      </c>
      <c r="I2324" s="5"/>
      <c r="J2324" s="5" t="s">
        <v>2670</v>
      </c>
      <c r="K2324" s="5" t="s">
        <v>2670</v>
      </c>
      <c r="L2324" s="5" t="s">
        <v>2671</v>
      </c>
      <c r="M2324" s="5" t="s">
        <v>2670</v>
      </c>
      <c r="N2324" s="5" t="s">
        <v>24</v>
      </c>
      <c r="O2324" s="6">
        <v>1</v>
      </c>
      <c r="P2324" s="6">
        <v>1250</v>
      </c>
      <c r="Q2324" s="6">
        <f t="shared" si="182"/>
        <v>1250</v>
      </c>
      <c r="R2324" s="6"/>
      <c r="S2324" s="6">
        <f t="shared" si="183"/>
        <v>0</v>
      </c>
      <c r="T2324" s="5" t="s">
        <v>25</v>
      </c>
      <c r="X2324" s="5" t="s">
        <v>2678</v>
      </c>
      <c r="Y2324" s="5" t="s">
        <v>2671</v>
      </c>
      <c r="Z2324" s="5" t="s">
        <v>2670</v>
      </c>
      <c r="AA2324" s="5" t="s">
        <v>24</v>
      </c>
      <c r="AB2324" s="6">
        <v>1</v>
      </c>
      <c r="AC2324" s="6">
        <v>1250</v>
      </c>
      <c r="AD2324" s="6">
        <f t="shared" si="184"/>
        <v>1250</v>
      </c>
      <c r="AE2324" s="6"/>
      <c r="AF2324" s="6">
        <f t="shared" si="185"/>
        <v>0</v>
      </c>
    </row>
    <row r="2325" spans="1:32" x14ac:dyDescent="0.2">
      <c r="A2325" s="1">
        <v>37</v>
      </c>
      <c r="B2325" s="4" t="s">
        <v>27</v>
      </c>
      <c r="C2325" s="4">
        <v>45998</v>
      </c>
      <c r="D2325" s="5" t="s">
        <v>35</v>
      </c>
      <c r="E2325" s="5"/>
      <c r="F2325" s="5" t="s">
        <v>2679</v>
      </c>
      <c r="G2325" s="5" t="s">
        <v>2679</v>
      </c>
      <c r="H2325" s="5">
        <f t="shared" si="186"/>
        <v>9</v>
      </c>
      <c r="I2325" s="5"/>
      <c r="J2325" s="5" t="s">
        <v>2670</v>
      </c>
      <c r="K2325" s="5" t="s">
        <v>2670</v>
      </c>
      <c r="L2325" s="5" t="s">
        <v>2671</v>
      </c>
      <c r="M2325" s="5" t="s">
        <v>2670</v>
      </c>
      <c r="N2325" s="5" t="s">
        <v>241</v>
      </c>
      <c r="O2325" s="6">
        <v>1</v>
      </c>
      <c r="P2325" s="6">
        <v>2000</v>
      </c>
      <c r="Q2325" s="6">
        <f t="shared" si="182"/>
        <v>2000</v>
      </c>
      <c r="R2325" s="6"/>
      <c r="S2325" s="6">
        <f t="shared" si="183"/>
        <v>0</v>
      </c>
      <c r="T2325" s="5" t="s">
        <v>25</v>
      </c>
      <c r="X2325" s="5" t="s">
        <v>2679</v>
      </c>
      <c r="Y2325" s="5" t="s">
        <v>2671</v>
      </c>
      <c r="Z2325" s="5" t="s">
        <v>2670</v>
      </c>
      <c r="AA2325" s="5" t="s">
        <v>241</v>
      </c>
      <c r="AB2325" s="6">
        <v>1</v>
      </c>
      <c r="AC2325" s="6">
        <v>2000</v>
      </c>
      <c r="AD2325" s="6">
        <f t="shared" si="184"/>
        <v>2000</v>
      </c>
      <c r="AE2325" s="6"/>
      <c r="AF2325" s="6">
        <f t="shared" si="185"/>
        <v>0</v>
      </c>
    </row>
    <row r="2326" spans="1:32" x14ac:dyDescent="0.2">
      <c r="A2326" s="1">
        <v>38</v>
      </c>
      <c r="B2326" s="4" t="s">
        <v>27</v>
      </c>
      <c r="C2326" s="4">
        <v>45998</v>
      </c>
      <c r="D2326" s="5" t="s">
        <v>35</v>
      </c>
      <c r="E2326" s="5"/>
      <c r="F2326" s="5" t="s">
        <v>2680</v>
      </c>
      <c r="G2326" s="5" t="s">
        <v>2680</v>
      </c>
      <c r="H2326" s="5">
        <f t="shared" si="186"/>
        <v>8</v>
      </c>
      <c r="I2326" s="5"/>
      <c r="J2326" s="5" t="s">
        <v>2670</v>
      </c>
      <c r="K2326" s="5" t="s">
        <v>2670</v>
      </c>
      <c r="L2326" s="5" t="s">
        <v>2671</v>
      </c>
      <c r="M2326" s="5" t="s">
        <v>2670</v>
      </c>
      <c r="N2326" s="5" t="s">
        <v>241</v>
      </c>
      <c r="O2326" s="6">
        <v>22</v>
      </c>
      <c r="P2326" s="6">
        <v>400</v>
      </c>
      <c r="Q2326" s="6">
        <f t="shared" si="182"/>
        <v>8800</v>
      </c>
      <c r="R2326" s="6"/>
      <c r="S2326" s="6">
        <f t="shared" si="183"/>
        <v>0</v>
      </c>
      <c r="T2326" s="5" t="s">
        <v>25</v>
      </c>
      <c r="X2326" s="5" t="s">
        <v>2680</v>
      </c>
      <c r="Y2326" s="5" t="s">
        <v>2671</v>
      </c>
      <c r="Z2326" s="5" t="s">
        <v>2670</v>
      </c>
      <c r="AA2326" s="5" t="s">
        <v>241</v>
      </c>
      <c r="AB2326" s="6">
        <v>22</v>
      </c>
      <c r="AC2326" s="6">
        <v>400</v>
      </c>
      <c r="AD2326" s="6">
        <f t="shared" si="184"/>
        <v>8800</v>
      </c>
      <c r="AE2326" s="6"/>
      <c r="AF2326" s="6">
        <f t="shared" si="185"/>
        <v>0</v>
      </c>
    </row>
    <row r="2327" spans="1:32" x14ac:dyDescent="0.2">
      <c r="A2327" s="1">
        <v>1036</v>
      </c>
      <c r="B2327" s="4" t="s">
        <v>60</v>
      </c>
      <c r="C2327" s="4">
        <v>46003</v>
      </c>
      <c r="D2327" s="5" t="s">
        <v>60</v>
      </c>
      <c r="E2327" s="5"/>
      <c r="F2327" s="5" t="s">
        <v>2681</v>
      </c>
      <c r="G2327" s="5" t="s">
        <v>2681</v>
      </c>
      <c r="H2327" s="5">
        <f t="shared" si="186"/>
        <v>4</v>
      </c>
      <c r="I2327" s="5"/>
      <c r="J2327" s="5" t="s">
        <v>2670</v>
      </c>
      <c r="K2327" s="5" t="s">
        <v>2670</v>
      </c>
      <c r="L2327" s="5" t="s">
        <v>2671</v>
      </c>
      <c r="M2327" s="5" t="s">
        <v>2670</v>
      </c>
      <c r="N2327" s="5" t="s">
        <v>24</v>
      </c>
      <c r="O2327" s="6">
        <v>1</v>
      </c>
      <c r="P2327" s="6">
        <v>2000</v>
      </c>
      <c r="Q2327" s="6">
        <f t="shared" si="182"/>
        <v>2000</v>
      </c>
      <c r="R2327" s="6"/>
      <c r="S2327" s="6">
        <f t="shared" si="183"/>
        <v>0</v>
      </c>
      <c r="T2327" s="5" t="s">
        <v>25</v>
      </c>
      <c r="X2327" s="5" t="s">
        <v>2681</v>
      </c>
      <c r="Y2327" s="5" t="s">
        <v>2671</v>
      </c>
      <c r="Z2327" s="5" t="s">
        <v>2670</v>
      </c>
      <c r="AA2327" s="5" t="s">
        <v>24</v>
      </c>
      <c r="AB2327" s="6">
        <v>1</v>
      </c>
      <c r="AC2327" s="6">
        <v>2000</v>
      </c>
      <c r="AD2327" s="6">
        <f t="shared" si="184"/>
        <v>2000</v>
      </c>
      <c r="AE2327" s="6"/>
      <c r="AF2327" s="6">
        <f t="shared" si="185"/>
        <v>0</v>
      </c>
    </row>
    <row r="2328" spans="1:32" x14ac:dyDescent="0.2">
      <c r="A2328" s="1">
        <v>1788</v>
      </c>
      <c r="B2328" s="4" t="s">
        <v>175</v>
      </c>
      <c r="C2328" s="4">
        <v>46000</v>
      </c>
      <c r="D2328" s="5" t="s">
        <v>176</v>
      </c>
      <c r="E2328" s="5"/>
      <c r="F2328" s="5" t="s">
        <v>2682</v>
      </c>
      <c r="G2328" s="5" t="s">
        <v>2682</v>
      </c>
      <c r="H2328" s="5">
        <f t="shared" si="186"/>
        <v>8</v>
      </c>
      <c r="I2328" s="5"/>
      <c r="J2328" s="5" t="s">
        <v>2682</v>
      </c>
      <c r="K2328" s="5" t="s">
        <v>2682</v>
      </c>
      <c r="L2328" s="5" t="s">
        <v>2683</v>
      </c>
      <c r="M2328" s="5" t="s">
        <v>2682</v>
      </c>
      <c r="N2328" s="5" t="s">
        <v>24</v>
      </c>
      <c r="O2328" s="6">
        <v>3</v>
      </c>
      <c r="P2328" s="6">
        <v>3000</v>
      </c>
      <c r="Q2328" s="6">
        <f t="shared" si="182"/>
        <v>9000</v>
      </c>
      <c r="R2328" s="6"/>
      <c r="S2328" s="6">
        <f t="shared" si="183"/>
        <v>0</v>
      </c>
      <c r="T2328" s="5" t="s">
        <v>25</v>
      </c>
      <c r="X2328" s="5" t="s">
        <v>2682</v>
      </c>
      <c r="Y2328" s="5" t="s">
        <v>2683</v>
      </c>
      <c r="Z2328" s="5" t="s">
        <v>2682</v>
      </c>
      <c r="AA2328" s="5" t="s">
        <v>24</v>
      </c>
      <c r="AB2328" s="6">
        <v>3</v>
      </c>
      <c r="AC2328" s="6">
        <v>3000</v>
      </c>
      <c r="AD2328" s="6">
        <f t="shared" si="184"/>
        <v>9000</v>
      </c>
      <c r="AE2328" s="6"/>
      <c r="AF2328" s="6">
        <f t="shared" si="185"/>
        <v>0</v>
      </c>
    </row>
    <row r="2329" spans="1:32" x14ac:dyDescent="0.2">
      <c r="A2329" s="1">
        <v>1795</v>
      </c>
      <c r="B2329" s="4" t="s">
        <v>175</v>
      </c>
      <c r="C2329" s="4">
        <v>46000</v>
      </c>
      <c r="D2329" s="5" t="s">
        <v>2178</v>
      </c>
      <c r="E2329" s="5"/>
      <c r="F2329" s="5" t="s">
        <v>2682</v>
      </c>
      <c r="G2329" s="5" t="s">
        <v>2682</v>
      </c>
      <c r="H2329" s="5">
        <f t="shared" si="186"/>
        <v>8</v>
      </c>
      <c r="I2329" s="5"/>
      <c r="J2329" s="5" t="s">
        <v>2682</v>
      </c>
      <c r="K2329" s="5" t="s">
        <v>2682</v>
      </c>
      <c r="L2329" s="5" t="s">
        <v>2683</v>
      </c>
      <c r="M2329" s="5" t="s">
        <v>2682</v>
      </c>
      <c r="N2329" s="5" t="s">
        <v>24</v>
      </c>
      <c r="O2329" s="6">
        <v>1</v>
      </c>
      <c r="P2329" s="6">
        <v>3000</v>
      </c>
      <c r="Q2329" s="6">
        <f t="shared" si="182"/>
        <v>3000</v>
      </c>
      <c r="R2329" s="6"/>
      <c r="S2329" s="6">
        <f t="shared" si="183"/>
        <v>0</v>
      </c>
      <c r="T2329" s="5" t="s">
        <v>25</v>
      </c>
      <c r="X2329" s="5" t="s">
        <v>2682</v>
      </c>
      <c r="Y2329" s="5" t="s">
        <v>2683</v>
      </c>
      <c r="Z2329" s="5" t="s">
        <v>2682</v>
      </c>
      <c r="AA2329" s="5" t="s">
        <v>24</v>
      </c>
      <c r="AB2329" s="6">
        <v>1</v>
      </c>
      <c r="AC2329" s="6">
        <v>3000</v>
      </c>
      <c r="AD2329" s="6">
        <f t="shared" si="184"/>
        <v>3000</v>
      </c>
      <c r="AE2329" s="6"/>
      <c r="AF2329" s="6">
        <f t="shared" si="185"/>
        <v>0</v>
      </c>
    </row>
    <row r="2330" spans="1:32" x14ac:dyDescent="0.2">
      <c r="A2330" s="1">
        <v>1805</v>
      </c>
      <c r="B2330" s="4" t="s">
        <v>175</v>
      </c>
      <c r="C2330" s="4">
        <v>46000</v>
      </c>
      <c r="D2330" s="5" t="s">
        <v>2179</v>
      </c>
      <c r="E2330" s="5"/>
      <c r="F2330" s="5" t="s">
        <v>2682</v>
      </c>
      <c r="G2330" s="5" t="s">
        <v>2682</v>
      </c>
      <c r="H2330" s="5">
        <f t="shared" si="186"/>
        <v>8</v>
      </c>
      <c r="I2330" s="5"/>
      <c r="J2330" s="5" t="s">
        <v>2682</v>
      </c>
      <c r="K2330" s="5" t="s">
        <v>2682</v>
      </c>
      <c r="L2330" s="5" t="s">
        <v>2683</v>
      </c>
      <c r="M2330" s="5" t="s">
        <v>2682</v>
      </c>
      <c r="N2330" s="5" t="s">
        <v>24</v>
      </c>
      <c r="O2330" s="6">
        <v>16</v>
      </c>
      <c r="P2330" s="6">
        <v>3000</v>
      </c>
      <c r="Q2330" s="6">
        <f t="shared" si="182"/>
        <v>48000</v>
      </c>
      <c r="R2330" s="6"/>
      <c r="S2330" s="6">
        <f t="shared" si="183"/>
        <v>0</v>
      </c>
      <c r="T2330" s="5" t="s">
        <v>25</v>
      </c>
      <c r="X2330" s="5" t="s">
        <v>2682</v>
      </c>
      <c r="Y2330" s="5" t="s">
        <v>2683</v>
      </c>
      <c r="Z2330" s="5" t="s">
        <v>2682</v>
      </c>
      <c r="AA2330" s="5" t="s">
        <v>24</v>
      </c>
      <c r="AB2330" s="6">
        <v>16</v>
      </c>
      <c r="AC2330" s="6">
        <v>3000</v>
      </c>
      <c r="AD2330" s="6">
        <f t="shared" si="184"/>
        <v>48000</v>
      </c>
      <c r="AE2330" s="6"/>
      <c r="AF2330" s="6">
        <f t="shared" si="185"/>
        <v>0</v>
      </c>
    </row>
    <row r="2331" spans="1:32" x14ac:dyDescent="0.2">
      <c r="A2331" s="1">
        <v>1830</v>
      </c>
      <c r="B2331" s="4" t="s">
        <v>57</v>
      </c>
      <c r="C2331" s="4">
        <v>46010</v>
      </c>
      <c r="D2331" s="5" t="s">
        <v>2684</v>
      </c>
      <c r="E2331" s="5"/>
      <c r="F2331" s="5" t="s">
        <v>2685</v>
      </c>
      <c r="G2331" s="5" t="s">
        <v>2685</v>
      </c>
      <c r="H2331" s="5">
        <f t="shared" si="186"/>
        <v>16</v>
      </c>
      <c r="I2331" s="5"/>
      <c r="J2331" s="5" t="s">
        <v>2685</v>
      </c>
      <c r="K2331" s="5" t="s">
        <v>2685</v>
      </c>
      <c r="L2331" s="5" t="s">
        <v>2683</v>
      </c>
      <c r="M2331" s="5" t="s">
        <v>2685</v>
      </c>
      <c r="N2331" s="5" t="s">
        <v>24</v>
      </c>
      <c r="O2331" s="6">
        <v>20</v>
      </c>
      <c r="P2331" s="7">
        <v>3000</v>
      </c>
      <c r="Q2331" s="6">
        <f t="shared" si="182"/>
        <v>60000</v>
      </c>
      <c r="R2331" s="7">
        <v>1650</v>
      </c>
      <c r="S2331" s="6">
        <f t="shared" si="183"/>
        <v>33000</v>
      </c>
      <c r="T2331" s="5" t="s">
        <v>25</v>
      </c>
      <c r="X2331" s="5" t="s">
        <v>2685</v>
      </c>
      <c r="Y2331" s="5" t="s">
        <v>2683</v>
      </c>
      <c r="Z2331" s="5" t="s">
        <v>2685</v>
      </c>
      <c r="AA2331" s="5" t="s">
        <v>24</v>
      </c>
      <c r="AB2331" s="6">
        <v>20</v>
      </c>
      <c r="AC2331" s="7">
        <v>3000</v>
      </c>
      <c r="AD2331" s="6">
        <f t="shared" si="184"/>
        <v>60000</v>
      </c>
      <c r="AE2331" s="7">
        <v>1650</v>
      </c>
      <c r="AF2331" s="6">
        <f t="shared" si="185"/>
        <v>33000</v>
      </c>
    </row>
    <row r="2332" spans="1:32" x14ac:dyDescent="0.2">
      <c r="A2332" s="1">
        <v>2120</v>
      </c>
      <c r="B2332" s="4" t="s">
        <v>79</v>
      </c>
      <c r="C2332" s="4">
        <v>46011</v>
      </c>
      <c r="D2332" s="5" t="s">
        <v>2686</v>
      </c>
      <c r="E2332" s="5"/>
      <c r="F2332" s="5" t="s">
        <v>2685</v>
      </c>
      <c r="G2332" s="5" t="s">
        <v>2685</v>
      </c>
      <c r="H2332" s="5">
        <f t="shared" si="186"/>
        <v>16</v>
      </c>
      <c r="I2332" s="5"/>
      <c r="J2332" s="5" t="s">
        <v>2685</v>
      </c>
      <c r="K2332" s="5" t="s">
        <v>2685</v>
      </c>
      <c r="L2332" s="5" t="s">
        <v>2683</v>
      </c>
      <c r="M2332" s="5" t="s">
        <v>2685</v>
      </c>
      <c r="N2332" s="5" t="s">
        <v>24</v>
      </c>
      <c r="O2332" s="6">
        <v>10</v>
      </c>
      <c r="P2332" s="7">
        <v>3000</v>
      </c>
      <c r="Q2332" s="6">
        <f t="shared" si="182"/>
        <v>30000</v>
      </c>
      <c r="R2332" s="7">
        <v>1650</v>
      </c>
      <c r="S2332" s="6">
        <f t="shared" si="183"/>
        <v>16500</v>
      </c>
      <c r="T2332" s="5" t="s">
        <v>25</v>
      </c>
      <c r="X2332" s="5" t="s">
        <v>2685</v>
      </c>
      <c r="Y2332" s="5" t="s">
        <v>2683</v>
      </c>
      <c r="Z2332" s="5" t="s">
        <v>2685</v>
      </c>
      <c r="AA2332" s="5" t="s">
        <v>24</v>
      </c>
      <c r="AB2332" s="6">
        <v>10</v>
      </c>
      <c r="AC2332" s="7">
        <v>3000</v>
      </c>
      <c r="AD2332" s="6">
        <f t="shared" si="184"/>
        <v>30000</v>
      </c>
      <c r="AE2332" s="7">
        <v>1650</v>
      </c>
      <c r="AF2332" s="6">
        <f t="shared" si="185"/>
        <v>16500</v>
      </c>
    </row>
    <row r="2333" spans="1:32" x14ac:dyDescent="0.2">
      <c r="A2333" s="1">
        <v>2183</v>
      </c>
      <c r="B2333" s="4" t="s">
        <v>79</v>
      </c>
      <c r="C2333" s="4">
        <v>46011</v>
      </c>
      <c r="D2333" s="5" t="s">
        <v>2687</v>
      </c>
      <c r="E2333" s="5"/>
      <c r="F2333" s="5" t="s">
        <v>2685</v>
      </c>
      <c r="G2333" s="5" t="s">
        <v>2685</v>
      </c>
      <c r="H2333" s="5">
        <f t="shared" si="186"/>
        <v>16</v>
      </c>
      <c r="I2333" s="5"/>
      <c r="J2333" s="5" t="s">
        <v>2685</v>
      </c>
      <c r="K2333" s="5" t="s">
        <v>2685</v>
      </c>
      <c r="L2333" s="5" t="s">
        <v>2683</v>
      </c>
      <c r="M2333" s="5" t="s">
        <v>2685</v>
      </c>
      <c r="N2333" s="5" t="s">
        <v>24</v>
      </c>
      <c r="O2333" s="6">
        <v>6</v>
      </c>
      <c r="P2333" s="7">
        <v>3000</v>
      </c>
      <c r="Q2333" s="6">
        <f t="shared" si="182"/>
        <v>18000</v>
      </c>
      <c r="R2333" s="7">
        <v>1650</v>
      </c>
      <c r="S2333" s="6">
        <f t="shared" si="183"/>
        <v>9900</v>
      </c>
      <c r="T2333" s="5" t="s">
        <v>25</v>
      </c>
      <c r="X2333" s="5" t="s">
        <v>2685</v>
      </c>
      <c r="Y2333" s="5" t="s">
        <v>2683</v>
      </c>
      <c r="Z2333" s="5" t="s">
        <v>2685</v>
      </c>
      <c r="AA2333" s="5" t="s">
        <v>24</v>
      </c>
      <c r="AB2333" s="6">
        <v>6</v>
      </c>
      <c r="AC2333" s="7">
        <v>3000</v>
      </c>
      <c r="AD2333" s="6">
        <f t="shared" si="184"/>
        <v>18000</v>
      </c>
      <c r="AE2333" s="7">
        <v>1650</v>
      </c>
      <c r="AF2333" s="6">
        <f t="shared" si="185"/>
        <v>9900</v>
      </c>
    </row>
    <row r="2334" spans="1:32" x14ac:dyDescent="0.2">
      <c r="A2334" s="1">
        <v>2366</v>
      </c>
      <c r="B2334" s="4" t="s">
        <v>90</v>
      </c>
      <c r="C2334" s="4">
        <v>46007</v>
      </c>
      <c r="D2334" s="5" t="s">
        <v>825</v>
      </c>
      <c r="E2334" s="5"/>
      <c r="F2334" s="5" t="s">
        <v>2688</v>
      </c>
      <c r="G2334" s="5" t="s">
        <v>2688</v>
      </c>
      <c r="H2334" s="5">
        <f t="shared" si="186"/>
        <v>13</v>
      </c>
      <c r="I2334" s="5"/>
      <c r="J2334" s="5" t="s">
        <v>2688</v>
      </c>
      <c r="K2334" s="5" t="s">
        <v>2688</v>
      </c>
      <c r="L2334" s="5" t="s">
        <v>2689</v>
      </c>
      <c r="M2334" s="5" t="s">
        <v>2688</v>
      </c>
      <c r="N2334" s="5" t="s">
        <v>24</v>
      </c>
      <c r="O2334" s="6">
        <v>4</v>
      </c>
      <c r="P2334" s="6">
        <v>1000</v>
      </c>
      <c r="Q2334" s="6">
        <f t="shared" si="182"/>
        <v>4000</v>
      </c>
      <c r="R2334" s="6"/>
      <c r="S2334" s="6">
        <f t="shared" si="183"/>
        <v>0</v>
      </c>
      <c r="T2334" s="5" t="s">
        <v>34</v>
      </c>
      <c r="X2334" s="5" t="s">
        <v>2688</v>
      </c>
      <c r="Y2334" s="5" t="s">
        <v>2689</v>
      </c>
      <c r="Z2334" s="5" t="s">
        <v>2688</v>
      </c>
      <c r="AA2334" s="5" t="s">
        <v>24</v>
      </c>
      <c r="AB2334" s="6">
        <v>4</v>
      </c>
      <c r="AC2334" s="6">
        <v>1000</v>
      </c>
      <c r="AD2334" s="6">
        <f t="shared" si="184"/>
        <v>4000</v>
      </c>
      <c r="AE2334" s="6"/>
      <c r="AF2334" s="6">
        <f t="shared" si="185"/>
        <v>0</v>
      </c>
    </row>
    <row r="2335" spans="1:32" x14ac:dyDescent="0.2">
      <c r="A2335" s="1">
        <v>2113</v>
      </c>
      <c r="B2335" s="4" t="s">
        <v>79</v>
      </c>
      <c r="C2335" s="4">
        <v>46011</v>
      </c>
      <c r="D2335" s="5" t="s">
        <v>145</v>
      </c>
      <c r="E2335" s="5"/>
      <c r="F2335" s="5" t="s">
        <v>2690</v>
      </c>
      <c r="G2335" s="5" t="s">
        <v>2690</v>
      </c>
      <c r="H2335" s="5">
        <f t="shared" si="186"/>
        <v>8</v>
      </c>
      <c r="I2335" s="5"/>
      <c r="J2335" s="5" t="s">
        <v>2690</v>
      </c>
      <c r="K2335" s="5" t="s">
        <v>2690</v>
      </c>
      <c r="L2335" s="5" t="s">
        <v>2689</v>
      </c>
      <c r="M2335" s="5" t="s">
        <v>2690</v>
      </c>
      <c r="N2335" s="5" t="s">
        <v>24</v>
      </c>
      <c r="O2335" s="6">
        <v>17</v>
      </c>
      <c r="P2335" s="7">
        <v>1000</v>
      </c>
      <c r="Q2335" s="6">
        <f t="shared" si="182"/>
        <v>17000</v>
      </c>
      <c r="R2335" s="7">
        <v>450</v>
      </c>
      <c r="S2335" s="6">
        <f t="shared" si="183"/>
        <v>7650</v>
      </c>
      <c r="T2335" s="5" t="s">
        <v>25</v>
      </c>
      <c r="X2335" s="5" t="s">
        <v>2690</v>
      </c>
      <c r="Y2335" s="5" t="s">
        <v>2689</v>
      </c>
      <c r="Z2335" s="5" t="s">
        <v>2690</v>
      </c>
      <c r="AA2335" s="5" t="s">
        <v>24</v>
      </c>
      <c r="AB2335" s="6">
        <v>17</v>
      </c>
      <c r="AC2335" s="7">
        <v>1000</v>
      </c>
      <c r="AD2335" s="6">
        <f t="shared" si="184"/>
        <v>17000</v>
      </c>
      <c r="AE2335" s="7">
        <v>450</v>
      </c>
      <c r="AF2335" s="6">
        <f t="shared" si="185"/>
        <v>7650</v>
      </c>
    </row>
    <row r="2336" spans="1:32" x14ac:dyDescent="0.2">
      <c r="A2336" s="1">
        <v>225</v>
      </c>
      <c r="B2336" s="4" t="s">
        <v>27</v>
      </c>
      <c r="C2336" s="4">
        <v>45998</v>
      </c>
      <c r="D2336" s="5" t="s">
        <v>35</v>
      </c>
      <c r="E2336" s="5"/>
      <c r="F2336" s="5" t="s">
        <v>2691</v>
      </c>
      <c r="G2336" s="5" t="s">
        <v>2691</v>
      </c>
      <c r="H2336" s="5">
        <f t="shared" si="186"/>
        <v>11</v>
      </c>
      <c r="I2336" s="5"/>
      <c r="J2336" s="5" t="s">
        <v>2692</v>
      </c>
      <c r="K2336" s="5" t="s">
        <v>2692</v>
      </c>
      <c r="L2336" s="5" t="s">
        <v>2693</v>
      </c>
      <c r="M2336" s="5" t="s">
        <v>2692</v>
      </c>
      <c r="N2336" s="5" t="s">
        <v>241</v>
      </c>
      <c r="O2336" s="6">
        <v>3</v>
      </c>
      <c r="P2336" s="6">
        <v>1500</v>
      </c>
      <c r="Q2336" s="6">
        <f t="shared" si="182"/>
        <v>4500</v>
      </c>
      <c r="R2336" s="6"/>
      <c r="S2336" s="6">
        <f t="shared" si="183"/>
        <v>0</v>
      </c>
      <c r="T2336" s="5" t="s">
        <v>25</v>
      </c>
      <c r="X2336" s="5" t="s">
        <v>2691</v>
      </c>
      <c r="Y2336" s="5" t="s">
        <v>2693</v>
      </c>
      <c r="Z2336" s="5" t="s">
        <v>2692</v>
      </c>
      <c r="AA2336" s="5" t="s">
        <v>241</v>
      </c>
      <c r="AB2336" s="6">
        <v>3</v>
      </c>
      <c r="AC2336" s="6">
        <v>1500</v>
      </c>
      <c r="AD2336" s="6">
        <f t="shared" si="184"/>
        <v>4500</v>
      </c>
      <c r="AE2336" s="6"/>
      <c r="AF2336" s="6">
        <f t="shared" si="185"/>
        <v>0</v>
      </c>
    </row>
    <row r="2337" spans="1:32" x14ac:dyDescent="0.2">
      <c r="A2337" s="1">
        <v>114</v>
      </c>
      <c r="B2337" s="4" t="s">
        <v>27</v>
      </c>
      <c r="C2337" s="4">
        <v>45998</v>
      </c>
      <c r="D2337" s="5" t="s">
        <v>35</v>
      </c>
      <c r="E2337" s="5"/>
      <c r="F2337" s="5" t="s">
        <v>2694</v>
      </c>
      <c r="G2337" s="5" t="s">
        <v>2694</v>
      </c>
      <c r="H2337" s="5">
        <f t="shared" si="186"/>
        <v>13</v>
      </c>
      <c r="I2337" s="5"/>
      <c r="J2337" s="5" t="s">
        <v>2670</v>
      </c>
      <c r="K2337" s="5" t="s">
        <v>2670</v>
      </c>
      <c r="L2337" s="5" t="s">
        <v>2671</v>
      </c>
      <c r="M2337" s="5" t="s">
        <v>2670</v>
      </c>
      <c r="N2337" s="5" t="s">
        <v>241</v>
      </c>
      <c r="O2337" s="6">
        <v>1</v>
      </c>
      <c r="P2337" s="6">
        <v>1500</v>
      </c>
      <c r="Q2337" s="6">
        <f t="shared" si="182"/>
        <v>1500</v>
      </c>
      <c r="R2337" s="6"/>
      <c r="S2337" s="6">
        <f t="shared" si="183"/>
        <v>0</v>
      </c>
      <c r="T2337" s="5" t="s">
        <v>25</v>
      </c>
      <c r="X2337" s="5" t="s">
        <v>2694</v>
      </c>
      <c r="Y2337" s="5" t="s">
        <v>2671</v>
      </c>
      <c r="Z2337" s="5" t="s">
        <v>2670</v>
      </c>
      <c r="AA2337" s="5" t="s">
        <v>241</v>
      </c>
      <c r="AB2337" s="6">
        <v>1</v>
      </c>
      <c r="AC2337" s="6">
        <v>1500</v>
      </c>
      <c r="AD2337" s="6">
        <f t="shared" si="184"/>
        <v>1500</v>
      </c>
      <c r="AE2337" s="6"/>
      <c r="AF2337" s="6">
        <f t="shared" si="185"/>
        <v>0</v>
      </c>
    </row>
    <row r="2338" spans="1:32" x14ac:dyDescent="0.2">
      <c r="A2338" s="1">
        <v>70</v>
      </c>
      <c r="B2338" s="4" t="s">
        <v>27</v>
      </c>
      <c r="C2338" s="4">
        <v>45998</v>
      </c>
      <c r="D2338" s="5" t="s">
        <v>35</v>
      </c>
      <c r="E2338" s="5"/>
      <c r="F2338" s="5" t="s">
        <v>2695</v>
      </c>
      <c r="G2338" s="5" t="s">
        <v>2695</v>
      </c>
      <c r="H2338" s="5">
        <f t="shared" si="186"/>
        <v>13</v>
      </c>
      <c r="I2338" s="5"/>
      <c r="J2338" s="5" t="s">
        <v>2670</v>
      </c>
      <c r="K2338" s="5" t="s">
        <v>2670</v>
      </c>
      <c r="L2338" s="5" t="s">
        <v>2671</v>
      </c>
      <c r="M2338" s="5" t="s">
        <v>2670</v>
      </c>
      <c r="N2338" s="5" t="s">
        <v>241</v>
      </c>
      <c r="O2338" s="6">
        <v>22</v>
      </c>
      <c r="P2338" s="6">
        <v>1500</v>
      </c>
      <c r="Q2338" s="6">
        <f t="shared" si="182"/>
        <v>33000</v>
      </c>
      <c r="R2338" s="6"/>
      <c r="S2338" s="6">
        <f t="shared" si="183"/>
        <v>0</v>
      </c>
      <c r="T2338" s="5" t="s">
        <v>25</v>
      </c>
      <c r="X2338" s="5" t="s">
        <v>2695</v>
      </c>
      <c r="Y2338" s="5" t="s">
        <v>2671</v>
      </c>
      <c r="Z2338" s="5" t="s">
        <v>2670</v>
      </c>
      <c r="AA2338" s="5" t="s">
        <v>241</v>
      </c>
      <c r="AB2338" s="6">
        <v>22</v>
      </c>
      <c r="AC2338" s="6">
        <v>1500</v>
      </c>
      <c r="AD2338" s="6">
        <f t="shared" si="184"/>
        <v>33000</v>
      </c>
      <c r="AE2338" s="6"/>
      <c r="AF2338" s="6">
        <f t="shared" si="185"/>
        <v>0</v>
      </c>
    </row>
    <row r="2339" spans="1:32" x14ac:dyDescent="0.2">
      <c r="A2339" s="1">
        <v>104</v>
      </c>
      <c r="B2339" s="4" t="s">
        <v>27</v>
      </c>
      <c r="C2339" s="4">
        <v>45998</v>
      </c>
      <c r="D2339" s="5" t="s">
        <v>35</v>
      </c>
      <c r="E2339" s="5"/>
      <c r="F2339" s="5" t="s">
        <v>2695</v>
      </c>
      <c r="G2339" s="5" t="s">
        <v>2695</v>
      </c>
      <c r="H2339" s="5">
        <f t="shared" si="186"/>
        <v>13</v>
      </c>
      <c r="I2339" s="5"/>
      <c r="J2339" s="5" t="s">
        <v>2670</v>
      </c>
      <c r="K2339" s="5" t="s">
        <v>2670</v>
      </c>
      <c r="L2339" s="5" t="s">
        <v>2671</v>
      </c>
      <c r="M2339" s="5" t="s">
        <v>2670</v>
      </c>
      <c r="N2339" s="5" t="s">
        <v>241</v>
      </c>
      <c r="O2339" s="6">
        <v>6</v>
      </c>
      <c r="P2339" s="6">
        <v>1500</v>
      </c>
      <c r="Q2339" s="6">
        <f t="shared" si="182"/>
        <v>9000</v>
      </c>
      <c r="R2339" s="6"/>
      <c r="S2339" s="6">
        <f t="shared" si="183"/>
        <v>0</v>
      </c>
      <c r="T2339" s="5" t="s">
        <v>25</v>
      </c>
      <c r="X2339" s="5" t="s">
        <v>2695</v>
      </c>
      <c r="Y2339" s="5" t="s">
        <v>2671</v>
      </c>
      <c r="Z2339" s="5" t="s">
        <v>2670</v>
      </c>
      <c r="AA2339" s="5" t="s">
        <v>241</v>
      </c>
      <c r="AB2339" s="6">
        <v>6</v>
      </c>
      <c r="AC2339" s="6">
        <v>1500</v>
      </c>
      <c r="AD2339" s="6">
        <f t="shared" si="184"/>
        <v>9000</v>
      </c>
      <c r="AE2339" s="6"/>
      <c r="AF2339" s="6">
        <f t="shared" si="185"/>
        <v>0</v>
      </c>
    </row>
    <row r="2340" spans="1:32" x14ac:dyDescent="0.2">
      <c r="A2340" s="1">
        <v>73</v>
      </c>
      <c r="B2340" s="4" t="s">
        <v>27</v>
      </c>
      <c r="C2340" s="4">
        <v>45998</v>
      </c>
      <c r="D2340" s="5" t="s">
        <v>35</v>
      </c>
      <c r="E2340" s="5"/>
      <c r="F2340" s="5" t="s">
        <v>2696</v>
      </c>
      <c r="G2340" s="5" t="s">
        <v>2696</v>
      </c>
      <c r="H2340" s="5">
        <f t="shared" si="186"/>
        <v>19</v>
      </c>
      <c r="I2340" s="5"/>
      <c r="J2340" s="5" t="s">
        <v>2670</v>
      </c>
      <c r="K2340" s="5" t="s">
        <v>2670</v>
      </c>
      <c r="L2340" s="5" t="s">
        <v>2671</v>
      </c>
      <c r="M2340" s="5" t="s">
        <v>2670</v>
      </c>
      <c r="N2340" s="5" t="s">
        <v>241</v>
      </c>
      <c r="O2340" s="6">
        <v>1</v>
      </c>
      <c r="P2340" s="6">
        <v>1250</v>
      </c>
      <c r="Q2340" s="6">
        <f t="shared" si="182"/>
        <v>1250</v>
      </c>
      <c r="R2340" s="6"/>
      <c r="S2340" s="6">
        <f t="shared" si="183"/>
        <v>0</v>
      </c>
      <c r="T2340" s="5" t="s">
        <v>25</v>
      </c>
      <c r="X2340" s="5" t="s">
        <v>2696</v>
      </c>
      <c r="Y2340" s="5" t="s">
        <v>2671</v>
      </c>
      <c r="Z2340" s="5" t="s">
        <v>2670</v>
      </c>
      <c r="AA2340" s="5" t="s">
        <v>241</v>
      </c>
      <c r="AB2340" s="6">
        <v>1</v>
      </c>
      <c r="AC2340" s="6">
        <v>1250</v>
      </c>
      <c r="AD2340" s="6">
        <f t="shared" si="184"/>
        <v>1250</v>
      </c>
      <c r="AE2340" s="6"/>
      <c r="AF2340" s="6">
        <f t="shared" si="185"/>
        <v>0</v>
      </c>
    </row>
    <row r="2341" spans="1:32" x14ac:dyDescent="0.2">
      <c r="A2341" s="1">
        <v>72</v>
      </c>
      <c r="B2341" s="4" t="s">
        <v>27</v>
      </c>
      <c r="C2341" s="4">
        <v>45998</v>
      </c>
      <c r="D2341" s="5" t="s">
        <v>35</v>
      </c>
      <c r="E2341" s="5"/>
      <c r="F2341" s="5" t="s">
        <v>2697</v>
      </c>
      <c r="G2341" s="5" t="s">
        <v>2697</v>
      </c>
      <c r="H2341" s="5">
        <f t="shared" si="186"/>
        <v>12</v>
      </c>
      <c r="I2341" s="5"/>
      <c r="J2341" s="5" t="s">
        <v>2670</v>
      </c>
      <c r="K2341" s="5" t="s">
        <v>2670</v>
      </c>
      <c r="L2341" s="5" t="s">
        <v>2671</v>
      </c>
      <c r="M2341" s="5" t="s">
        <v>2670</v>
      </c>
      <c r="N2341" s="5" t="s">
        <v>241</v>
      </c>
      <c r="O2341" s="6">
        <v>1</v>
      </c>
      <c r="P2341" s="6">
        <v>1250</v>
      </c>
      <c r="Q2341" s="6">
        <f t="shared" si="182"/>
        <v>1250</v>
      </c>
      <c r="R2341" s="6"/>
      <c r="S2341" s="6">
        <f t="shared" si="183"/>
        <v>0</v>
      </c>
      <c r="T2341" s="5" t="s">
        <v>25</v>
      </c>
      <c r="X2341" s="5" t="s">
        <v>2697</v>
      </c>
      <c r="Y2341" s="5" t="s">
        <v>2671</v>
      </c>
      <c r="Z2341" s="5" t="s">
        <v>2670</v>
      </c>
      <c r="AA2341" s="5" t="s">
        <v>241</v>
      </c>
      <c r="AB2341" s="6">
        <v>1</v>
      </c>
      <c r="AC2341" s="6">
        <v>1250</v>
      </c>
      <c r="AD2341" s="6">
        <f t="shared" si="184"/>
        <v>1250</v>
      </c>
      <c r="AE2341" s="6"/>
      <c r="AF2341" s="6">
        <f t="shared" si="185"/>
        <v>0</v>
      </c>
    </row>
    <row r="2342" spans="1:32" x14ac:dyDescent="0.2">
      <c r="A2342" s="1">
        <v>89</v>
      </c>
      <c r="B2342" s="4" t="s">
        <v>27</v>
      </c>
      <c r="C2342" s="4">
        <v>45998</v>
      </c>
      <c r="D2342" s="5" t="s">
        <v>35</v>
      </c>
      <c r="E2342" s="5"/>
      <c r="F2342" s="5" t="s">
        <v>2697</v>
      </c>
      <c r="G2342" s="5" t="s">
        <v>2697</v>
      </c>
      <c r="H2342" s="5">
        <f t="shared" si="186"/>
        <v>12</v>
      </c>
      <c r="I2342" s="5"/>
      <c r="J2342" s="5" t="s">
        <v>2670</v>
      </c>
      <c r="K2342" s="5" t="s">
        <v>2670</v>
      </c>
      <c r="L2342" s="5" t="s">
        <v>2671</v>
      </c>
      <c r="M2342" s="5" t="s">
        <v>2670</v>
      </c>
      <c r="N2342" s="5" t="s">
        <v>241</v>
      </c>
      <c r="O2342" s="6">
        <v>2</v>
      </c>
      <c r="P2342" s="6">
        <v>1250</v>
      </c>
      <c r="Q2342" s="6">
        <f t="shared" si="182"/>
        <v>2500</v>
      </c>
      <c r="R2342" s="6"/>
      <c r="S2342" s="6">
        <f t="shared" si="183"/>
        <v>0</v>
      </c>
      <c r="T2342" s="5" t="s">
        <v>25</v>
      </c>
      <c r="X2342" s="5" t="s">
        <v>2697</v>
      </c>
      <c r="Y2342" s="5" t="s">
        <v>2671</v>
      </c>
      <c r="Z2342" s="5" t="s">
        <v>2670</v>
      </c>
      <c r="AA2342" s="5" t="s">
        <v>241</v>
      </c>
      <c r="AB2342" s="6">
        <v>2</v>
      </c>
      <c r="AC2342" s="6">
        <v>1250</v>
      </c>
      <c r="AD2342" s="6">
        <f t="shared" si="184"/>
        <v>2500</v>
      </c>
      <c r="AE2342" s="6"/>
      <c r="AF2342" s="6">
        <f t="shared" si="185"/>
        <v>0</v>
      </c>
    </row>
    <row r="2343" spans="1:32" x14ac:dyDescent="0.2">
      <c r="A2343" s="1">
        <v>108</v>
      </c>
      <c r="B2343" s="4" t="s">
        <v>27</v>
      </c>
      <c r="C2343" s="4">
        <v>45998</v>
      </c>
      <c r="D2343" s="5" t="s">
        <v>35</v>
      </c>
      <c r="E2343" s="5"/>
      <c r="F2343" s="5" t="s">
        <v>2697</v>
      </c>
      <c r="G2343" s="5" t="s">
        <v>2697</v>
      </c>
      <c r="H2343" s="5">
        <f t="shared" si="186"/>
        <v>12</v>
      </c>
      <c r="I2343" s="5"/>
      <c r="J2343" s="5" t="s">
        <v>2670</v>
      </c>
      <c r="K2343" s="5" t="s">
        <v>2670</v>
      </c>
      <c r="L2343" s="5" t="s">
        <v>2671</v>
      </c>
      <c r="M2343" s="5" t="s">
        <v>2670</v>
      </c>
      <c r="N2343" s="5" t="s">
        <v>241</v>
      </c>
      <c r="O2343" s="6">
        <v>5</v>
      </c>
      <c r="P2343" s="6">
        <v>1250</v>
      </c>
      <c r="Q2343" s="6">
        <f t="shared" si="182"/>
        <v>6250</v>
      </c>
      <c r="R2343" s="6"/>
      <c r="S2343" s="6">
        <f t="shared" si="183"/>
        <v>0</v>
      </c>
      <c r="T2343" s="5" t="s">
        <v>25</v>
      </c>
      <c r="X2343" s="5" t="s">
        <v>2697</v>
      </c>
      <c r="Y2343" s="5" t="s">
        <v>2671</v>
      </c>
      <c r="Z2343" s="5" t="s">
        <v>2670</v>
      </c>
      <c r="AA2343" s="5" t="s">
        <v>241</v>
      </c>
      <c r="AB2343" s="6">
        <v>5</v>
      </c>
      <c r="AC2343" s="6">
        <v>1250</v>
      </c>
      <c r="AD2343" s="6">
        <f t="shared" si="184"/>
        <v>6250</v>
      </c>
      <c r="AE2343" s="6"/>
      <c r="AF2343" s="6">
        <f t="shared" si="185"/>
        <v>0</v>
      </c>
    </row>
    <row r="2344" spans="1:32" x14ac:dyDescent="0.2">
      <c r="A2344" s="1">
        <v>90</v>
      </c>
      <c r="B2344" s="4" t="s">
        <v>27</v>
      </c>
      <c r="C2344" s="4">
        <v>45998</v>
      </c>
      <c r="D2344" s="5" t="s">
        <v>35</v>
      </c>
      <c r="E2344" s="5"/>
      <c r="F2344" s="5" t="s">
        <v>2698</v>
      </c>
      <c r="G2344" s="5" t="s">
        <v>2698</v>
      </c>
      <c r="H2344" s="5">
        <f t="shared" si="186"/>
        <v>18</v>
      </c>
      <c r="I2344" s="5"/>
      <c r="J2344" s="5" t="s">
        <v>2670</v>
      </c>
      <c r="K2344" s="5" t="s">
        <v>2670</v>
      </c>
      <c r="L2344" s="5" t="s">
        <v>2671</v>
      </c>
      <c r="M2344" s="5" t="s">
        <v>2670</v>
      </c>
      <c r="N2344" s="5" t="s">
        <v>241</v>
      </c>
      <c r="O2344" s="6">
        <v>4</v>
      </c>
      <c r="P2344" s="6">
        <v>1500</v>
      </c>
      <c r="Q2344" s="6">
        <f t="shared" si="182"/>
        <v>6000</v>
      </c>
      <c r="R2344" s="6"/>
      <c r="S2344" s="6">
        <f t="shared" si="183"/>
        <v>0</v>
      </c>
      <c r="T2344" s="5" t="s">
        <v>25</v>
      </c>
      <c r="X2344" s="5" t="s">
        <v>2698</v>
      </c>
      <c r="Y2344" s="5" t="s">
        <v>2671</v>
      </c>
      <c r="Z2344" s="5" t="s">
        <v>2670</v>
      </c>
      <c r="AA2344" s="5" t="s">
        <v>241</v>
      </c>
      <c r="AB2344" s="6">
        <v>4</v>
      </c>
      <c r="AC2344" s="6">
        <v>1500</v>
      </c>
      <c r="AD2344" s="6">
        <f t="shared" si="184"/>
        <v>6000</v>
      </c>
      <c r="AE2344" s="6"/>
      <c r="AF2344" s="6">
        <f t="shared" si="185"/>
        <v>0</v>
      </c>
    </row>
    <row r="2345" spans="1:32" x14ac:dyDescent="0.2">
      <c r="A2345" s="1">
        <v>107</v>
      </c>
      <c r="B2345" s="4" t="s">
        <v>27</v>
      </c>
      <c r="C2345" s="4">
        <v>45998</v>
      </c>
      <c r="D2345" s="5" t="s">
        <v>35</v>
      </c>
      <c r="E2345" s="5"/>
      <c r="F2345" s="5" t="s">
        <v>2698</v>
      </c>
      <c r="G2345" s="5" t="s">
        <v>2698</v>
      </c>
      <c r="H2345" s="5">
        <f t="shared" si="186"/>
        <v>18</v>
      </c>
      <c r="I2345" s="5"/>
      <c r="J2345" s="5" t="s">
        <v>2670</v>
      </c>
      <c r="K2345" s="5" t="s">
        <v>2670</v>
      </c>
      <c r="L2345" s="5" t="s">
        <v>2671</v>
      </c>
      <c r="M2345" s="5" t="s">
        <v>2670</v>
      </c>
      <c r="N2345" s="5" t="s">
        <v>241</v>
      </c>
      <c r="O2345" s="6">
        <v>8</v>
      </c>
      <c r="P2345" s="6">
        <v>1500</v>
      </c>
      <c r="Q2345" s="6">
        <f t="shared" si="182"/>
        <v>12000</v>
      </c>
      <c r="R2345" s="6"/>
      <c r="S2345" s="6">
        <f t="shared" si="183"/>
        <v>0</v>
      </c>
      <c r="T2345" s="5" t="s">
        <v>25</v>
      </c>
      <c r="X2345" s="5" t="s">
        <v>2698</v>
      </c>
      <c r="Y2345" s="5" t="s">
        <v>2671</v>
      </c>
      <c r="Z2345" s="5" t="s">
        <v>2670</v>
      </c>
      <c r="AA2345" s="5" t="s">
        <v>241</v>
      </c>
      <c r="AB2345" s="6">
        <v>8</v>
      </c>
      <c r="AC2345" s="6">
        <v>1500</v>
      </c>
      <c r="AD2345" s="6">
        <f t="shared" si="184"/>
        <v>12000</v>
      </c>
      <c r="AE2345" s="6"/>
      <c r="AF2345" s="6">
        <f t="shared" si="185"/>
        <v>0</v>
      </c>
    </row>
    <row r="2346" spans="1:32" x14ac:dyDescent="0.2">
      <c r="A2346" s="1">
        <v>115</v>
      </c>
      <c r="B2346" s="4" t="s">
        <v>27</v>
      </c>
      <c r="C2346" s="4">
        <v>45998</v>
      </c>
      <c r="D2346" s="5" t="s">
        <v>35</v>
      </c>
      <c r="E2346" s="5"/>
      <c r="F2346" s="5" t="s">
        <v>2698</v>
      </c>
      <c r="G2346" s="5" t="s">
        <v>2698</v>
      </c>
      <c r="H2346" s="5">
        <f t="shared" si="186"/>
        <v>18</v>
      </c>
      <c r="I2346" s="5"/>
      <c r="J2346" s="5" t="s">
        <v>2670</v>
      </c>
      <c r="K2346" s="5" t="s">
        <v>2670</v>
      </c>
      <c r="L2346" s="5" t="s">
        <v>2671</v>
      </c>
      <c r="M2346" s="5" t="s">
        <v>2670</v>
      </c>
      <c r="N2346" s="5" t="s">
        <v>241</v>
      </c>
      <c r="O2346" s="6">
        <v>1</v>
      </c>
      <c r="P2346" s="6">
        <v>1500</v>
      </c>
      <c r="Q2346" s="6">
        <f t="shared" si="182"/>
        <v>1500</v>
      </c>
      <c r="R2346" s="6"/>
      <c r="S2346" s="6">
        <f t="shared" si="183"/>
        <v>0</v>
      </c>
      <c r="T2346" s="5" t="s">
        <v>25</v>
      </c>
      <c r="X2346" s="5" t="s">
        <v>2698</v>
      </c>
      <c r="Y2346" s="5" t="s">
        <v>2671</v>
      </c>
      <c r="Z2346" s="5" t="s">
        <v>2670</v>
      </c>
      <c r="AA2346" s="5" t="s">
        <v>241</v>
      </c>
      <c r="AB2346" s="6">
        <v>1</v>
      </c>
      <c r="AC2346" s="6">
        <v>1500</v>
      </c>
      <c r="AD2346" s="6">
        <f t="shared" si="184"/>
        <v>1500</v>
      </c>
      <c r="AE2346" s="6"/>
      <c r="AF2346" s="6">
        <f t="shared" si="185"/>
        <v>0</v>
      </c>
    </row>
    <row r="2347" spans="1:32" x14ac:dyDescent="0.2">
      <c r="A2347" s="1">
        <v>71</v>
      </c>
      <c r="B2347" s="4" t="s">
        <v>27</v>
      </c>
      <c r="C2347" s="4">
        <v>45998</v>
      </c>
      <c r="D2347" s="5" t="s">
        <v>35</v>
      </c>
      <c r="E2347" s="5"/>
      <c r="F2347" s="5" t="s">
        <v>2699</v>
      </c>
      <c r="G2347" s="5" t="s">
        <v>2699</v>
      </c>
      <c r="H2347" s="5">
        <f t="shared" si="186"/>
        <v>12</v>
      </c>
      <c r="I2347" s="5"/>
      <c r="J2347" s="5" t="s">
        <v>2670</v>
      </c>
      <c r="K2347" s="5" t="s">
        <v>2670</v>
      </c>
      <c r="L2347" s="5" t="s">
        <v>2671</v>
      </c>
      <c r="M2347" s="5" t="s">
        <v>2670</v>
      </c>
      <c r="N2347" s="5" t="s">
        <v>241</v>
      </c>
      <c r="O2347" s="6">
        <v>8</v>
      </c>
      <c r="P2347" s="6">
        <v>1500</v>
      </c>
      <c r="Q2347" s="6">
        <f t="shared" si="182"/>
        <v>12000</v>
      </c>
      <c r="R2347" s="6"/>
      <c r="S2347" s="6">
        <f t="shared" si="183"/>
        <v>0</v>
      </c>
      <c r="T2347" s="5" t="s">
        <v>25</v>
      </c>
      <c r="X2347" s="5" t="s">
        <v>2699</v>
      </c>
      <c r="Y2347" s="5" t="s">
        <v>2671</v>
      </c>
      <c r="Z2347" s="5" t="s">
        <v>2670</v>
      </c>
      <c r="AA2347" s="5" t="s">
        <v>241</v>
      </c>
      <c r="AB2347" s="6">
        <v>8</v>
      </c>
      <c r="AC2347" s="6">
        <v>1500</v>
      </c>
      <c r="AD2347" s="6">
        <f t="shared" si="184"/>
        <v>12000</v>
      </c>
      <c r="AE2347" s="6"/>
      <c r="AF2347" s="6">
        <f t="shared" si="185"/>
        <v>0</v>
      </c>
    </row>
    <row r="2348" spans="1:32" x14ac:dyDescent="0.2">
      <c r="A2348" s="1">
        <v>102</v>
      </c>
      <c r="B2348" s="4" t="s">
        <v>27</v>
      </c>
      <c r="C2348" s="4">
        <v>45998</v>
      </c>
      <c r="D2348" s="5" t="s">
        <v>35</v>
      </c>
      <c r="E2348" s="5"/>
      <c r="F2348" s="5" t="s">
        <v>2699</v>
      </c>
      <c r="G2348" s="5" t="s">
        <v>2699</v>
      </c>
      <c r="H2348" s="5">
        <f t="shared" si="186"/>
        <v>12</v>
      </c>
      <c r="I2348" s="5"/>
      <c r="J2348" s="5" t="s">
        <v>2670</v>
      </c>
      <c r="K2348" s="5" t="s">
        <v>2670</v>
      </c>
      <c r="L2348" s="5" t="s">
        <v>2671</v>
      </c>
      <c r="M2348" s="5" t="s">
        <v>2670</v>
      </c>
      <c r="N2348" s="5" t="s">
        <v>241</v>
      </c>
      <c r="O2348" s="6">
        <v>8</v>
      </c>
      <c r="P2348" s="6">
        <v>1500</v>
      </c>
      <c r="Q2348" s="6">
        <f t="shared" si="182"/>
        <v>12000</v>
      </c>
      <c r="R2348" s="6"/>
      <c r="S2348" s="6">
        <f t="shared" si="183"/>
        <v>0</v>
      </c>
      <c r="T2348" s="5" t="s">
        <v>25</v>
      </c>
      <c r="X2348" s="5" t="s">
        <v>2699</v>
      </c>
      <c r="Y2348" s="5" t="s">
        <v>2671</v>
      </c>
      <c r="Z2348" s="5" t="s">
        <v>2670</v>
      </c>
      <c r="AA2348" s="5" t="s">
        <v>241</v>
      </c>
      <c r="AB2348" s="6">
        <v>8</v>
      </c>
      <c r="AC2348" s="6">
        <v>1500</v>
      </c>
      <c r="AD2348" s="6">
        <f t="shared" si="184"/>
        <v>12000</v>
      </c>
      <c r="AE2348" s="6"/>
      <c r="AF2348" s="6">
        <f t="shared" si="185"/>
        <v>0</v>
      </c>
    </row>
    <row r="2349" spans="1:32" x14ac:dyDescent="0.2">
      <c r="A2349" s="1">
        <v>129</v>
      </c>
      <c r="B2349" s="4" t="s">
        <v>27</v>
      </c>
      <c r="C2349" s="4">
        <v>45998</v>
      </c>
      <c r="D2349" s="5" t="s">
        <v>35</v>
      </c>
      <c r="E2349" s="5"/>
      <c r="F2349" s="5" t="s">
        <v>2700</v>
      </c>
      <c r="G2349" s="5" t="s">
        <v>2700</v>
      </c>
      <c r="H2349" s="5">
        <f t="shared" si="186"/>
        <v>11</v>
      </c>
      <c r="I2349" s="5"/>
      <c r="J2349" s="5" t="s">
        <v>2670</v>
      </c>
      <c r="K2349" s="5" t="s">
        <v>2670</v>
      </c>
      <c r="L2349" s="5" t="s">
        <v>2671</v>
      </c>
      <c r="M2349" s="5" t="s">
        <v>2670</v>
      </c>
      <c r="N2349" s="5" t="s">
        <v>241</v>
      </c>
      <c r="O2349" s="6">
        <v>1</v>
      </c>
      <c r="P2349" s="6">
        <v>1500</v>
      </c>
      <c r="Q2349" s="6">
        <f t="shared" si="182"/>
        <v>1500</v>
      </c>
      <c r="R2349" s="6"/>
      <c r="S2349" s="6">
        <f t="shared" si="183"/>
        <v>0</v>
      </c>
      <c r="T2349" s="5" t="s">
        <v>25</v>
      </c>
      <c r="X2349" s="5" t="s">
        <v>2700</v>
      </c>
      <c r="Y2349" s="5" t="s">
        <v>2671</v>
      </c>
      <c r="Z2349" s="5" t="s">
        <v>2670</v>
      </c>
      <c r="AA2349" s="5" t="s">
        <v>241</v>
      </c>
      <c r="AB2349" s="6">
        <v>1</v>
      </c>
      <c r="AC2349" s="6">
        <v>1500</v>
      </c>
      <c r="AD2349" s="6">
        <f t="shared" si="184"/>
        <v>1500</v>
      </c>
      <c r="AE2349" s="6"/>
      <c r="AF2349" s="6">
        <f t="shared" si="185"/>
        <v>0</v>
      </c>
    </row>
    <row r="2350" spans="1:32" x14ac:dyDescent="0.2">
      <c r="A2350" s="1">
        <v>87</v>
      </c>
      <c r="B2350" s="4" t="s">
        <v>27</v>
      </c>
      <c r="C2350" s="4">
        <v>45998</v>
      </c>
      <c r="D2350" s="5" t="s">
        <v>35</v>
      </c>
      <c r="E2350" s="5"/>
      <c r="F2350" s="5" t="s">
        <v>2701</v>
      </c>
      <c r="G2350" s="5" t="s">
        <v>2701</v>
      </c>
      <c r="H2350" s="5">
        <f t="shared" si="186"/>
        <v>17</v>
      </c>
      <c r="I2350" s="5"/>
      <c r="J2350" s="5" t="s">
        <v>2670</v>
      </c>
      <c r="K2350" s="5" t="s">
        <v>2670</v>
      </c>
      <c r="L2350" s="5" t="s">
        <v>2671</v>
      </c>
      <c r="M2350" s="5" t="s">
        <v>2670</v>
      </c>
      <c r="N2350" s="5" t="s">
        <v>241</v>
      </c>
      <c r="O2350" s="6">
        <v>2</v>
      </c>
      <c r="P2350" s="6">
        <v>1250</v>
      </c>
      <c r="Q2350" s="6">
        <f t="shared" si="182"/>
        <v>2500</v>
      </c>
      <c r="R2350" s="6"/>
      <c r="S2350" s="6">
        <f t="shared" si="183"/>
        <v>0</v>
      </c>
      <c r="T2350" s="5" t="s">
        <v>25</v>
      </c>
      <c r="X2350" s="5" t="s">
        <v>2701</v>
      </c>
      <c r="Y2350" s="5" t="s">
        <v>2671</v>
      </c>
      <c r="Z2350" s="5" t="s">
        <v>2670</v>
      </c>
      <c r="AA2350" s="5" t="s">
        <v>241</v>
      </c>
      <c r="AB2350" s="6">
        <v>2</v>
      </c>
      <c r="AC2350" s="6">
        <v>1250</v>
      </c>
      <c r="AD2350" s="6">
        <f t="shared" si="184"/>
        <v>2500</v>
      </c>
      <c r="AE2350" s="6"/>
      <c r="AF2350" s="6">
        <f t="shared" si="185"/>
        <v>0</v>
      </c>
    </row>
    <row r="2351" spans="1:32" x14ac:dyDescent="0.2">
      <c r="A2351" s="1">
        <v>116</v>
      </c>
      <c r="B2351" s="4" t="s">
        <v>27</v>
      </c>
      <c r="C2351" s="4">
        <v>45998</v>
      </c>
      <c r="D2351" s="5" t="s">
        <v>35</v>
      </c>
      <c r="E2351" s="5"/>
      <c r="F2351" s="5" t="s">
        <v>2701</v>
      </c>
      <c r="G2351" s="5" t="s">
        <v>2701</v>
      </c>
      <c r="H2351" s="5">
        <f t="shared" si="186"/>
        <v>17</v>
      </c>
      <c r="I2351" s="5"/>
      <c r="J2351" s="5" t="s">
        <v>2670</v>
      </c>
      <c r="K2351" s="5" t="s">
        <v>2670</v>
      </c>
      <c r="L2351" s="5" t="s">
        <v>2671</v>
      </c>
      <c r="M2351" s="5" t="s">
        <v>2670</v>
      </c>
      <c r="N2351" s="5" t="s">
        <v>241</v>
      </c>
      <c r="O2351" s="6">
        <v>2</v>
      </c>
      <c r="P2351" s="6">
        <v>1250</v>
      </c>
      <c r="Q2351" s="6">
        <f t="shared" si="182"/>
        <v>2500</v>
      </c>
      <c r="R2351" s="6"/>
      <c r="S2351" s="6">
        <f t="shared" si="183"/>
        <v>0</v>
      </c>
      <c r="T2351" s="5" t="s">
        <v>25</v>
      </c>
      <c r="X2351" s="5" t="s">
        <v>2701</v>
      </c>
      <c r="Y2351" s="5" t="s">
        <v>2671</v>
      </c>
      <c r="Z2351" s="5" t="s">
        <v>2670</v>
      </c>
      <c r="AA2351" s="5" t="s">
        <v>241</v>
      </c>
      <c r="AB2351" s="6">
        <v>2</v>
      </c>
      <c r="AC2351" s="6">
        <v>1250</v>
      </c>
      <c r="AD2351" s="6">
        <f t="shared" si="184"/>
        <v>2500</v>
      </c>
      <c r="AE2351" s="6"/>
      <c r="AF2351" s="6">
        <f t="shared" si="185"/>
        <v>0</v>
      </c>
    </row>
    <row r="2352" spans="1:32" x14ac:dyDescent="0.2">
      <c r="A2352" s="1">
        <v>987</v>
      </c>
      <c r="B2352" s="4" t="s">
        <v>60</v>
      </c>
      <c r="C2352" s="4">
        <v>46002</v>
      </c>
      <c r="D2352" s="5" t="s">
        <v>60</v>
      </c>
      <c r="E2352" s="5"/>
      <c r="F2352" s="5" t="s">
        <v>2702</v>
      </c>
      <c r="G2352" s="5" t="s">
        <v>2702</v>
      </c>
      <c r="H2352" s="5">
        <f t="shared" si="186"/>
        <v>5</v>
      </c>
      <c r="I2352" s="5"/>
      <c r="J2352" s="5" t="s">
        <v>2670</v>
      </c>
      <c r="K2352" s="5" t="s">
        <v>2670</v>
      </c>
      <c r="L2352" s="5" t="s">
        <v>2671</v>
      </c>
      <c r="M2352" s="5" t="s">
        <v>2670</v>
      </c>
      <c r="N2352" s="5" t="s">
        <v>24</v>
      </c>
      <c r="O2352" s="6">
        <v>2</v>
      </c>
      <c r="P2352" s="6">
        <v>2000</v>
      </c>
      <c r="Q2352" s="6">
        <f t="shared" si="182"/>
        <v>4000</v>
      </c>
      <c r="R2352" s="6"/>
      <c r="S2352" s="6">
        <f t="shared" si="183"/>
        <v>0</v>
      </c>
      <c r="T2352" s="5" t="s">
        <v>25</v>
      </c>
      <c r="X2352" s="5" t="s">
        <v>2702</v>
      </c>
      <c r="Y2352" s="5" t="s">
        <v>2671</v>
      </c>
      <c r="Z2352" s="5" t="s">
        <v>2670</v>
      </c>
      <c r="AA2352" s="5" t="s">
        <v>24</v>
      </c>
      <c r="AB2352" s="6">
        <v>2</v>
      </c>
      <c r="AC2352" s="6">
        <v>2000</v>
      </c>
      <c r="AD2352" s="6">
        <f t="shared" si="184"/>
        <v>4000</v>
      </c>
      <c r="AE2352" s="6"/>
      <c r="AF2352" s="6">
        <f t="shared" si="185"/>
        <v>0</v>
      </c>
    </row>
    <row r="2353" spans="1:32" x14ac:dyDescent="0.2">
      <c r="A2353" s="1">
        <v>78</v>
      </c>
      <c r="B2353" s="4" t="s">
        <v>27</v>
      </c>
      <c r="C2353" s="4">
        <v>45998</v>
      </c>
      <c r="D2353" s="5" t="s">
        <v>35</v>
      </c>
      <c r="E2353" s="5"/>
      <c r="F2353" s="5" t="s">
        <v>2703</v>
      </c>
      <c r="G2353" s="5" t="s">
        <v>2703</v>
      </c>
      <c r="H2353" s="5">
        <f t="shared" si="186"/>
        <v>12</v>
      </c>
      <c r="I2353" s="5"/>
      <c r="J2353" s="5" t="s">
        <v>2670</v>
      </c>
      <c r="K2353" s="5" t="s">
        <v>2670</v>
      </c>
      <c r="L2353" s="5" t="s">
        <v>2671</v>
      </c>
      <c r="M2353" s="5" t="s">
        <v>2670</v>
      </c>
      <c r="N2353" s="5" t="s">
        <v>241</v>
      </c>
      <c r="O2353" s="6">
        <v>5</v>
      </c>
      <c r="P2353" s="6">
        <v>2000</v>
      </c>
      <c r="Q2353" s="6">
        <f t="shared" si="182"/>
        <v>10000</v>
      </c>
      <c r="R2353" s="6"/>
      <c r="S2353" s="6">
        <f t="shared" si="183"/>
        <v>0</v>
      </c>
      <c r="T2353" s="5" t="s">
        <v>25</v>
      </c>
      <c r="X2353" s="5" t="s">
        <v>2703</v>
      </c>
      <c r="Y2353" s="5" t="s">
        <v>2671</v>
      </c>
      <c r="Z2353" s="5" t="s">
        <v>2670</v>
      </c>
      <c r="AA2353" s="5" t="s">
        <v>241</v>
      </c>
      <c r="AB2353" s="6">
        <v>5</v>
      </c>
      <c r="AC2353" s="6">
        <v>2000</v>
      </c>
      <c r="AD2353" s="6">
        <f t="shared" si="184"/>
        <v>10000</v>
      </c>
      <c r="AE2353" s="6"/>
      <c r="AF2353" s="6">
        <f t="shared" si="185"/>
        <v>0</v>
      </c>
    </row>
    <row r="2354" spans="1:32" x14ac:dyDescent="0.2">
      <c r="A2354" s="1">
        <v>103</v>
      </c>
      <c r="B2354" s="4" t="s">
        <v>27</v>
      </c>
      <c r="C2354" s="4">
        <v>45998</v>
      </c>
      <c r="D2354" s="5" t="s">
        <v>35</v>
      </c>
      <c r="E2354" s="5"/>
      <c r="F2354" s="5" t="s">
        <v>2703</v>
      </c>
      <c r="G2354" s="5" t="s">
        <v>2703</v>
      </c>
      <c r="H2354" s="5">
        <f t="shared" si="186"/>
        <v>12</v>
      </c>
      <c r="I2354" s="5"/>
      <c r="J2354" s="5" t="s">
        <v>2670</v>
      </c>
      <c r="K2354" s="5" t="s">
        <v>2670</v>
      </c>
      <c r="L2354" s="5" t="s">
        <v>2671</v>
      </c>
      <c r="M2354" s="5" t="s">
        <v>2670</v>
      </c>
      <c r="N2354" s="5" t="s">
        <v>241</v>
      </c>
      <c r="O2354" s="6">
        <v>3</v>
      </c>
      <c r="P2354" s="6">
        <v>2000</v>
      </c>
      <c r="Q2354" s="6">
        <f t="shared" si="182"/>
        <v>6000</v>
      </c>
      <c r="R2354" s="6"/>
      <c r="S2354" s="6">
        <f t="shared" si="183"/>
        <v>0</v>
      </c>
      <c r="T2354" s="5" t="s">
        <v>25</v>
      </c>
      <c r="X2354" s="5" t="s">
        <v>2703</v>
      </c>
      <c r="Y2354" s="5" t="s">
        <v>2671</v>
      </c>
      <c r="Z2354" s="5" t="s">
        <v>2670</v>
      </c>
      <c r="AA2354" s="5" t="s">
        <v>241</v>
      </c>
      <c r="AB2354" s="6">
        <v>3</v>
      </c>
      <c r="AC2354" s="6">
        <v>2000</v>
      </c>
      <c r="AD2354" s="6">
        <f t="shared" si="184"/>
        <v>6000</v>
      </c>
      <c r="AE2354" s="6"/>
      <c r="AF2354" s="6">
        <f t="shared" si="185"/>
        <v>0</v>
      </c>
    </row>
    <row r="2355" spans="1:32" x14ac:dyDescent="0.2">
      <c r="A2355" s="1">
        <v>79</v>
      </c>
      <c r="B2355" s="4" t="s">
        <v>27</v>
      </c>
      <c r="C2355" s="4">
        <v>45998</v>
      </c>
      <c r="D2355" s="5" t="s">
        <v>35</v>
      </c>
      <c r="E2355" s="5"/>
      <c r="F2355" s="5" t="s">
        <v>2704</v>
      </c>
      <c r="G2355" s="5" t="s">
        <v>2704</v>
      </c>
      <c r="H2355" s="5">
        <f t="shared" si="186"/>
        <v>18</v>
      </c>
      <c r="I2355" s="5"/>
      <c r="J2355" s="5" t="s">
        <v>2670</v>
      </c>
      <c r="K2355" s="5" t="s">
        <v>2670</v>
      </c>
      <c r="L2355" s="5" t="s">
        <v>2671</v>
      </c>
      <c r="M2355" s="5" t="s">
        <v>2670</v>
      </c>
      <c r="N2355" s="5" t="s">
        <v>241</v>
      </c>
      <c r="O2355" s="6">
        <v>2</v>
      </c>
      <c r="P2355" s="6">
        <v>1500</v>
      </c>
      <c r="Q2355" s="6">
        <f t="shared" si="182"/>
        <v>3000</v>
      </c>
      <c r="R2355" s="6"/>
      <c r="S2355" s="6">
        <f t="shared" si="183"/>
        <v>0</v>
      </c>
      <c r="T2355" s="5" t="s">
        <v>25</v>
      </c>
      <c r="X2355" s="5" t="s">
        <v>2704</v>
      </c>
      <c r="Y2355" s="5" t="s">
        <v>2671</v>
      </c>
      <c r="Z2355" s="5" t="s">
        <v>2670</v>
      </c>
      <c r="AA2355" s="5" t="s">
        <v>241</v>
      </c>
      <c r="AB2355" s="6">
        <v>2</v>
      </c>
      <c r="AC2355" s="6">
        <v>1500</v>
      </c>
      <c r="AD2355" s="6">
        <f t="shared" si="184"/>
        <v>3000</v>
      </c>
      <c r="AE2355" s="6"/>
      <c r="AF2355" s="6">
        <f t="shared" si="185"/>
        <v>0</v>
      </c>
    </row>
    <row r="2356" spans="1:32" x14ac:dyDescent="0.2">
      <c r="A2356" s="1">
        <v>109</v>
      </c>
      <c r="B2356" s="4" t="s">
        <v>27</v>
      </c>
      <c r="C2356" s="4">
        <v>45998</v>
      </c>
      <c r="D2356" s="5" t="s">
        <v>35</v>
      </c>
      <c r="E2356" s="5"/>
      <c r="F2356" s="5" t="s">
        <v>2705</v>
      </c>
      <c r="G2356" s="5" t="s">
        <v>2705</v>
      </c>
      <c r="H2356" s="5">
        <f t="shared" si="186"/>
        <v>12</v>
      </c>
      <c r="I2356" s="5"/>
      <c r="J2356" s="5" t="s">
        <v>2670</v>
      </c>
      <c r="K2356" s="5" t="s">
        <v>2670</v>
      </c>
      <c r="L2356" s="5" t="s">
        <v>2671</v>
      </c>
      <c r="M2356" s="5" t="s">
        <v>2670</v>
      </c>
      <c r="N2356" s="5" t="s">
        <v>241</v>
      </c>
      <c r="O2356" s="6">
        <v>2</v>
      </c>
      <c r="P2356" s="6">
        <v>5000</v>
      </c>
      <c r="Q2356" s="6">
        <f t="shared" si="182"/>
        <v>10000</v>
      </c>
      <c r="R2356" s="6"/>
      <c r="S2356" s="6">
        <f t="shared" si="183"/>
        <v>0</v>
      </c>
      <c r="T2356" s="5" t="s">
        <v>25</v>
      </c>
      <c r="X2356" s="5" t="s">
        <v>2705</v>
      </c>
      <c r="Y2356" s="5" t="s">
        <v>2671</v>
      </c>
      <c r="Z2356" s="5" t="s">
        <v>2670</v>
      </c>
      <c r="AA2356" s="5" t="s">
        <v>241</v>
      </c>
      <c r="AB2356" s="6">
        <v>2</v>
      </c>
      <c r="AC2356" s="6">
        <v>5000</v>
      </c>
      <c r="AD2356" s="6">
        <f t="shared" si="184"/>
        <v>10000</v>
      </c>
      <c r="AE2356" s="6"/>
      <c r="AF2356" s="6">
        <f t="shared" si="185"/>
        <v>0</v>
      </c>
    </row>
    <row r="2357" spans="1:32" x14ac:dyDescent="0.2">
      <c r="A2357" s="1">
        <v>117</v>
      </c>
      <c r="B2357" s="4" t="s">
        <v>27</v>
      </c>
      <c r="C2357" s="4">
        <v>45998</v>
      </c>
      <c r="D2357" s="5" t="s">
        <v>35</v>
      </c>
      <c r="E2357" s="5"/>
      <c r="F2357" s="5" t="s">
        <v>2705</v>
      </c>
      <c r="G2357" s="5" t="s">
        <v>2705</v>
      </c>
      <c r="H2357" s="5">
        <f t="shared" si="186"/>
        <v>12</v>
      </c>
      <c r="I2357" s="5"/>
      <c r="J2357" s="5" t="s">
        <v>2670</v>
      </c>
      <c r="K2357" s="5" t="s">
        <v>2670</v>
      </c>
      <c r="L2357" s="5" t="s">
        <v>2671</v>
      </c>
      <c r="M2357" s="5" t="s">
        <v>2670</v>
      </c>
      <c r="N2357" s="5" t="s">
        <v>241</v>
      </c>
      <c r="O2357" s="6">
        <v>7</v>
      </c>
      <c r="P2357" s="6">
        <v>5000</v>
      </c>
      <c r="Q2357" s="6">
        <f t="shared" si="182"/>
        <v>35000</v>
      </c>
      <c r="R2357" s="6"/>
      <c r="S2357" s="6">
        <f t="shared" si="183"/>
        <v>0</v>
      </c>
      <c r="T2357" s="5" t="s">
        <v>25</v>
      </c>
      <c r="X2357" s="5" t="s">
        <v>2705</v>
      </c>
      <c r="Y2357" s="5" t="s">
        <v>2671</v>
      </c>
      <c r="Z2357" s="5" t="s">
        <v>2670</v>
      </c>
      <c r="AA2357" s="5" t="s">
        <v>241</v>
      </c>
      <c r="AB2357" s="6">
        <v>7</v>
      </c>
      <c r="AC2357" s="6">
        <v>5000</v>
      </c>
      <c r="AD2357" s="6">
        <f t="shared" si="184"/>
        <v>35000</v>
      </c>
      <c r="AE2357" s="6"/>
      <c r="AF2357" s="6">
        <f t="shared" si="185"/>
        <v>0</v>
      </c>
    </row>
    <row r="2358" spans="1:32" x14ac:dyDescent="0.2">
      <c r="A2358" s="1">
        <v>1172</v>
      </c>
      <c r="B2358" s="4" t="s">
        <v>20</v>
      </c>
      <c r="C2358" s="4">
        <v>46003</v>
      </c>
      <c r="D2358" s="5" t="s">
        <v>20</v>
      </c>
      <c r="E2358" s="5"/>
      <c r="F2358" s="5" t="s">
        <v>2706</v>
      </c>
      <c r="G2358" s="5" t="s">
        <v>2706</v>
      </c>
      <c r="H2358" s="5">
        <f t="shared" si="186"/>
        <v>11</v>
      </c>
      <c r="I2358" s="5"/>
      <c r="J2358" s="5" t="s">
        <v>2707</v>
      </c>
      <c r="K2358" s="5" t="s">
        <v>2707</v>
      </c>
      <c r="L2358" s="5" t="s">
        <v>2693</v>
      </c>
      <c r="M2358" s="5" t="s">
        <v>2707</v>
      </c>
      <c r="N2358" s="5" t="s">
        <v>24</v>
      </c>
      <c r="O2358" s="6">
        <v>4</v>
      </c>
      <c r="P2358" s="6">
        <v>1250</v>
      </c>
      <c r="Q2358" s="6">
        <f t="shared" si="182"/>
        <v>5000</v>
      </c>
      <c r="R2358" s="6"/>
      <c r="S2358" s="6">
        <f t="shared" si="183"/>
        <v>0</v>
      </c>
      <c r="T2358" s="5" t="s">
        <v>25</v>
      </c>
      <c r="X2358" s="5" t="s">
        <v>2706</v>
      </c>
      <c r="Y2358" s="5" t="s">
        <v>2693</v>
      </c>
      <c r="Z2358" s="5" t="s">
        <v>2707</v>
      </c>
      <c r="AA2358" s="5" t="s">
        <v>24</v>
      </c>
      <c r="AB2358" s="6">
        <v>4</v>
      </c>
      <c r="AC2358" s="6">
        <v>1250</v>
      </c>
      <c r="AD2358" s="6">
        <f t="shared" si="184"/>
        <v>5000</v>
      </c>
      <c r="AE2358" s="6"/>
      <c r="AF2358" s="6">
        <f t="shared" si="185"/>
        <v>0</v>
      </c>
    </row>
    <row r="2359" spans="1:32" x14ac:dyDescent="0.2">
      <c r="A2359" s="1">
        <v>1128</v>
      </c>
      <c r="B2359" s="4" t="s">
        <v>60</v>
      </c>
      <c r="C2359" s="4">
        <v>46003</v>
      </c>
      <c r="D2359" s="5" t="s">
        <v>60</v>
      </c>
      <c r="E2359" s="5"/>
      <c r="F2359" s="5" t="s">
        <v>2708</v>
      </c>
      <c r="G2359" s="5" t="s">
        <v>2708</v>
      </c>
      <c r="H2359" s="5">
        <f t="shared" si="186"/>
        <v>11</v>
      </c>
      <c r="I2359" s="5"/>
      <c r="J2359" s="5" t="s">
        <v>2707</v>
      </c>
      <c r="K2359" s="5" t="s">
        <v>2707</v>
      </c>
      <c r="L2359" s="5" t="s">
        <v>2693</v>
      </c>
      <c r="M2359" s="5" t="s">
        <v>2707</v>
      </c>
      <c r="N2359" s="5" t="s">
        <v>24</v>
      </c>
      <c r="O2359" s="6">
        <v>23</v>
      </c>
      <c r="P2359" s="6">
        <v>1750</v>
      </c>
      <c r="Q2359" s="6">
        <f t="shared" si="182"/>
        <v>40250</v>
      </c>
      <c r="R2359" s="6"/>
      <c r="S2359" s="6">
        <f t="shared" si="183"/>
        <v>0</v>
      </c>
      <c r="T2359" s="5" t="s">
        <v>25</v>
      </c>
      <c r="X2359" s="5" t="s">
        <v>2708</v>
      </c>
      <c r="Y2359" s="5" t="s">
        <v>2693</v>
      </c>
      <c r="Z2359" s="5" t="s">
        <v>2707</v>
      </c>
      <c r="AA2359" s="5" t="s">
        <v>24</v>
      </c>
      <c r="AB2359" s="6">
        <v>23</v>
      </c>
      <c r="AC2359" s="6">
        <v>1750</v>
      </c>
      <c r="AD2359" s="6">
        <f t="shared" si="184"/>
        <v>40250</v>
      </c>
      <c r="AE2359" s="6"/>
      <c r="AF2359" s="6">
        <f t="shared" si="185"/>
        <v>0</v>
      </c>
    </row>
    <row r="2360" spans="1:32" x14ac:dyDescent="0.2">
      <c r="A2360" s="1">
        <v>1131</v>
      </c>
      <c r="B2360" s="4" t="s">
        <v>60</v>
      </c>
      <c r="C2360" s="4">
        <v>46003</v>
      </c>
      <c r="D2360" s="5" t="s">
        <v>60</v>
      </c>
      <c r="E2360" s="5"/>
      <c r="F2360" s="5" t="s">
        <v>2709</v>
      </c>
      <c r="G2360" s="5" t="s">
        <v>2709</v>
      </c>
      <c r="H2360" s="5">
        <f t="shared" si="186"/>
        <v>18</v>
      </c>
      <c r="I2360" s="5"/>
      <c r="J2360" s="5" t="s">
        <v>2707</v>
      </c>
      <c r="K2360" s="5" t="s">
        <v>2707</v>
      </c>
      <c r="L2360" s="5" t="s">
        <v>2693</v>
      </c>
      <c r="M2360" s="5" t="s">
        <v>2707</v>
      </c>
      <c r="N2360" s="5" t="s">
        <v>24</v>
      </c>
      <c r="O2360" s="6">
        <v>6</v>
      </c>
      <c r="P2360" s="6">
        <v>600</v>
      </c>
      <c r="Q2360" s="6">
        <f t="shared" si="182"/>
        <v>3600</v>
      </c>
      <c r="R2360" s="6"/>
      <c r="S2360" s="6">
        <f t="shared" si="183"/>
        <v>0</v>
      </c>
      <c r="T2360" s="5" t="s">
        <v>25</v>
      </c>
      <c r="X2360" s="5" t="s">
        <v>2709</v>
      </c>
      <c r="Y2360" s="5" t="s">
        <v>2693</v>
      </c>
      <c r="Z2360" s="5" t="s">
        <v>2707</v>
      </c>
      <c r="AA2360" s="5" t="s">
        <v>24</v>
      </c>
      <c r="AB2360" s="6">
        <v>6</v>
      </c>
      <c r="AC2360" s="6">
        <v>600</v>
      </c>
      <c r="AD2360" s="6">
        <f t="shared" si="184"/>
        <v>3600</v>
      </c>
      <c r="AE2360" s="6"/>
      <c r="AF2360" s="6">
        <f t="shared" si="185"/>
        <v>0</v>
      </c>
    </row>
    <row r="2361" spans="1:32" x14ac:dyDescent="0.2">
      <c r="A2361" s="1">
        <v>1174</v>
      </c>
      <c r="B2361" s="4" t="s">
        <v>20</v>
      </c>
      <c r="C2361" s="4">
        <v>46003</v>
      </c>
      <c r="D2361" s="5" t="s">
        <v>20</v>
      </c>
      <c r="E2361" s="5"/>
      <c r="F2361" s="5" t="s">
        <v>2710</v>
      </c>
      <c r="G2361" s="5" t="s">
        <v>2710</v>
      </c>
      <c r="H2361" s="5">
        <f t="shared" si="186"/>
        <v>14</v>
      </c>
      <c r="I2361" s="5"/>
      <c r="J2361" s="5" t="s">
        <v>2670</v>
      </c>
      <c r="K2361" s="5" t="s">
        <v>2670</v>
      </c>
      <c r="L2361" s="5" t="s">
        <v>2671</v>
      </c>
      <c r="M2361" s="5" t="s">
        <v>2670</v>
      </c>
      <c r="N2361" s="5" t="s">
        <v>24</v>
      </c>
      <c r="O2361" s="6">
        <v>4</v>
      </c>
      <c r="P2361" s="6">
        <v>1250</v>
      </c>
      <c r="Q2361" s="6">
        <f t="shared" si="182"/>
        <v>5000</v>
      </c>
      <c r="R2361" s="6"/>
      <c r="S2361" s="6">
        <f t="shared" si="183"/>
        <v>0</v>
      </c>
      <c r="T2361" s="5" t="s">
        <v>25</v>
      </c>
      <c r="X2361" s="5" t="s">
        <v>2710</v>
      </c>
      <c r="Y2361" s="5" t="s">
        <v>2671</v>
      </c>
      <c r="Z2361" s="5" t="s">
        <v>2670</v>
      </c>
      <c r="AA2361" s="5" t="s">
        <v>24</v>
      </c>
      <c r="AB2361" s="6">
        <v>4</v>
      </c>
      <c r="AC2361" s="6">
        <v>1250</v>
      </c>
      <c r="AD2361" s="6">
        <f t="shared" si="184"/>
        <v>5000</v>
      </c>
      <c r="AE2361" s="6"/>
      <c r="AF2361" s="6">
        <f t="shared" si="185"/>
        <v>0</v>
      </c>
    </row>
    <row r="2362" spans="1:32" x14ac:dyDescent="0.2">
      <c r="A2362" s="1">
        <v>1228</v>
      </c>
      <c r="B2362" s="4" t="s">
        <v>20</v>
      </c>
      <c r="C2362" s="4">
        <v>46003</v>
      </c>
      <c r="D2362" s="5" t="s">
        <v>20</v>
      </c>
      <c r="E2362" s="5"/>
      <c r="F2362" s="5" t="s">
        <v>2710</v>
      </c>
      <c r="G2362" s="5" t="s">
        <v>2710</v>
      </c>
      <c r="H2362" s="5">
        <f t="shared" si="186"/>
        <v>14</v>
      </c>
      <c r="I2362" s="5"/>
      <c r="J2362" s="5" t="s">
        <v>2670</v>
      </c>
      <c r="K2362" s="5" t="s">
        <v>2670</v>
      </c>
      <c r="L2362" s="5" t="s">
        <v>2671</v>
      </c>
      <c r="M2362" s="5" t="s">
        <v>2670</v>
      </c>
      <c r="N2362" s="5" t="s">
        <v>24</v>
      </c>
      <c r="O2362" s="6">
        <v>3</v>
      </c>
      <c r="P2362" s="6">
        <v>1250</v>
      </c>
      <c r="Q2362" s="6">
        <f t="shared" si="182"/>
        <v>3750</v>
      </c>
      <c r="R2362" s="6"/>
      <c r="S2362" s="6">
        <f t="shared" si="183"/>
        <v>0</v>
      </c>
      <c r="T2362" s="5" t="s">
        <v>25</v>
      </c>
      <c r="X2362" s="5" t="s">
        <v>2710</v>
      </c>
      <c r="Y2362" s="5" t="s">
        <v>2671</v>
      </c>
      <c r="Z2362" s="5" t="s">
        <v>2670</v>
      </c>
      <c r="AA2362" s="5" t="s">
        <v>24</v>
      </c>
      <c r="AB2362" s="6">
        <v>3</v>
      </c>
      <c r="AC2362" s="6">
        <v>1250</v>
      </c>
      <c r="AD2362" s="6">
        <f t="shared" si="184"/>
        <v>3750</v>
      </c>
      <c r="AE2362" s="6"/>
      <c r="AF2362" s="6">
        <f t="shared" si="185"/>
        <v>0</v>
      </c>
    </row>
    <row r="2363" spans="1:32" x14ac:dyDescent="0.2">
      <c r="A2363" s="1">
        <v>1237</v>
      </c>
      <c r="B2363" s="4" t="s">
        <v>20</v>
      </c>
      <c r="C2363" s="4">
        <v>46003</v>
      </c>
      <c r="D2363" s="5" t="s">
        <v>20</v>
      </c>
      <c r="E2363" s="5"/>
      <c r="F2363" s="5" t="s">
        <v>2710</v>
      </c>
      <c r="G2363" s="5" t="s">
        <v>2710</v>
      </c>
      <c r="H2363" s="5">
        <f t="shared" si="186"/>
        <v>14</v>
      </c>
      <c r="I2363" s="5"/>
      <c r="J2363" s="5" t="s">
        <v>2670</v>
      </c>
      <c r="K2363" s="5" t="s">
        <v>2670</v>
      </c>
      <c r="L2363" s="5" t="s">
        <v>2671</v>
      </c>
      <c r="M2363" s="5" t="s">
        <v>2670</v>
      </c>
      <c r="N2363" s="5" t="s">
        <v>24</v>
      </c>
      <c r="O2363" s="6">
        <v>4</v>
      </c>
      <c r="P2363" s="6">
        <v>1250</v>
      </c>
      <c r="Q2363" s="6">
        <f t="shared" si="182"/>
        <v>5000</v>
      </c>
      <c r="R2363" s="6"/>
      <c r="S2363" s="6">
        <f t="shared" si="183"/>
        <v>0</v>
      </c>
      <c r="T2363" s="5" t="s">
        <v>25</v>
      </c>
      <c r="X2363" s="5" t="s">
        <v>2710</v>
      </c>
      <c r="Y2363" s="5" t="s">
        <v>2671</v>
      </c>
      <c r="Z2363" s="5" t="s">
        <v>2670</v>
      </c>
      <c r="AA2363" s="5" t="s">
        <v>24</v>
      </c>
      <c r="AB2363" s="6">
        <v>4</v>
      </c>
      <c r="AC2363" s="6">
        <v>1250</v>
      </c>
      <c r="AD2363" s="6">
        <f t="shared" si="184"/>
        <v>5000</v>
      </c>
      <c r="AE2363" s="6"/>
      <c r="AF2363" s="6">
        <f t="shared" si="185"/>
        <v>0</v>
      </c>
    </row>
    <row r="2364" spans="1:32" x14ac:dyDescent="0.2">
      <c r="A2364" s="1">
        <v>1338</v>
      </c>
      <c r="B2364" s="4" t="s">
        <v>20</v>
      </c>
      <c r="C2364" s="4">
        <v>46004</v>
      </c>
      <c r="D2364" s="5" t="s">
        <v>20</v>
      </c>
      <c r="E2364" s="5"/>
      <c r="F2364" s="5" t="s">
        <v>2710</v>
      </c>
      <c r="G2364" s="5" t="s">
        <v>2710</v>
      </c>
      <c r="H2364" s="5">
        <f t="shared" si="186"/>
        <v>14</v>
      </c>
      <c r="I2364" s="5"/>
      <c r="J2364" s="5" t="s">
        <v>2670</v>
      </c>
      <c r="K2364" s="5" t="s">
        <v>2670</v>
      </c>
      <c r="L2364" s="5" t="s">
        <v>2671</v>
      </c>
      <c r="M2364" s="5" t="s">
        <v>2670</v>
      </c>
      <c r="N2364" s="5" t="s">
        <v>24</v>
      </c>
      <c r="O2364" s="6">
        <v>1</v>
      </c>
      <c r="P2364" s="6">
        <v>1250</v>
      </c>
      <c r="Q2364" s="6">
        <f t="shared" si="182"/>
        <v>1250</v>
      </c>
      <c r="R2364" s="6"/>
      <c r="S2364" s="6">
        <f t="shared" si="183"/>
        <v>0</v>
      </c>
      <c r="T2364" s="5" t="s">
        <v>25</v>
      </c>
      <c r="X2364" s="5" t="s">
        <v>2710</v>
      </c>
      <c r="Y2364" s="5" t="s">
        <v>2671</v>
      </c>
      <c r="Z2364" s="5" t="s">
        <v>2670</v>
      </c>
      <c r="AA2364" s="5" t="s">
        <v>24</v>
      </c>
      <c r="AB2364" s="6">
        <v>1</v>
      </c>
      <c r="AC2364" s="6">
        <v>1250</v>
      </c>
      <c r="AD2364" s="6">
        <f t="shared" si="184"/>
        <v>1250</v>
      </c>
      <c r="AE2364" s="6"/>
      <c r="AF2364" s="6">
        <f t="shared" si="185"/>
        <v>0</v>
      </c>
    </row>
    <row r="2365" spans="1:32" x14ac:dyDescent="0.2">
      <c r="A2365" s="1">
        <v>1347</v>
      </c>
      <c r="B2365" s="4" t="s">
        <v>20</v>
      </c>
      <c r="C2365" s="4">
        <v>46004</v>
      </c>
      <c r="D2365" s="5" t="s">
        <v>20</v>
      </c>
      <c r="E2365" s="5"/>
      <c r="F2365" s="5" t="s">
        <v>2710</v>
      </c>
      <c r="G2365" s="5" t="s">
        <v>2710</v>
      </c>
      <c r="H2365" s="5">
        <f t="shared" si="186"/>
        <v>14</v>
      </c>
      <c r="I2365" s="5"/>
      <c r="J2365" s="5" t="s">
        <v>2670</v>
      </c>
      <c r="K2365" s="5" t="s">
        <v>2670</v>
      </c>
      <c r="L2365" s="5" t="s">
        <v>2671</v>
      </c>
      <c r="M2365" s="5" t="s">
        <v>2670</v>
      </c>
      <c r="N2365" s="5" t="s">
        <v>24</v>
      </c>
      <c r="O2365" s="6">
        <v>4</v>
      </c>
      <c r="P2365" s="6">
        <v>1250</v>
      </c>
      <c r="Q2365" s="6">
        <f t="shared" si="182"/>
        <v>5000</v>
      </c>
      <c r="R2365" s="6"/>
      <c r="S2365" s="6">
        <f t="shared" si="183"/>
        <v>0</v>
      </c>
      <c r="T2365" s="5" t="s">
        <v>25</v>
      </c>
      <c r="X2365" s="5" t="s">
        <v>2710</v>
      </c>
      <c r="Y2365" s="5" t="s">
        <v>2671</v>
      </c>
      <c r="Z2365" s="5" t="s">
        <v>2670</v>
      </c>
      <c r="AA2365" s="5" t="s">
        <v>24</v>
      </c>
      <c r="AB2365" s="6">
        <v>4</v>
      </c>
      <c r="AC2365" s="6">
        <v>1250</v>
      </c>
      <c r="AD2365" s="6">
        <f t="shared" si="184"/>
        <v>5000</v>
      </c>
      <c r="AE2365" s="6"/>
      <c r="AF2365" s="6">
        <f t="shared" si="185"/>
        <v>0</v>
      </c>
    </row>
    <row r="2366" spans="1:32" x14ac:dyDescent="0.2">
      <c r="A2366" s="1">
        <v>1374</v>
      </c>
      <c r="B2366" s="4" t="s">
        <v>20</v>
      </c>
      <c r="C2366" s="4">
        <v>46004</v>
      </c>
      <c r="D2366" s="5" t="s">
        <v>20</v>
      </c>
      <c r="E2366" s="5"/>
      <c r="F2366" s="5" t="s">
        <v>2710</v>
      </c>
      <c r="G2366" s="5" t="s">
        <v>2710</v>
      </c>
      <c r="H2366" s="5">
        <f t="shared" si="186"/>
        <v>14</v>
      </c>
      <c r="I2366" s="5"/>
      <c r="J2366" s="5" t="s">
        <v>2670</v>
      </c>
      <c r="K2366" s="5" t="s">
        <v>2670</v>
      </c>
      <c r="L2366" s="5" t="s">
        <v>2671</v>
      </c>
      <c r="M2366" s="5" t="s">
        <v>2670</v>
      </c>
      <c r="N2366" s="5" t="s">
        <v>24</v>
      </c>
      <c r="O2366" s="6">
        <v>13</v>
      </c>
      <c r="P2366" s="6">
        <v>1250</v>
      </c>
      <c r="Q2366" s="6">
        <f t="shared" si="182"/>
        <v>16250</v>
      </c>
      <c r="R2366" s="6"/>
      <c r="S2366" s="6">
        <f t="shared" si="183"/>
        <v>0</v>
      </c>
      <c r="T2366" s="5" t="s">
        <v>25</v>
      </c>
      <c r="X2366" s="5" t="s">
        <v>2710</v>
      </c>
      <c r="Y2366" s="5" t="s">
        <v>2671</v>
      </c>
      <c r="Z2366" s="5" t="s">
        <v>2670</v>
      </c>
      <c r="AA2366" s="5" t="s">
        <v>24</v>
      </c>
      <c r="AB2366" s="6">
        <v>13</v>
      </c>
      <c r="AC2366" s="6">
        <v>1250</v>
      </c>
      <c r="AD2366" s="6">
        <f t="shared" si="184"/>
        <v>16250</v>
      </c>
      <c r="AE2366" s="6"/>
      <c r="AF2366" s="6">
        <f t="shared" si="185"/>
        <v>0</v>
      </c>
    </row>
    <row r="2367" spans="1:32" x14ac:dyDescent="0.2">
      <c r="A2367" s="1">
        <v>1404</v>
      </c>
      <c r="B2367" s="4" t="s">
        <v>20</v>
      </c>
      <c r="C2367" s="4">
        <v>46004</v>
      </c>
      <c r="D2367" s="5" t="s">
        <v>20</v>
      </c>
      <c r="E2367" s="5"/>
      <c r="F2367" s="5" t="s">
        <v>2710</v>
      </c>
      <c r="G2367" s="5" t="s">
        <v>2710</v>
      </c>
      <c r="H2367" s="5">
        <f t="shared" si="186"/>
        <v>14</v>
      </c>
      <c r="I2367" s="5"/>
      <c r="J2367" s="5" t="s">
        <v>2670</v>
      </c>
      <c r="K2367" s="5" t="s">
        <v>2670</v>
      </c>
      <c r="L2367" s="5" t="s">
        <v>2671</v>
      </c>
      <c r="M2367" s="5" t="s">
        <v>2670</v>
      </c>
      <c r="N2367" s="5" t="s">
        <v>24</v>
      </c>
      <c r="O2367" s="6">
        <v>17</v>
      </c>
      <c r="P2367" s="6">
        <v>1250</v>
      </c>
      <c r="Q2367" s="6">
        <f t="shared" si="182"/>
        <v>21250</v>
      </c>
      <c r="R2367" s="6"/>
      <c r="S2367" s="6">
        <f t="shared" si="183"/>
        <v>0</v>
      </c>
      <c r="T2367" s="5" t="s">
        <v>25</v>
      </c>
      <c r="X2367" s="5" t="s">
        <v>2710</v>
      </c>
      <c r="Y2367" s="5" t="s">
        <v>2671</v>
      </c>
      <c r="Z2367" s="5" t="s">
        <v>2670</v>
      </c>
      <c r="AA2367" s="5" t="s">
        <v>24</v>
      </c>
      <c r="AB2367" s="6">
        <v>17</v>
      </c>
      <c r="AC2367" s="6">
        <v>1250</v>
      </c>
      <c r="AD2367" s="6">
        <f t="shared" si="184"/>
        <v>21250</v>
      </c>
      <c r="AE2367" s="6"/>
      <c r="AF2367" s="6">
        <f t="shared" si="185"/>
        <v>0</v>
      </c>
    </row>
    <row r="2368" spans="1:32" x14ac:dyDescent="0.2">
      <c r="A2368" s="1">
        <v>1173</v>
      </c>
      <c r="B2368" s="4" t="s">
        <v>20</v>
      </c>
      <c r="C2368" s="4">
        <v>46003</v>
      </c>
      <c r="D2368" s="5" t="s">
        <v>20</v>
      </c>
      <c r="E2368" s="5"/>
      <c r="F2368" s="5" t="s">
        <v>2711</v>
      </c>
      <c r="G2368" s="5" t="s">
        <v>2711</v>
      </c>
      <c r="H2368" s="5">
        <f t="shared" si="186"/>
        <v>14</v>
      </c>
      <c r="I2368" s="5"/>
      <c r="J2368" s="5" t="s">
        <v>2670</v>
      </c>
      <c r="K2368" s="5" t="s">
        <v>2670</v>
      </c>
      <c r="L2368" s="5" t="s">
        <v>2671</v>
      </c>
      <c r="M2368" s="5" t="s">
        <v>2670</v>
      </c>
      <c r="N2368" s="5" t="s">
        <v>24</v>
      </c>
      <c r="O2368" s="6">
        <v>7</v>
      </c>
      <c r="P2368" s="6">
        <v>1500</v>
      </c>
      <c r="Q2368" s="6">
        <f t="shared" si="182"/>
        <v>10500</v>
      </c>
      <c r="R2368" s="6"/>
      <c r="S2368" s="6">
        <f t="shared" si="183"/>
        <v>0</v>
      </c>
      <c r="T2368" s="5" t="s">
        <v>25</v>
      </c>
      <c r="X2368" s="5" t="s">
        <v>2711</v>
      </c>
      <c r="Y2368" s="5" t="s">
        <v>2671</v>
      </c>
      <c r="Z2368" s="5" t="s">
        <v>2670</v>
      </c>
      <c r="AA2368" s="5" t="s">
        <v>24</v>
      </c>
      <c r="AB2368" s="6">
        <v>7</v>
      </c>
      <c r="AC2368" s="6">
        <v>1500</v>
      </c>
      <c r="AD2368" s="6">
        <f t="shared" si="184"/>
        <v>10500</v>
      </c>
      <c r="AE2368" s="6"/>
      <c r="AF2368" s="6">
        <f t="shared" si="185"/>
        <v>0</v>
      </c>
    </row>
    <row r="2369" spans="1:32" x14ac:dyDescent="0.2">
      <c r="A2369" s="1">
        <v>1300</v>
      </c>
      <c r="B2369" s="4" t="s">
        <v>20</v>
      </c>
      <c r="C2369" s="4">
        <v>46004</v>
      </c>
      <c r="D2369" s="5" t="s">
        <v>20</v>
      </c>
      <c r="E2369" s="5"/>
      <c r="F2369" s="5" t="s">
        <v>2711</v>
      </c>
      <c r="G2369" s="5" t="s">
        <v>2711</v>
      </c>
      <c r="H2369" s="5">
        <f t="shared" si="186"/>
        <v>14</v>
      </c>
      <c r="I2369" s="5"/>
      <c r="J2369" s="5" t="s">
        <v>2670</v>
      </c>
      <c r="K2369" s="5" t="s">
        <v>2670</v>
      </c>
      <c r="L2369" s="5" t="s">
        <v>2671</v>
      </c>
      <c r="M2369" s="5" t="s">
        <v>2670</v>
      </c>
      <c r="N2369" s="5" t="s">
        <v>24</v>
      </c>
      <c r="O2369" s="6">
        <v>2</v>
      </c>
      <c r="P2369" s="6">
        <v>1500</v>
      </c>
      <c r="Q2369" s="6">
        <f t="shared" si="182"/>
        <v>3000</v>
      </c>
      <c r="R2369" s="6"/>
      <c r="S2369" s="6">
        <f t="shared" si="183"/>
        <v>0</v>
      </c>
      <c r="T2369" s="5" t="s">
        <v>25</v>
      </c>
      <c r="X2369" s="5" t="s">
        <v>2711</v>
      </c>
      <c r="Y2369" s="5" t="s">
        <v>2671</v>
      </c>
      <c r="Z2369" s="5" t="s">
        <v>2670</v>
      </c>
      <c r="AA2369" s="5" t="s">
        <v>24</v>
      </c>
      <c r="AB2369" s="6">
        <v>2</v>
      </c>
      <c r="AC2369" s="6">
        <v>1500</v>
      </c>
      <c r="AD2369" s="6">
        <f t="shared" si="184"/>
        <v>3000</v>
      </c>
      <c r="AE2369" s="6"/>
      <c r="AF2369" s="6">
        <f t="shared" si="185"/>
        <v>0</v>
      </c>
    </row>
    <row r="2370" spans="1:32" x14ac:dyDescent="0.2">
      <c r="A2370" s="1">
        <v>1372</v>
      </c>
      <c r="B2370" s="4" t="s">
        <v>20</v>
      </c>
      <c r="C2370" s="4">
        <v>46004</v>
      </c>
      <c r="D2370" s="5" t="s">
        <v>20</v>
      </c>
      <c r="E2370" s="5"/>
      <c r="F2370" s="5" t="s">
        <v>2711</v>
      </c>
      <c r="G2370" s="5" t="s">
        <v>2711</v>
      </c>
      <c r="H2370" s="5">
        <f t="shared" si="186"/>
        <v>14</v>
      </c>
      <c r="I2370" s="5"/>
      <c r="J2370" s="5" t="s">
        <v>2670</v>
      </c>
      <c r="K2370" s="5" t="s">
        <v>2670</v>
      </c>
      <c r="L2370" s="5" t="s">
        <v>2671</v>
      </c>
      <c r="M2370" s="5" t="s">
        <v>2670</v>
      </c>
      <c r="N2370" s="5" t="s">
        <v>24</v>
      </c>
      <c r="O2370" s="6">
        <f>53+19</f>
        <v>72</v>
      </c>
      <c r="P2370" s="6">
        <v>1500</v>
      </c>
      <c r="Q2370" s="6">
        <f t="shared" si="182"/>
        <v>108000</v>
      </c>
      <c r="R2370" s="6"/>
      <c r="S2370" s="6">
        <f t="shared" si="183"/>
        <v>0</v>
      </c>
      <c r="T2370" s="5" t="s">
        <v>25</v>
      </c>
      <c r="X2370" s="5" t="s">
        <v>2711</v>
      </c>
      <c r="Y2370" s="5" t="s">
        <v>2671</v>
      </c>
      <c r="Z2370" s="5" t="s">
        <v>2670</v>
      </c>
      <c r="AA2370" s="5" t="s">
        <v>24</v>
      </c>
      <c r="AB2370" s="6">
        <f>53+19</f>
        <v>72</v>
      </c>
      <c r="AC2370" s="6">
        <v>1500</v>
      </c>
      <c r="AD2370" s="6">
        <f t="shared" si="184"/>
        <v>108000</v>
      </c>
      <c r="AE2370" s="6"/>
      <c r="AF2370" s="6">
        <f t="shared" si="185"/>
        <v>0</v>
      </c>
    </row>
    <row r="2371" spans="1:32" x14ac:dyDescent="0.2">
      <c r="A2371" s="1">
        <v>1195</v>
      </c>
      <c r="B2371" s="4" t="s">
        <v>20</v>
      </c>
      <c r="C2371" s="4">
        <v>46003</v>
      </c>
      <c r="D2371" s="5" t="s">
        <v>20</v>
      </c>
      <c r="E2371" s="5"/>
      <c r="F2371" s="5" t="s">
        <v>2712</v>
      </c>
      <c r="G2371" s="5" t="s">
        <v>2712</v>
      </c>
      <c r="H2371" s="5">
        <f t="shared" si="186"/>
        <v>13</v>
      </c>
      <c r="I2371" s="5"/>
      <c r="J2371" s="5" t="s">
        <v>2670</v>
      </c>
      <c r="K2371" s="5" t="s">
        <v>2670</v>
      </c>
      <c r="L2371" s="5" t="s">
        <v>2671</v>
      </c>
      <c r="M2371" s="5" t="s">
        <v>2670</v>
      </c>
      <c r="N2371" s="5" t="s">
        <v>24</v>
      </c>
      <c r="O2371" s="6">
        <v>9</v>
      </c>
      <c r="P2371" s="6">
        <v>400</v>
      </c>
      <c r="Q2371" s="6">
        <f t="shared" si="182"/>
        <v>3600</v>
      </c>
      <c r="R2371" s="6"/>
      <c r="S2371" s="6">
        <f t="shared" si="183"/>
        <v>0</v>
      </c>
      <c r="T2371" s="5" t="s">
        <v>25</v>
      </c>
      <c r="X2371" s="5" t="s">
        <v>2712</v>
      </c>
      <c r="Y2371" s="5" t="s">
        <v>2671</v>
      </c>
      <c r="Z2371" s="5" t="s">
        <v>2670</v>
      </c>
      <c r="AA2371" s="5" t="s">
        <v>24</v>
      </c>
      <c r="AB2371" s="6">
        <v>9</v>
      </c>
      <c r="AC2371" s="6">
        <v>400</v>
      </c>
      <c r="AD2371" s="6">
        <f t="shared" si="184"/>
        <v>3600</v>
      </c>
      <c r="AE2371" s="6"/>
      <c r="AF2371" s="6">
        <f t="shared" si="185"/>
        <v>0</v>
      </c>
    </row>
    <row r="2372" spans="1:32" x14ac:dyDescent="0.2">
      <c r="A2372" s="1">
        <v>1285</v>
      </c>
      <c r="B2372" s="4" t="s">
        <v>20</v>
      </c>
      <c r="C2372" s="4">
        <v>46003</v>
      </c>
      <c r="D2372" s="5" t="s">
        <v>20</v>
      </c>
      <c r="E2372" s="5"/>
      <c r="F2372" s="5" t="s">
        <v>2712</v>
      </c>
      <c r="G2372" s="5" t="s">
        <v>2712</v>
      </c>
      <c r="H2372" s="5">
        <f t="shared" si="186"/>
        <v>13</v>
      </c>
      <c r="I2372" s="5"/>
      <c r="J2372" s="5" t="s">
        <v>2670</v>
      </c>
      <c r="K2372" s="5" t="s">
        <v>2670</v>
      </c>
      <c r="L2372" s="5" t="s">
        <v>2671</v>
      </c>
      <c r="M2372" s="5" t="s">
        <v>2670</v>
      </c>
      <c r="N2372" s="5" t="s">
        <v>24</v>
      </c>
      <c r="O2372" s="6">
        <v>5</v>
      </c>
      <c r="P2372" s="6">
        <v>400</v>
      </c>
      <c r="Q2372" s="6">
        <f t="shared" si="182"/>
        <v>2000</v>
      </c>
      <c r="R2372" s="6"/>
      <c r="S2372" s="6">
        <f t="shared" si="183"/>
        <v>0</v>
      </c>
      <c r="T2372" s="5" t="s">
        <v>25</v>
      </c>
      <c r="X2372" s="5" t="s">
        <v>2712</v>
      </c>
      <c r="Y2372" s="5" t="s">
        <v>2671</v>
      </c>
      <c r="Z2372" s="5" t="s">
        <v>2670</v>
      </c>
      <c r="AA2372" s="5" t="s">
        <v>24</v>
      </c>
      <c r="AB2372" s="6">
        <v>5</v>
      </c>
      <c r="AC2372" s="6">
        <v>400</v>
      </c>
      <c r="AD2372" s="6">
        <f t="shared" si="184"/>
        <v>2000</v>
      </c>
      <c r="AE2372" s="6"/>
      <c r="AF2372" s="6">
        <f t="shared" si="185"/>
        <v>0</v>
      </c>
    </row>
    <row r="2373" spans="1:32" x14ac:dyDescent="0.2">
      <c r="A2373" s="1">
        <v>1334</v>
      </c>
      <c r="B2373" s="4" t="s">
        <v>20</v>
      </c>
      <c r="C2373" s="4">
        <v>46004</v>
      </c>
      <c r="D2373" s="5" t="s">
        <v>20</v>
      </c>
      <c r="E2373" s="5"/>
      <c r="F2373" s="5" t="s">
        <v>2712</v>
      </c>
      <c r="G2373" s="5" t="s">
        <v>2712</v>
      </c>
      <c r="H2373" s="5">
        <f t="shared" si="186"/>
        <v>13</v>
      </c>
      <c r="I2373" s="5"/>
      <c r="J2373" s="5" t="s">
        <v>2670</v>
      </c>
      <c r="K2373" s="5" t="s">
        <v>2670</v>
      </c>
      <c r="L2373" s="5" t="s">
        <v>2671</v>
      </c>
      <c r="M2373" s="5" t="s">
        <v>2670</v>
      </c>
      <c r="N2373" s="5" t="s">
        <v>24</v>
      </c>
      <c r="O2373" s="6">
        <v>2</v>
      </c>
      <c r="P2373" s="6">
        <v>300</v>
      </c>
      <c r="Q2373" s="6">
        <f t="shared" si="182"/>
        <v>600</v>
      </c>
      <c r="R2373" s="6"/>
      <c r="S2373" s="6">
        <f t="shared" si="183"/>
        <v>0</v>
      </c>
      <c r="T2373" s="5" t="s">
        <v>25</v>
      </c>
      <c r="X2373" s="5" t="s">
        <v>2712</v>
      </c>
      <c r="Y2373" s="5" t="s">
        <v>2671</v>
      </c>
      <c r="Z2373" s="5" t="s">
        <v>2670</v>
      </c>
      <c r="AA2373" s="5" t="s">
        <v>24</v>
      </c>
      <c r="AB2373" s="6">
        <v>2</v>
      </c>
      <c r="AC2373" s="6">
        <v>300</v>
      </c>
      <c r="AD2373" s="6">
        <f t="shared" si="184"/>
        <v>600</v>
      </c>
      <c r="AE2373" s="6"/>
      <c r="AF2373" s="6">
        <f t="shared" si="185"/>
        <v>0</v>
      </c>
    </row>
    <row r="2374" spans="1:32" x14ac:dyDescent="0.2">
      <c r="A2374" s="1">
        <v>1399</v>
      </c>
      <c r="B2374" s="4" t="s">
        <v>20</v>
      </c>
      <c r="C2374" s="4">
        <v>46004</v>
      </c>
      <c r="D2374" s="5" t="s">
        <v>20</v>
      </c>
      <c r="E2374" s="5"/>
      <c r="F2374" s="5" t="s">
        <v>2712</v>
      </c>
      <c r="G2374" s="5" t="s">
        <v>2712</v>
      </c>
      <c r="H2374" s="5">
        <f t="shared" si="186"/>
        <v>13</v>
      </c>
      <c r="I2374" s="5"/>
      <c r="J2374" s="5" t="s">
        <v>2670</v>
      </c>
      <c r="K2374" s="5" t="s">
        <v>2670</v>
      </c>
      <c r="L2374" s="5" t="s">
        <v>2671</v>
      </c>
      <c r="M2374" s="5" t="s">
        <v>2670</v>
      </c>
      <c r="N2374" s="5" t="s">
        <v>24</v>
      </c>
      <c r="O2374" s="6">
        <v>1</v>
      </c>
      <c r="P2374" s="6">
        <v>300</v>
      </c>
      <c r="Q2374" s="6">
        <f t="shared" si="182"/>
        <v>300</v>
      </c>
      <c r="R2374" s="6"/>
      <c r="S2374" s="6">
        <f t="shared" si="183"/>
        <v>0</v>
      </c>
      <c r="T2374" s="5" t="s">
        <v>25</v>
      </c>
      <c r="X2374" s="5" t="s">
        <v>2712</v>
      </c>
      <c r="Y2374" s="5" t="s">
        <v>2671</v>
      </c>
      <c r="Z2374" s="5" t="s">
        <v>2670</v>
      </c>
      <c r="AA2374" s="5" t="s">
        <v>24</v>
      </c>
      <c r="AB2374" s="6">
        <v>1</v>
      </c>
      <c r="AC2374" s="6">
        <v>300</v>
      </c>
      <c r="AD2374" s="6">
        <f t="shared" si="184"/>
        <v>300</v>
      </c>
      <c r="AE2374" s="6"/>
      <c r="AF2374" s="6">
        <f t="shared" si="185"/>
        <v>0</v>
      </c>
    </row>
    <row r="2375" spans="1:32" x14ac:dyDescent="0.2">
      <c r="A2375" s="1">
        <v>1431</v>
      </c>
      <c r="B2375" s="4" t="s">
        <v>20</v>
      </c>
      <c r="C2375" s="4">
        <v>46004</v>
      </c>
      <c r="D2375" s="5" t="s">
        <v>20</v>
      </c>
      <c r="E2375" s="5"/>
      <c r="F2375" s="5" t="s">
        <v>2712</v>
      </c>
      <c r="G2375" s="5" t="s">
        <v>2712</v>
      </c>
      <c r="H2375" s="5">
        <f t="shared" si="186"/>
        <v>13</v>
      </c>
      <c r="I2375" s="5"/>
      <c r="J2375" s="5" t="s">
        <v>2670</v>
      </c>
      <c r="K2375" s="5" t="s">
        <v>2670</v>
      </c>
      <c r="L2375" s="5" t="s">
        <v>2671</v>
      </c>
      <c r="M2375" s="5" t="s">
        <v>2670</v>
      </c>
      <c r="N2375" s="5" t="s">
        <v>24</v>
      </c>
      <c r="O2375" s="6">
        <v>1</v>
      </c>
      <c r="P2375" s="6">
        <v>400</v>
      </c>
      <c r="Q2375" s="6">
        <f t="shared" si="182"/>
        <v>400</v>
      </c>
      <c r="R2375" s="6"/>
      <c r="S2375" s="6">
        <f t="shared" si="183"/>
        <v>0</v>
      </c>
      <c r="T2375" s="5" t="s">
        <v>25</v>
      </c>
      <c r="X2375" s="5" t="s">
        <v>2712</v>
      </c>
      <c r="Y2375" s="5" t="s">
        <v>2671</v>
      </c>
      <c r="Z2375" s="5" t="s">
        <v>2670</v>
      </c>
      <c r="AA2375" s="5" t="s">
        <v>24</v>
      </c>
      <c r="AB2375" s="6">
        <v>1</v>
      </c>
      <c r="AC2375" s="6">
        <v>400</v>
      </c>
      <c r="AD2375" s="6">
        <f t="shared" si="184"/>
        <v>400</v>
      </c>
      <c r="AE2375" s="6"/>
      <c r="AF2375" s="6">
        <f t="shared" si="185"/>
        <v>0</v>
      </c>
    </row>
    <row r="2376" spans="1:32" x14ac:dyDescent="0.2">
      <c r="A2376" s="1">
        <v>1196</v>
      </c>
      <c r="B2376" s="4" t="s">
        <v>20</v>
      </c>
      <c r="C2376" s="4">
        <v>46003</v>
      </c>
      <c r="D2376" s="5" t="s">
        <v>20</v>
      </c>
      <c r="E2376" s="5"/>
      <c r="F2376" s="5" t="s">
        <v>2713</v>
      </c>
      <c r="G2376" s="5" t="s">
        <v>2713</v>
      </c>
      <c r="H2376" s="5">
        <f t="shared" si="186"/>
        <v>13</v>
      </c>
      <c r="I2376" s="5"/>
      <c r="J2376" s="5" t="s">
        <v>2670</v>
      </c>
      <c r="K2376" s="5" t="s">
        <v>2670</v>
      </c>
      <c r="L2376" s="5" t="s">
        <v>2671</v>
      </c>
      <c r="M2376" s="5" t="s">
        <v>2670</v>
      </c>
      <c r="N2376" s="5" t="s">
        <v>24</v>
      </c>
      <c r="O2376" s="6">
        <v>2</v>
      </c>
      <c r="P2376" s="6">
        <v>500</v>
      </c>
      <c r="Q2376" s="6">
        <f t="shared" si="182"/>
        <v>1000</v>
      </c>
      <c r="R2376" s="6"/>
      <c r="S2376" s="6">
        <f t="shared" si="183"/>
        <v>0</v>
      </c>
      <c r="T2376" s="5" t="s">
        <v>25</v>
      </c>
      <c r="X2376" s="5" t="s">
        <v>2713</v>
      </c>
      <c r="Y2376" s="5" t="s">
        <v>2671</v>
      </c>
      <c r="Z2376" s="5" t="s">
        <v>2670</v>
      </c>
      <c r="AA2376" s="5" t="s">
        <v>24</v>
      </c>
      <c r="AB2376" s="6">
        <v>2</v>
      </c>
      <c r="AC2376" s="6">
        <v>500</v>
      </c>
      <c r="AD2376" s="6">
        <f t="shared" si="184"/>
        <v>1000</v>
      </c>
      <c r="AE2376" s="6"/>
      <c r="AF2376" s="6">
        <f t="shared" si="185"/>
        <v>0</v>
      </c>
    </row>
    <row r="2377" spans="1:32" x14ac:dyDescent="0.2">
      <c r="A2377" s="1">
        <v>1225</v>
      </c>
      <c r="B2377" s="4" t="s">
        <v>20</v>
      </c>
      <c r="C2377" s="4">
        <v>46003</v>
      </c>
      <c r="D2377" s="5" t="s">
        <v>20</v>
      </c>
      <c r="E2377" s="5"/>
      <c r="F2377" s="5" t="s">
        <v>2713</v>
      </c>
      <c r="G2377" s="5" t="s">
        <v>2713</v>
      </c>
      <c r="H2377" s="5">
        <f t="shared" si="186"/>
        <v>13</v>
      </c>
      <c r="I2377" s="5"/>
      <c r="J2377" s="5" t="s">
        <v>2670</v>
      </c>
      <c r="K2377" s="5" t="s">
        <v>2670</v>
      </c>
      <c r="L2377" s="5" t="s">
        <v>2671</v>
      </c>
      <c r="M2377" s="5" t="s">
        <v>2670</v>
      </c>
      <c r="N2377" s="5" t="s">
        <v>24</v>
      </c>
      <c r="O2377" s="6">
        <v>7</v>
      </c>
      <c r="P2377" s="6">
        <v>400</v>
      </c>
      <c r="Q2377" s="6">
        <f t="shared" ref="Q2377:Q2440" si="187">+IFERROR(O2377*P2377,0)</f>
        <v>2800</v>
      </c>
      <c r="R2377" s="6"/>
      <c r="S2377" s="6">
        <f t="shared" ref="S2377:S2440" si="188">+IFERROR(O2377*R2377,0)</f>
        <v>0</v>
      </c>
      <c r="T2377" s="5" t="s">
        <v>25</v>
      </c>
      <c r="X2377" s="5" t="s">
        <v>2713</v>
      </c>
      <c r="Y2377" s="5" t="s">
        <v>2671</v>
      </c>
      <c r="Z2377" s="5" t="s">
        <v>2670</v>
      </c>
      <c r="AA2377" s="5" t="s">
        <v>24</v>
      </c>
      <c r="AB2377" s="6">
        <v>7</v>
      </c>
      <c r="AC2377" s="6">
        <v>400</v>
      </c>
      <c r="AD2377" s="6">
        <f t="shared" ref="AD2377:AD2440" si="189">+IFERROR(AB2377*AC2377,0)</f>
        <v>2800</v>
      </c>
      <c r="AE2377" s="6"/>
      <c r="AF2377" s="6">
        <f t="shared" ref="AF2377:AF2440" si="190">+IFERROR(AB2377*AE2377,0)</f>
        <v>0</v>
      </c>
    </row>
    <row r="2378" spans="1:32" x14ac:dyDescent="0.2">
      <c r="A2378" s="1">
        <v>1254</v>
      </c>
      <c r="B2378" s="4" t="s">
        <v>20</v>
      </c>
      <c r="C2378" s="4">
        <v>46003</v>
      </c>
      <c r="D2378" s="5" t="s">
        <v>20</v>
      </c>
      <c r="E2378" s="5"/>
      <c r="F2378" s="5" t="s">
        <v>2713</v>
      </c>
      <c r="G2378" s="5" t="s">
        <v>2713</v>
      </c>
      <c r="H2378" s="5">
        <f t="shared" ref="H2378:H2441" si="191">+LEN(G2378)</f>
        <v>13</v>
      </c>
      <c r="I2378" s="5"/>
      <c r="J2378" s="5" t="s">
        <v>2670</v>
      </c>
      <c r="K2378" s="5" t="s">
        <v>2670</v>
      </c>
      <c r="L2378" s="5" t="s">
        <v>2671</v>
      </c>
      <c r="M2378" s="5" t="s">
        <v>2670</v>
      </c>
      <c r="N2378" s="5" t="s">
        <v>24</v>
      </c>
      <c r="O2378" s="6">
        <v>5</v>
      </c>
      <c r="P2378" s="6">
        <v>400</v>
      </c>
      <c r="Q2378" s="6">
        <f t="shared" si="187"/>
        <v>2000</v>
      </c>
      <c r="R2378" s="6"/>
      <c r="S2378" s="6">
        <f t="shared" si="188"/>
        <v>0</v>
      </c>
      <c r="T2378" s="5" t="s">
        <v>25</v>
      </c>
      <c r="X2378" s="5" t="s">
        <v>2713</v>
      </c>
      <c r="Y2378" s="5" t="s">
        <v>2671</v>
      </c>
      <c r="Z2378" s="5" t="s">
        <v>2670</v>
      </c>
      <c r="AA2378" s="5" t="s">
        <v>24</v>
      </c>
      <c r="AB2378" s="6">
        <v>5</v>
      </c>
      <c r="AC2378" s="6">
        <v>400</v>
      </c>
      <c r="AD2378" s="6">
        <f t="shared" si="189"/>
        <v>2000</v>
      </c>
      <c r="AE2378" s="6"/>
      <c r="AF2378" s="6">
        <f t="shared" si="190"/>
        <v>0</v>
      </c>
    </row>
    <row r="2379" spans="1:32" x14ac:dyDescent="0.2">
      <c r="A2379" s="1">
        <v>1284</v>
      </c>
      <c r="B2379" s="4" t="s">
        <v>20</v>
      </c>
      <c r="C2379" s="4">
        <v>46003</v>
      </c>
      <c r="D2379" s="5" t="s">
        <v>20</v>
      </c>
      <c r="E2379" s="5"/>
      <c r="F2379" s="5" t="s">
        <v>2713</v>
      </c>
      <c r="G2379" s="5" t="s">
        <v>2713</v>
      </c>
      <c r="H2379" s="5">
        <f t="shared" si="191"/>
        <v>13</v>
      </c>
      <c r="I2379" s="5"/>
      <c r="J2379" s="5" t="s">
        <v>2670</v>
      </c>
      <c r="K2379" s="5" t="s">
        <v>2670</v>
      </c>
      <c r="L2379" s="5" t="s">
        <v>2671</v>
      </c>
      <c r="M2379" s="5" t="s">
        <v>2670</v>
      </c>
      <c r="N2379" s="5" t="s">
        <v>24</v>
      </c>
      <c r="O2379" s="6">
        <v>2</v>
      </c>
      <c r="P2379" s="6">
        <v>500</v>
      </c>
      <c r="Q2379" s="6">
        <f t="shared" si="187"/>
        <v>1000</v>
      </c>
      <c r="R2379" s="6"/>
      <c r="S2379" s="6">
        <f t="shared" si="188"/>
        <v>0</v>
      </c>
      <c r="T2379" s="5" t="s">
        <v>25</v>
      </c>
      <c r="X2379" s="5" t="s">
        <v>2713</v>
      </c>
      <c r="Y2379" s="5" t="s">
        <v>2671</v>
      </c>
      <c r="Z2379" s="5" t="s">
        <v>2670</v>
      </c>
      <c r="AA2379" s="5" t="s">
        <v>24</v>
      </c>
      <c r="AB2379" s="6">
        <v>2</v>
      </c>
      <c r="AC2379" s="6">
        <v>500</v>
      </c>
      <c r="AD2379" s="6">
        <f t="shared" si="189"/>
        <v>1000</v>
      </c>
      <c r="AE2379" s="6"/>
      <c r="AF2379" s="6">
        <f t="shared" si="190"/>
        <v>0</v>
      </c>
    </row>
    <row r="2380" spans="1:32" x14ac:dyDescent="0.2">
      <c r="A2380" s="1">
        <v>1333</v>
      </c>
      <c r="B2380" s="4" t="s">
        <v>20</v>
      </c>
      <c r="C2380" s="4">
        <v>46004</v>
      </c>
      <c r="D2380" s="5" t="s">
        <v>20</v>
      </c>
      <c r="E2380" s="5"/>
      <c r="F2380" s="5" t="s">
        <v>2713</v>
      </c>
      <c r="G2380" s="5" t="s">
        <v>2713</v>
      </c>
      <c r="H2380" s="5">
        <f t="shared" si="191"/>
        <v>13</v>
      </c>
      <c r="I2380" s="5"/>
      <c r="J2380" s="5" t="s">
        <v>2670</v>
      </c>
      <c r="K2380" s="5" t="s">
        <v>2670</v>
      </c>
      <c r="L2380" s="5" t="s">
        <v>2671</v>
      </c>
      <c r="M2380" s="5" t="s">
        <v>2670</v>
      </c>
      <c r="N2380" s="5" t="s">
        <v>24</v>
      </c>
      <c r="O2380" s="6">
        <v>3</v>
      </c>
      <c r="P2380" s="6">
        <v>400</v>
      </c>
      <c r="Q2380" s="6">
        <f t="shared" si="187"/>
        <v>1200</v>
      </c>
      <c r="R2380" s="6"/>
      <c r="S2380" s="6">
        <f t="shared" si="188"/>
        <v>0</v>
      </c>
      <c r="T2380" s="5" t="s">
        <v>25</v>
      </c>
      <c r="X2380" s="5" t="s">
        <v>2713</v>
      </c>
      <c r="Y2380" s="5" t="s">
        <v>2671</v>
      </c>
      <c r="Z2380" s="5" t="s">
        <v>2670</v>
      </c>
      <c r="AA2380" s="5" t="s">
        <v>24</v>
      </c>
      <c r="AB2380" s="6">
        <v>3</v>
      </c>
      <c r="AC2380" s="6">
        <v>400</v>
      </c>
      <c r="AD2380" s="6">
        <f t="shared" si="189"/>
        <v>1200</v>
      </c>
      <c r="AE2380" s="6"/>
      <c r="AF2380" s="6">
        <f t="shared" si="190"/>
        <v>0</v>
      </c>
    </row>
    <row r="2381" spans="1:32" x14ac:dyDescent="0.2">
      <c r="A2381" s="1">
        <v>1383</v>
      </c>
      <c r="B2381" s="4" t="s">
        <v>20</v>
      </c>
      <c r="C2381" s="4">
        <v>46004</v>
      </c>
      <c r="D2381" s="5" t="s">
        <v>20</v>
      </c>
      <c r="E2381" s="5"/>
      <c r="F2381" s="5" t="s">
        <v>2713</v>
      </c>
      <c r="G2381" s="5" t="s">
        <v>2713</v>
      </c>
      <c r="H2381" s="5">
        <f t="shared" si="191"/>
        <v>13</v>
      </c>
      <c r="I2381" s="5"/>
      <c r="J2381" s="5" t="s">
        <v>2670</v>
      </c>
      <c r="K2381" s="5" t="s">
        <v>2670</v>
      </c>
      <c r="L2381" s="5" t="s">
        <v>2671</v>
      </c>
      <c r="M2381" s="5" t="s">
        <v>2670</v>
      </c>
      <c r="N2381" s="5" t="s">
        <v>24</v>
      </c>
      <c r="O2381" s="6">
        <v>13</v>
      </c>
      <c r="P2381" s="6">
        <v>400</v>
      </c>
      <c r="Q2381" s="6">
        <f t="shared" si="187"/>
        <v>5200</v>
      </c>
      <c r="R2381" s="6"/>
      <c r="S2381" s="6">
        <f t="shared" si="188"/>
        <v>0</v>
      </c>
      <c r="T2381" s="5" t="s">
        <v>25</v>
      </c>
      <c r="X2381" s="5" t="s">
        <v>2713</v>
      </c>
      <c r="Y2381" s="5" t="s">
        <v>2671</v>
      </c>
      <c r="Z2381" s="5" t="s">
        <v>2670</v>
      </c>
      <c r="AA2381" s="5" t="s">
        <v>24</v>
      </c>
      <c r="AB2381" s="6">
        <v>13</v>
      </c>
      <c r="AC2381" s="6">
        <v>400</v>
      </c>
      <c r="AD2381" s="6">
        <f t="shared" si="189"/>
        <v>5200</v>
      </c>
      <c r="AE2381" s="6"/>
      <c r="AF2381" s="6">
        <f t="shared" si="190"/>
        <v>0</v>
      </c>
    </row>
    <row r="2382" spans="1:32" x14ac:dyDescent="0.2">
      <c r="A2382" s="1">
        <v>1410</v>
      </c>
      <c r="B2382" s="4" t="s">
        <v>20</v>
      </c>
      <c r="C2382" s="4">
        <v>46004</v>
      </c>
      <c r="D2382" s="5" t="s">
        <v>20</v>
      </c>
      <c r="E2382" s="5"/>
      <c r="F2382" s="5" t="s">
        <v>2713</v>
      </c>
      <c r="G2382" s="5" t="s">
        <v>2713</v>
      </c>
      <c r="H2382" s="5">
        <f t="shared" si="191"/>
        <v>13</v>
      </c>
      <c r="I2382" s="5"/>
      <c r="J2382" s="5" t="s">
        <v>2670</v>
      </c>
      <c r="K2382" s="5" t="s">
        <v>2670</v>
      </c>
      <c r="L2382" s="5" t="s">
        <v>2671</v>
      </c>
      <c r="M2382" s="5" t="s">
        <v>2670</v>
      </c>
      <c r="N2382" s="5" t="s">
        <v>24</v>
      </c>
      <c r="O2382" s="6">
        <v>1</v>
      </c>
      <c r="P2382" s="6">
        <v>400</v>
      </c>
      <c r="Q2382" s="6">
        <f t="shared" si="187"/>
        <v>400</v>
      </c>
      <c r="R2382" s="6"/>
      <c r="S2382" s="6">
        <f t="shared" si="188"/>
        <v>0</v>
      </c>
      <c r="T2382" s="5" t="s">
        <v>25</v>
      </c>
      <c r="X2382" s="5" t="s">
        <v>2713</v>
      </c>
      <c r="Y2382" s="5" t="s">
        <v>2671</v>
      </c>
      <c r="Z2382" s="5" t="s">
        <v>2670</v>
      </c>
      <c r="AA2382" s="5" t="s">
        <v>24</v>
      </c>
      <c r="AB2382" s="6">
        <v>1</v>
      </c>
      <c r="AC2382" s="6">
        <v>400</v>
      </c>
      <c r="AD2382" s="6">
        <f t="shared" si="189"/>
        <v>400</v>
      </c>
      <c r="AE2382" s="6"/>
      <c r="AF2382" s="6">
        <f t="shared" si="190"/>
        <v>0</v>
      </c>
    </row>
    <row r="2383" spans="1:32" x14ac:dyDescent="0.2">
      <c r="A2383" s="1">
        <v>1430</v>
      </c>
      <c r="B2383" s="4" t="s">
        <v>20</v>
      </c>
      <c r="C2383" s="4">
        <v>46004</v>
      </c>
      <c r="D2383" s="5" t="s">
        <v>20</v>
      </c>
      <c r="E2383" s="5"/>
      <c r="F2383" s="5" t="s">
        <v>2713</v>
      </c>
      <c r="G2383" s="5" t="s">
        <v>2713</v>
      </c>
      <c r="H2383" s="5">
        <f t="shared" si="191"/>
        <v>13</v>
      </c>
      <c r="I2383" s="5"/>
      <c r="J2383" s="5" t="s">
        <v>2670</v>
      </c>
      <c r="K2383" s="5" t="s">
        <v>2670</v>
      </c>
      <c r="L2383" s="5" t="s">
        <v>2671</v>
      </c>
      <c r="M2383" s="5" t="s">
        <v>2670</v>
      </c>
      <c r="N2383" s="5" t="s">
        <v>24</v>
      </c>
      <c r="O2383" s="6">
        <v>1</v>
      </c>
      <c r="P2383" s="6">
        <v>400</v>
      </c>
      <c r="Q2383" s="6">
        <f t="shared" si="187"/>
        <v>400</v>
      </c>
      <c r="R2383" s="6"/>
      <c r="S2383" s="6">
        <f t="shared" si="188"/>
        <v>0</v>
      </c>
      <c r="T2383" s="5" t="s">
        <v>25</v>
      </c>
      <c r="X2383" s="5" t="s">
        <v>2713</v>
      </c>
      <c r="Y2383" s="5" t="s">
        <v>2671</v>
      </c>
      <c r="Z2383" s="5" t="s">
        <v>2670</v>
      </c>
      <c r="AA2383" s="5" t="s">
        <v>24</v>
      </c>
      <c r="AB2383" s="6">
        <v>1</v>
      </c>
      <c r="AC2383" s="6">
        <v>400</v>
      </c>
      <c r="AD2383" s="6">
        <f t="shared" si="189"/>
        <v>400</v>
      </c>
      <c r="AE2383" s="6"/>
      <c r="AF2383" s="6">
        <f t="shared" si="190"/>
        <v>0</v>
      </c>
    </row>
    <row r="2384" spans="1:32" x14ac:dyDescent="0.2">
      <c r="A2384" s="1">
        <v>1191</v>
      </c>
      <c r="B2384" s="4" t="s">
        <v>20</v>
      </c>
      <c r="C2384" s="4">
        <v>46003</v>
      </c>
      <c r="D2384" s="5" t="s">
        <v>20</v>
      </c>
      <c r="E2384" s="5"/>
      <c r="F2384" s="5" t="s">
        <v>2714</v>
      </c>
      <c r="G2384" s="5" t="s">
        <v>2714</v>
      </c>
      <c r="H2384" s="5">
        <f t="shared" si="191"/>
        <v>13</v>
      </c>
      <c r="I2384" s="5"/>
      <c r="J2384" s="5" t="s">
        <v>2670</v>
      </c>
      <c r="K2384" s="5" t="s">
        <v>2670</v>
      </c>
      <c r="L2384" s="5" t="s">
        <v>2671</v>
      </c>
      <c r="M2384" s="5" t="s">
        <v>2670</v>
      </c>
      <c r="N2384" s="5" t="s">
        <v>24</v>
      </c>
      <c r="O2384" s="6">
        <v>1</v>
      </c>
      <c r="P2384" s="6">
        <v>750</v>
      </c>
      <c r="Q2384" s="6">
        <f t="shared" si="187"/>
        <v>750</v>
      </c>
      <c r="R2384" s="6"/>
      <c r="S2384" s="6">
        <f t="shared" si="188"/>
        <v>0</v>
      </c>
      <c r="T2384" s="5" t="s">
        <v>25</v>
      </c>
      <c r="X2384" s="5" t="s">
        <v>2714</v>
      </c>
      <c r="Y2384" s="5" t="s">
        <v>2671</v>
      </c>
      <c r="Z2384" s="5" t="s">
        <v>2670</v>
      </c>
      <c r="AA2384" s="5" t="s">
        <v>24</v>
      </c>
      <c r="AB2384" s="6">
        <v>1</v>
      </c>
      <c r="AC2384" s="6">
        <v>750</v>
      </c>
      <c r="AD2384" s="6">
        <f t="shared" si="189"/>
        <v>750</v>
      </c>
      <c r="AE2384" s="6"/>
      <c r="AF2384" s="6">
        <f t="shared" si="190"/>
        <v>0</v>
      </c>
    </row>
    <row r="2385" spans="1:32" x14ac:dyDescent="0.2">
      <c r="A2385" s="1">
        <v>1222</v>
      </c>
      <c r="B2385" s="4" t="s">
        <v>20</v>
      </c>
      <c r="C2385" s="4">
        <v>46003</v>
      </c>
      <c r="D2385" s="5" t="s">
        <v>20</v>
      </c>
      <c r="E2385" s="5"/>
      <c r="F2385" s="5" t="s">
        <v>2714</v>
      </c>
      <c r="G2385" s="5" t="s">
        <v>2714</v>
      </c>
      <c r="H2385" s="5">
        <f t="shared" si="191"/>
        <v>13</v>
      </c>
      <c r="I2385" s="5"/>
      <c r="J2385" s="5" t="s">
        <v>2670</v>
      </c>
      <c r="K2385" s="5" t="s">
        <v>2670</v>
      </c>
      <c r="L2385" s="5" t="s">
        <v>2671</v>
      </c>
      <c r="M2385" s="5" t="s">
        <v>2670</v>
      </c>
      <c r="N2385" s="5" t="s">
        <v>24</v>
      </c>
      <c r="O2385" s="6">
        <v>8</v>
      </c>
      <c r="P2385" s="6">
        <v>500</v>
      </c>
      <c r="Q2385" s="6">
        <f t="shared" si="187"/>
        <v>4000</v>
      </c>
      <c r="R2385" s="6"/>
      <c r="S2385" s="6">
        <f t="shared" si="188"/>
        <v>0</v>
      </c>
      <c r="T2385" s="5" t="s">
        <v>25</v>
      </c>
      <c r="X2385" s="5" t="s">
        <v>2714</v>
      </c>
      <c r="Y2385" s="5" t="s">
        <v>2671</v>
      </c>
      <c r="Z2385" s="5" t="s">
        <v>2670</v>
      </c>
      <c r="AA2385" s="5" t="s">
        <v>24</v>
      </c>
      <c r="AB2385" s="6">
        <v>8</v>
      </c>
      <c r="AC2385" s="6">
        <v>500</v>
      </c>
      <c r="AD2385" s="6">
        <f t="shared" si="189"/>
        <v>4000</v>
      </c>
      <c r="AE2385" s="6"/>
      <c r="AF2385" s="6">
        <f t="shared" si="190"/>
        <v>0</v>
      </c>
    </row>
    <row r="2386" spans="1:32" x14ac:dyDescent="0.2">
      <c r="A2386" s="1">
        <v>1253</v>
      </c>
      <c r="B2386" s="4" t="s">
        <v>20</v>
      </c>
      <c r="C2386" s="4">
        <v>46003</v>
      </c>
      <c r="D2386" s="5" t="s">
        <v>20</v>
      </c>
      <c r="E2386" s="5"/>
      <c r="F2386" s="5" t="s">
        <v>2714</v>
      </c>
      <c r="G2386" s="5" t="s">
        <v>2714</v>
      </c>
      <c r="H2386" s="5">
        <f t="shared" si="191"/>
        <v>13</v>
      </c>
      <c r="I2386" s="5"/>
      <c r="J2386" s="5" t="s">
        <v>2670</v>
      </c>
      <c r="K2386" s="5" t="s">
        <v>2670</v>
      </c>
      <c r="L2386" s="5" t="s">
        <v>2671</v>
      </c>
      <c r="M2386" s="5" t="s">
        <v>2670</v>
      </c>
      <c r="N2386" s="5" t="s">
        <v>24</v>
      </c>
      <c r="O2386" s="6">
        <v>4</v>
      </c>
      <c r="P2386" s="6">
        <v>500</v>
      </c>
      <c r="Q2386" s="6">
        <f t="shared" si="187"/>
        <v>2000</v>
      </c>
      <c r="R2386" s="6"/>
      <c r="S2386" s="6">
        <f t="shared" si="188"/>
        <v>0</v>
      </c>
      <c r="T2386" s="5" t="s">
        <v>25</v>
      </c>
      <c r="X2386" s="5" t="s">
        <v>2714</v>
      </c>
      <c r="Y2386" s="5" t="s">
        <v>2671</v>
      </c>
      <c r="Z2386" s="5" t="s">
        <v>2670</v>
      </c>
      <c r="AA2386" s="5" t="s">
        <v>24</v>
      </c>
      <c r="AB2386" s="6">
        <v>4</v>
      </c>
      <c r="AC2386" s="6">
        <v>500</v>
      </c>
      <c r="AD2386" s="6">
        <f t="shared" si="189"/>
        <v>2000</v>
      </c>
      <c r="AE2386" s="6"/>
      <c r="AF2386" s="6">
        <f t="shared" si="190"/>
        <v>0</v>
      </c>
    </row>
    <row r="2387" spans="1:32" x14ac:dyDescent="0.2">
      <c r="A2387" s="1">
        <v>1283</v>
      </c>
      <c r="B2387" s="4" t="s">
        <v>20</v>
      </c>
      <c r="C2387" s="4">
        <v>46003</v>
      </c>
      <c r="D2387" s="5" t="s">
        <v>20</v>
      </c>
      <c r="E2387" s="5"/>
      <c r="F2387" s="5" t="s">
        <v>2714</v>
      </c>
      <c r="G2387" s="5" t="s">
        <v>2714</v>
      </c>
      <c r="H2387" s="5">
        <f t="shared" si="191"/>
        <v>13</v>
      </c>
      <c r="I2387" s="5"/>
      <c r="J2387" s="5" t="s">
        <v>2670</v>
      </c>
      <c r="K2387" s="5" t="s">
        <v>2670</v>
      </c>
      <c r="L2387" s="5" t="s">
        <v>2671</v>
      </c>
      <c r="M2387" s="5" t="s">
        <v>2670</v>
      </c>
      <c r="N2387" s="5" t="s">
        <v>24</v>
      </c>
      <c r="O2387" s="6">
        <v>6</v>
      </c>
      <c r="P2387" s="6">
        <v>500</v>
      </c>
      <c r="Q2387" s="6">
        <f t="shared" si="187"/>
        <v>3000</v>
      </c>
      <c r="R2387" s="6"/>
      <c r="S2387" s="6">
        <f t="shared" si="188"/>
        <v>0</v>
      </c>
      <c r="T2387" s="5" t="s">
        <v>25</v>
      </c>
      <c r="X2387" s="5" t="s">
        <v>2714</v>
      </c>
      <c r="Y2387" s="5" t="s">
        <v>2671</v>
      </c>
      <c r="Z2387" s="5" t="s">
        <v>2670</v>
      </c>
      <c r="AA2387" s="5" t="s">
        <v>24</v>
      </c>
      <c r="AB2387" s="6">
        <v>6</v>
      </c>
      <c r="AC2387" s="6">
        <v>500</v>
      </c>
      <c r="AD2387" s="6">
        <f t="shared" si="189"/>
        <v>3000</v>
      </c>
      <c r="AE2387" s="6"/>
      <c r="AF2387" s="6">
        <f t="shared" si="190"/>
        <v>0</v>
      </c>
    </row>
    <row r="2388" spans="1:32" x14ac:dyDescent="0.2">
      <c r="A2388" s="1">
        <v>1299</v>
      </c>
      <c r="B2388" s="4" t="s">
        <v>20</v>
      </c>
      <c r="C2388" s="4">
        <v>46004</v>
      </c>
      <c r="D2388" s="5" t="s">
        <v>20</v>
      </c>
      <c r="E2388" s="5"/>
      <c r="F2388" s="5" t="s">
        <v>2714</v>
      </c>
      <c r="G2388" s="5" t="s">
        <v>2714</v>
      </c>
      <c r="H2388" s="5">
        <f t="shared" si="191"/>
        <v>13</v>
      </c>
      <c r="I2388" s="5"/>
      <c r="J2388" s="5" t="s">
        <v>2670</v>
      </c>
      <c r="K2388" s="5" t="s">
        <v>2670</v>
      </c>
      <c r="L2388" s="5" t="s">
        <v>2671</v>
      </c>
      <c r="M2388" s="5" t="s">
        <v>2670</v>
      </c>
      <c r="N2388" s="5" t="s">
        <v>24</v>
      </c>
      <c r="O2388" s="6">
        <v>16</v>
      </c>
      <c r="P2388" s="6">
        <v>500</v>
      </c>
      <c r="Q2388" s="6">
        <f t="shared" si="187"/>
        <v>8000</v>
      </c>
      <c r="R2388" s="6"/>
      <c r="S2388" s="6">
        <f t="shared" si="188"/>
        <v>0</v>
      </c>
      <c r="T2388" s="5" t="s">
        <v>25</v>
      </c>
      <c r="X2388" s="5" t="s">
        <v>2714</v>
      </c>
      <c r="Y2388" s="5" t="s">
        <v>2671</v>
      </c>
      <c r="Z2388" s="5" t="s">
        <v>2670</v>
      </c>
      <c r="AA2388" s="5" t="s">
        <v>24</v>
      </c>
      <c r="AB2388" s="6">
        <v>16</v>
      </c>
      <c r="AC2388" s="6">
        <v>500</v>
      </c>
      <c r="AD2388" s="6">
        <f t="shared" si="189"/>
        <v>8000</v>
      </c>
      <c r="AE2388" s="6"/>
      <c r="AF2388" s="6">
        <f t="shared" si="190"/>
        <v>0</v>
      </c>
    </row>
    <row r="2389" spans="1:32" x14ac:dyDescent="0.2">
      <c r="A2389" s="1">
        <v>1411</v>
      </c>
      <c r="B2389" s="4" t="s">
        <v>20</v>
      </c>
      <c r="C2389" s="4">
        <v>46004</v>
      </c>
      <c r="D2389" s="5" t="s">
        <v>20</v>
      </c>
      <c r="E2389" s="5"/>
      <c r="F2389" s="5" t="s">
        <v>2714</v>
      </c>
      <c r="G2389" s="5" t="s">
        <v>2714</v>
      </c>
      <c r="H2389" s="5">
        <f t="shared" si="191"/>
        <v>13</v>
      </c>
      <c r="I2389" s="5"/>
      <c r="J2389" s="5" t="s">
        <v>2670</v>
      </c>
      <c r="K2389" s="5" t="s">
        <v>2670</v>
      </c>
      <c r="L2389" s="5" t="s">
        <v>2671</v>
      </c>
      <c r="M2389" s="5" t="s">
        <v>2670</v>
      </c>
      <c r="N2389" s="5" t="s">
        <v>24</v>
      </c>
      <c r="O2389" s="6">
        <v>28</v>
      </c>
      <c r="P2389" s="6">
        <v>500</v>
      </c>
      <c r="Q2389" s="6">
        <f t="shared" si="187"/>
        <v>14000</v>
      </c>
      <c r="R2389" s="6"/>
      <c r="S2389" s="6">
        <f t="shared" si="188"/>
        <v>0</v>
      </c>
      <c r="T2389" s="5" t="s">
        <v>25</v>
      </c>
      <c r="X2389" s="5" t="s">
        <v>2714</v>
      </c>
      <c r="Y2389" s="5" t="s">
        <v>2671</v>
      </c>
      <c r="Z2389" s="5" t="s">
        <v>2670</v>
      </c>
      <c r="AA2389" s="5" t="s">
        <v>24</v>
      </c>
      <c r="AB2389" s="6">
        <v>28</v>
      </c>
      <c r="AC2389" s="6">
        <v>500</v>
      </c>
      <c r="AD2389" s="6">
        <f t="shared" si="189"/>
        <v>14000</v>
      </c>
      <c r="AE2389" s="6"/>
      <c r="AF2389" s="6">
        <f t="shared" si="190"/>
        <v>0</v>
      </c>
    </row>
    <row r="2390" spans="1:32" x14ac:dyDescent="0.2">
      <c r="A2390" s="1">
        <v>1189</v>
      </c>
      <c r="B2390" s="4" t="s">
        <v>20</v>
      </c>
      <c r="C2390" s="4">
        <v>46003</v>
      </c>
      <c r="D2390" s="5" t="s">
        <v>20</v>
      </c>
      <c r="E2390" s="5"/>
      <c r="F2390" s="5" t="s">
        <v>2715</v>
      </c>
      <c r="G2390" s="5" t="s">
        <v>2715</v>
      </c>
      <c r="H2390" s="5">
        <f t="shared" si="191"/>
        <v>13</v>
      </c>
      <c r="I2390" s="5"/>
      <c r="J2390" s="5" t="s">
        <v>2670</v>
      </c>
      <c r="K2390" s="5" t="s">
        <v>2670</v>
      </c>
      <c r="L2390" s="5" t="s">
        <v>2671</v>
      </c>
      <c r="M2390" s="5" t="s">
        <v>2670</v>
      </c>
      <c r="N2390" s="5" t="s">
        <v>24</v>
      </c>
      <c r="O2390" s="6">
        <v>1</v>
      </c>
      <c r="P2390" s="6">
        <v>750</v>
      </c>
      <c r="Q2390" s="6">
        <f t="shared" si="187"/>
        <v>750</v>
      </c>
      <c r="R2390" s="6"/>
      <c r="S2390" s="6">
        <f t="shared" si="188"/>
        <v>0</v>
      </c>
      <c r="T2390" s="5" t="s">
        <v>25</v>
      </c>
      <c r="X2390" s="5" t="s">
        <v>2715</v>
      </c>
      <c r="Y2390" s="5" t="s">
        <v>2671</v>
      </c>
      <c r="Z2390" s="5" t="s">
        <v>2670</v>
      </c>
      <c r="AA2390" s="5" t="s">
        <v>24</v>
      </c>
      <c r="AB2390" s="6">
        <v>1</v>
      </c>
      <c r="AC2390" s="6">
        <v>750</v>
      </c>
      <c r="AD2390" s="6">
        <f t="shared" si="189"/>
        <v>750</v>
      </c>
      <c r="AE2390" s="6"/>
      <c r="AF2390" s="6">
        <f t="shared" si="190"/>
        <v>0</v>
      </c>
    </row>
    <row r="2391" spans="1:32" x14ac:dyDescent="0.2">
      <c r="A2391" s="1">
        <v>1224</v>
      </c>
      <c r="B2391" s="4" t="s">
        <v>20</v>
      </c>
      <c r="C2391" s="4">
        <v>46003</v>
      </c>
      <c r="D2391" s="5" t="s">
        <v>20</v>
      </c>
      <c r="E2391" s="5"/>
      <c r="F2391" s="5" t="s">
        <v>2715</v>
      </c>
      <c r="G2391" s="5" t="s">
        <v>2715</v>
      </c>
      <c r="H2391" s="5">
        <f t="shared" si="191"/>
        <v>13</v>
      </c>
      <c r="I2391" s="5"/>
      <c r="J2391" s="5" t="s">
        <v>2670</v>
      </c>
      <c r="K2391" s="5" t="s">
        <v>2670</v>
      </c>
      <c r="L2391" s="5" t="s">
        <v>2671</v>
      </c>
      <c r="M2391" s="5" t="s">
        <v>2670</v>
      </c>
      <c r="N2391" s="5" t="s">
        <v>24</v>
      </c>
      <c r="O2391" s="6">
        <v>8</v>
      </c>
      <c r="P2391" s="6">
        <v>750</v>
      </c>
      <c r="Q2391" s="6">
        <f t="shared" si="187"/>
        <v>6000</v>
      </c>
      <c r="R2391" s="6"/>
      <c r="S2391" s="6">
        <f t="shared" si="188"/>
        <v>0</v>
      </c>
      <c r="T2391" s="5" t="s">
        <v>25</v>
      </c>
      <c r="X2391" s="5" t="s">
        <v>2715</v>
      </c>
      <c r="Y2391" s="5" t="s">
        <v>2671</v>
      </c>
      <c r="Z2391" s="5" t="s">
        <v>2670</v>
      </c>
      <c r="AA2391" s="5" t="s">
        <v>24</v>
      </c>
      <c r="AB2391" s="6">
        <v>8</v>
      </c>
      <c r="AC2391" s="6">
        <v>750</v>
      </c>
      <c r="AD2391" s="6">
        <f t="shared" si="189"/>
        <v>6000</v>
      </c>
      <c r="AE2391" s="6"/>
      <c r="AF2391" s="6">
        <f t="shared" si="190"/>
        <v>0</v>
      </c>
    </row>
    <row r="2392" spans="1:32" x14ac:dyDescent="0.2">
      <c r="A2392" s="1">
        <v>1252</v>
      </c>
      <c r="B2392" s="4" t="s">
        <v>20</v>
      </c>
      <c r="C2392" s="4">
        <v>46003</v>
      </c>
      <c r="D2392" s="5" t="s">
        <v>20</v>
      </c>
      <c r="E2392" s="5"/>
      <c r="F2392" s="5" t="s">
        <v>2715</v>
      </c>
      <c r="G2392" s="5" t="s">
        <v>2715</v>
      </c>
      <c r="H2392" s="5">
        <f t="shared" si="191"/>
        <v>13</v>
      </c>
      <c r="I2392" s="5"/>
      <c r="J2392" s="5" t="s">
        <v>2670</v>
      </c>
      <c r="K2392" s="5" t="s">
        <v>2670</v>
      </c>
      <c r="L2392" s="5" t="s">
        <v>2671</v>
      </c>
      <c r="M2392" s="5" t="s">
        <v>2670</v>
      </c>
      <c r="N2392" s="5" t="s">
        <v>24</v>
      </c>
      <c r="O2392" s="6">
        <v>10</v>
      </c>
      <c r="P2392" s="6">
        <v>750</v>
      </c>
      <c r="Q2392" s="6">
        <f t="shared" si="187"/>
        <v>7500</v>
      </c>
      <c r="R2392" s="6"/>
      <c r="S2392" s="6">
        <f t="shared" si="188"/>
        <v>0</v>
      </c>
      <c r="T2392" s="5" t="s">
        <v>25</v>
      </c>
      <c r="X2392" s="5" t="s">
        <v>2715</v>
      </c>
      <c r="Y2392" s="5" t="s">
        <v>2671</v>
      </c>
      <c r="Z2392" s="5" t="s">
        <v>2670</v>
      </c>
      <c r="AA2392" s="5" t="s">
        <v>24</v>
      </c>
      <c r="AB2392" s="6">
        <v>10</v>
      </c>
      <c r="AC2392" s="6">
        <v>750</v>
      </c>
      <c r="AD2392" s="6">
        <f t="shared" si="189"/>
        <v>7500</v>
      </c>
      <c r="AE2392" s="6"/>
      <c r="AF2392" s="6">
        <f t="shared" si="190"/>
        <v>0</v>
      </c>
    </row>
    <row r="2393" spans="1:32" x14ac:dyDescent="0.2">
      <c r="A2393" s="1">
        <v>1294</v>
      </c>
      <c r="B2393" s="4" t="s">
        <v>20</v>
      </c>
      <c r="C2393" s="4">
        <v>46003</v>
      </c>
      <c r="D2393" s="5" t="s">
        <v>20</v>
      </c>
      <c r="E2393" s="5"/>
      <c r="F2393" s="5" t="s">
        <v>2715</v>
      </c>
      <c r="G2393" s="5" t="s">
        <v>2715</v>
      </c>
      <c r="H2393" s="5">
        <f t="shared" si="191"/>
        <v>13</v>
      </c>
      <c r="I2393" s="5"/>
      <c r="J2393" s="5" t="s">
        <v>2670</v>
      </c>
      <c r="K2393" s="5" t="s">
        <v>2670</v>
      </c>
      <c r="L2393" s="5" t="s">
        <v>2671</v>
      </c>
      <c r="M2393" s="5" t="s">
        <v>2670</v>
      </c>
      <c r="N2393" s="5" t="s">
        <v>24</v>
      </c>
      <c r="O2393" s="6">
        <v>1</v>
      </c>
      <c r="P2393" s="6">
        <v>750</v>
      </c>
      <c r="Q2393" s="6">
        <f t="shared" si="187"/>
        <v>750</v>
      </c>
      <c r="R2393" s="6"/>
      <c r="S2393" s="6">
        <f t="shared" si="188"/>
        <v>0</v>
      </c>
      <c r="T2393" s="5" t="s">
        <v>25</v>
      </c>
      <c r="X2393" s="5" t="s">
        <v>2715</v>
      </c>
      <c r="Y2393" s="5" t="s">
        <v>2671</v>
      </c>
      <c r="Z2393" s="5" t="s">
        <v>2670</v>
      </c>
      <c r="AA2393" s="5" t="s">
        <v>24</v>
      </c>
      <c r="AB2393" s="6">
        <v>1</v>
      </c>
      <c r="AC2393" s="6">
        <v>750</v>
      </c>
      <c r="AD2393" s="6">
        <f t="shared" si="189"/>
        <v>750</v>
      </c>
      <c r="AE2393" s="6"/>
      <c r="AF2393" s="6">
        <f t="shared" si="190"/>
        <v>0</v>
      </c>
    </row>
    <row r="2394" spans="1:32" x14ac:dyDescent="0.2">
      <c r="A2394" s="1">
        <v>1306</v>
      </c>
      <c r="B2394" s="4" t="s">
        <v>20</v>
      </c>
      <c r="C2394" s="4">
        <v>46004</v>
      </c>
      <c r="D2394" s="5" t="s">
        <v>20</v>
      </c>
      <c r="E2394" s="5"/>
      <c r="F2394" s="5" t="s">
        <v>2715</v>
      </c>
      <c r="G2394" s="5" t="s">
        <v>2715</v>
      </c>
      <c r="H2394" s="5">
        <f t="shared" si="191"/>
        <v>13</v>
      </c>
      <c r="I2394" s="5"/>
      <c r="J2394" s="5" t="s">
        <v>2670</v>
      </c>
      <c r="K2394" s="5" t="s">
        <v>2670</v>
      </c>
      <c r="L2394" s="5" t="s">
        <v>2671</v>
      </c>
      <c r="M2394" s="5" t="s">
        <v>2670</v>
      </c>
      <c r="N2394" s="5" t="s">
        <v>24</v>
      </c>
      <c r="O2394" s="6">
        <v>4</v>
      </c>
      <c r="P2394" s="6">
        <v>750</v>
      </c>
      <c r="Q2394" s="6">
        <f t="shared" si="187"/>
        <v>3000</v>
      </c>
      <c r="R2394" s="6"/>
      <c r="S2394" s="6">
        <f t="shared" si="188"/>
        <v>0</v>
      </c>
      <c r="T2394" s="5" t="s">
        <v>25</v>
      </c>
      <c r="X2394" s="5" t="s">
        <v>2715</v>
      </c>
      <c r="Y2394" s="5" t="s">
        <v>2671</v>
      </c>
      <c r="Z2394" s="5" t="s">
        <v>2670</v>
      </c>
      <c r="AA2394" s="5" t="s">
        <v>24</v>
      </c>
      <c r="AB2394" s="6">
        <v>4</v>
      </c>
      <c r="AC2394" s="6">
        <v>750</v>
      </c>
      <c r="AD2394" s="6">
        <f t="shared" si="189"/>
        <v>3000</v>
      </c>
      <c r="AE2394" s="6"/>
      <c r="AF2394" s="6">
        <f t="shared" si="190"/>
        <v>0</v>
      </c>
    </row>
    <row r="2395" spans="1:32" x14ac:dyDescent="0.2">
      <c r="A2395" s="1">
        <v>1379</v>
      </c>
      <c r="B2395" s="4" t="s">
        <v>20</v>
      </c>
      <c r="C2395" s="4">
        <v>46004</v>
      </c>
      <c r="D2395" s="5" t="s">
        <v>20</v>
      </c>
      <c r="E2395" s="5"/>
      <c r="F2395" s="5" t="s">
        <v>2715</v>
      </c>
      <c r="G2395" s="5" t="s">
        <v>2715</v>
      </c>
      <c r="H2395" s="5">
        <f t="shared" si="191"/>
        <v>13</v>
      </c>
      <c r="I2395" s="5"/>
      <c r="J2395" s="5" t="s">
        <v>2670</v>
      </c>
      <c r="K2395" s="5" t="s">
        <v>2670</v>
      </c>
      <c r="L2395" s="5" t="s">
        <v>2671</v>
      </c>
      <c r="M2395" s="5" t="s">
        <v>2670</v>
      </c>
      <c r="N2395" s="5" t="s">
        <v>24</v>
      </c>
      <c r="O2395" s="6">
        <v>10</v>
      </c>
      <c r="P2395" s="6">
        <v>750</v>
      </c>
      <c r="Q2395" s="6">
        <f t="shared" si="187"/>
        <v>7500</v>
      </c>
      <c r="R2395" s="6"/>
      <c r="S2395" s="6">
        <f t="shared" si="188"/>
        <v>0</v>
      </c>
      <c r="T2395" s="5" t="s">
        <v>25</v>
      </c>
      <c r="X2395" s="5" t="s">
        <v>2715</v>
      </c>
      <c r="Y2395" s="5" t="s">
        <v>2671</v>
      </c>
      <c r="Z2395" s="5" t="s">
        <v>2670</v>
      </c>
      <c r="AA2395" s="5" t="s">
        <v>24</v>
      </c>
      <c r="AB2395" s="6">
        <v>10</v>
      </c>
      <c r="AC2395" s="6">
        <v>750</v>
      </c>
      <c r="AD2395" s="6">
        <f t="shared" si="189"/>
        <v>7500</v>
      </c>
      <c r="AE2395" s="6"/>
      <c r="AF2395" s="6">
        <f t="shared" si="190"/>
        <v>0</v>
      </c>
    </row>
    <row r="2396" spans="1:32" x14ac:dyDescent="0.2">
      <c r="A2396" s="1">
        <v>1137</v>
      </c>
      <c r="B2396" s="4" t="s">
        <v>60</v>
      </c>
      <c r="C2396" s="4">
        <v>46003</v>
      </c>
      <c r="D2396" s="5" t="s">
        <v>60</v>
      </c>
      <c r="E2396" s="5"/>
      <c r="F2396" s="5" t="s">
        <v>2716</v>
      </c>
      <c r="G2396" s="5" t="s">
        <v>2716</v>
      </c>
      <c r="H2396" s="5">
        <f t="shared" si="191"/>
        <v>13</v>
      </c>
      <c r="I2396" s="5"/>
      <c r="J2396" s="5" t="s">
        <v>2670</v>
      </c>
      <c r="K2396" s="5" t="s">
        <v>2670</v>
      </c>
      <c r="L2396" s="5" t="s">
        <v>2671</v>
      </c>
      <c r="M2396" s="5" t="s">
        <v>2670</v>
      </c>
      <c r="N2396" s="5" t="s">
        <v>24</v>
      </c>
      <c r="O2396" s="6">
        <v>1</v>
      </c>
      <c r="P2396" s="6">
        <v>1000</v>
      </c>
      <c r="Q2396" s="6">
        <f t="shared" si="187"/>
        <v>1000</v>
      </c>
      <c r="R2396" s="6"/>
      <c r="S2396" s="6">
        <f t="shared" si="188"/>
        <v>0</v>
      </c>
      <c r="T2396" s="5" t="s">
        <v>25</v>
      </c>
      <c r="X2396" s="5" t="s">
        <v>2716</v>
      </c>
      <c r="Y2396" s="5" t="s">
        <v>2671</v>
      </c>
      <c r="Z2396" s="5" t="s">
        <v>2670</v>
      </c>
      <c r="AA2396" s="5" t="s">
        <v>24</v>
      </c>
      <c r="AB2396" s="6">
        <v>1</v>
      </c>
      <c r="AC2396" s="6">
        <v>1000</v>
      </c>
      <c r="AD2396" s="6">
        <f t="shared" si="189"/>
        <v>1000</v>
      </c>
      <c r="AE2396" s="6"/>
      <c r="AF2396" s="6">
        <f t="shared" si="190"/>
        <v>0</v>
      </c>
    </row>
    <row r="2397" spans="1:32" x14ac:dyDescent="0.2">
      <c r="A2397" s="1">
        <v>1223</v>
      </c>
      <c r="B2397" s="4" t="s">
        <v>20</v>
      </c>
      <c r="C2397" s="4">
        <v>46003</v>
      </c>
      <c r="D2397" s="5" t="s">
        <v>20</v>
      </c>
      <c r="E2397" s="5"/>
      <c r="F2397" s="5" t="s">
        <v>2716</v>
      </c>
      <c r="G2397" s="5" t="s">
        <v>2716</v>
      </c>
      <c r="H2397" s="5">
        <f t="shared" si="191"/>
        <v>13</v>
      </c>
      <c r="I2397" s="5"/>
      <c r="J2397" s="5" t="s">
        <v>2670</v>
      </c>
      <c r="K2397" s="5" t="s">
        <v>2670</v>
      </c>
      <c r="L2397" s="5" t="s">
        <v>2671</v>
      </c>
      <c r="M2397" s="5" t="s">
        <v>2670</v>
      </c>
      <c r="N2397" s="5" t="s">
        <v>24</v>
      </c>
      <c r="O2397" s="6">
        <v>9</v>
      </c>
      <c r="P2397" s="6">
        <v>1000</v>
      </c>
      <c r="Q2397" s="6">
        <f t="shared" si="187"/>
        <v>9000</v>
      </c>
      <c r="R2397" s="6"/>
      <c r="S2397" s="6">
        <f t="shared" si="188"/>
        <v>0</v>
      </c>
      <c r="T2397" s="5" t="s">
        <v>25</v>
      </c>
      <c r="X2397" s="5" t="s">
        <v>2716</v>
      </c>
      <c r="Y2397" s="5" t="s">
        <v>2671</v>
      </c>
      <c r="Z2397" s="5" t="s">
        <v>2670</v>
      </c>
      <c r="AA2397" s="5" t="s">
        <v>24</v>
      </c>
      <c r="AB2397" s="6">
        <v>9</v>
      </c>
      <c r="AC2397" s="6">
        <v>1000</v>
      </c>
      <c r="AD2397" s="6">
        <f t="shared" si="189"/>
        <v>9000</v>
      </c>
      <c r="AE2397" s="6"/>
      <c r="AF2397" s="6">
        <f t="shared" si="190"/>
        <v>0</v>
      </c>
    </row>
    <row r="2398" spans="1:32" x14ac:dyDescent="0.2">
      <c r="A2398" s="1">
        <v>1238</v>
      </c>
      <c r="B2398" s="4" t="s">
        <v>20</v>
      </c>
      <c r="C2398" s="4">
        <v>46003</v>
      </c>
      <c r="D2398" s="5" t="s">
        <v>20</v>
      </c>
      <c r="E2398" s="5"/>
      <c r="F2398" s="5" t="s">
        <v>2716</v>
      </c>
      <c r="G2398" s="5" t="s">
        <v>2716</v>
      </c>
      <c r="H2398" s="5">
        <f t="shared" si="191"/>
        <v>13</v>
      </c>
      <c r="I2398" s="5"/>
      <c r="J2398" s="5" t="s">
        <v>2670</v>
      </c>
      <c r="K2398" s="5" t="s">
        <v>2670</v>
      </c>
      <c r="L2398" s="5" t="s">
        <v>2671</v>
      </c>
      <c r="M2398" s="5" t="s">
        <v>2670</v>
      </c>
      <c r="N2398" s="5" t="s">
        <v>24</v>
      </c>
      <c r="O2398" s="6">
        <v>5</v>
      </c>
      <c r="P2398" s="6">
        <v>1000</v>
      </c>
      <c r="Q2398" s="6">
        <f t="shared" si="187"/>
        <v>5000</v>
      </c>
      <c r="R2398" s="6"/>
      <c r="S2398" s="6">
        <f t="shared" si="188"/>
        <v>0</v>
      </c>
      <c r="T2398" s="5" t="s">
        <v>25</v>
      </c>
      <c r="X2398" s="5" t="s">
        <v>2716</v>
      </c>
      <c r="Y2398" s="5" t="s">
        <v>2671</v>
      </c>
      <c r="Z2398" s="5" t="s">
        <v>2670</v>
      </c>
      <c r="AA2398" s="5" t="s">
        <v>24</v>
      </c>
      <c r="AB2398" s="6">
        <v>5</v>
      </c>
      <c r="AC2398" s="6">
        <v>1000</v>
      </c>
      <c r="AD2398" s="6">
        <f t="shared" si="189"/>
        <v>5000</v>
      </c>
      <c r="AE2398" s="6"/>
      <c r="AF2398" s="6">
        <f t="shared" si="190"/>
        <v>0</v>
      </c>
    </row>
    <row r="2399" spans="1:32" x14ac:dyDescent="0.2">
      <c r="A2399" s="1">
        <v>1256</v>
      </c>
      <c r="B2399" s="4" t="s">
        <v>20</v>
      </c>
      <c r="C2399" s="4">
        <v>46003</v>
      </c>
      <c r="D2399" s="5" t="s">
        <v>20</v>
      </c>
      <c r="E2399" s="5"/>
      <c r="F2399" s="5" t="s">
        <v>2716</v>
      </c>
      <c r="G2399" s="5" t="s">
        <v>2716</v>
      </c>
      <c r="H2399" s="5">
        <f t="shared" si="191"/>
        <v>13</v>
      </c>
      <c r="I2399" s="5"/>
      <c r="J2399" s="5" t="s">
        <v>2670</v>
      </c>
      <c r="K2399" s="5" t="s">
        <v>2670</v>
      </c>
      <c r="L2399" s="5" t="s">
        <v>2671</v>
      </c>
      <c r="M2399" s="5" t="s">
        <v>2670</v>
      </c>
      <c r="N2399" s="5" t="s">
        <v>24</v>
      </c>
      <c r="O2399" s="6">
        <v>8</v>
      </c>
      <c r="P2399" s="6">
        <v>1000</v>
      </c>
      <c r="Q2399" s="6">
        <f t="shared" si="187"/>
        <v>8000</v>
      </c>
      <c r="R2399" s="6"/>
      <c r="S2399" s="6">
        <f t="shared" si="188"/>
        <v>0</v>
      </c>
      <c r="T2399" s="5" t="s">
        <v>25</v>
      </c>
      <c r="X2399" s="5" t="s">
        <v>2716</v>
      </c>
      <c r="Y2399" s="5" t="s">
        <v>2671</v>
      </c>
      <c r="Z2399" s="5" t="s">
        <v>2670</v>
      </c>
      <c r="AA2399" s="5" t="s">
        <v>24</v>
      </c>
      <c r="AB2399" s="6">
        <v>8</v>
      </c>
      <c r="AC2399" s="6">
        <v>1000</v>
      </c>
      <c r="AD2399" s="6">
        <f t="shared" si="189"/>
        <v>8000</v>
      </c>
      <c r="AE2399" s="6"/>
      <c r="AF2399" s="6">
        <f t="shared" si="190"/>
        <v>0</v>
      </c>
    </row>
    <row r="2400" spans="1:32" x14ac:dyDescent="0.2">
      <c r="A2400" s="1">
        <v>1301</v>
      </c>
      <c r="B2400" s="4" t="s">
        <v>20</v>
      </c>
      <c r="C2400" s="4">
        <v>46004</v>
      </c>
      <c r="D2400" s="5" t="s">
        <v>20</v>
      </c>
      <c r="E2400" s="5"/>
      <c r="F2400" s="5" t="s">
        <v>2716</v>
      </c>
      <c r="G2400" s="5" t="s">
        <v>2716</v>
      </c>
      <c r="H2400" s="5">
        <f t="shared" si="191"/>
        <v>13</v>
      </c>
      <c r="I2400" s="5"/>
      <c r="J2400" s="5" t="s">
        <v>2670</v>
      </c>
      <c r="K2400" s="5" t="s">
        <v>2670</v>
      </c>
      <c r="L2400" s="5" t="s">
        <v>2671</v>
      </c>
      <c r="M2400" s="5" t="s">
        <v>2670</v>
      </c>
      <c r="N2400" s="5" t="s">
        <v>24</v>
      </c>
      <c r="O2400" s="6">
        <v>21</v>
      </c>
      <c r="P2400" s="6">
        <v>1000</v>
      </c>
      <c r="Q2400" s="6">
        <f t="shared" si="187"/>
        <v>21000</v>
      </c>
      <c r="R2400" s="6"/>
      <c r="S2400" s="6">
        <f t="shared" si="188"/>
        <v>0</v>
      </c>
      <c r="T2400" s="5" t="s">
        <v>25</v>
      </c>
      <c r="X2400" s="5" t="s">
        <v>2716</v>
      </c>
      <c r="Y2400" s="5" t="s">
        <v>2671</v>
      </c>
      <c r="Z2400" s="5" t="s">
        <v>2670</v>
      </c>
      <c r="AA2400" s="5" t="s">
        <v>24</v>
      </c>
      <c r="AB2400" s="6">
        <v>21</v>
      </c>
      <c r="AC2400" s="6">
        <v>1000</v>
      </c>
      <c r="AD2400" s="6">
        <f t="shared" si="189"/>
        <v>21000</v>
      </c>
      <c r="AE2400" s="6"/>
      <c r="AF2400" s="6">
        <f t="shared" si="190"/>
        <v>0</v>
      </c>
    </row>
    <row r="2401" spans="1:32" x14ac:dyDescent="0.2">
      <c r="A2401" s="1">
        <v>1340</v>
      </c>
      <c r="B2401" s="4" t="s">
        <v>20</v>
      </c>
      <c r="C2401" s="4">
        <v>46004</v>
      </c>
      <c r="D2401" s="5" t="s">
        <v>20</v>
      </c>
      <c r="E2401" s="5"/>
      <c r="F2401" s="5" t="s">
        <v>2716</v>
      </c>
      <c r="G2401" s="5" t="s">
        <v>2716</v>
      </c>
      <c r="H2401" s="5">
        <f t="shared" si="191"/>
        <v>13</v>
      </c>
      <c r="I2401" s="5"/>
      <c r="J2401" s="5" t="s">
        <v>2670</v>
      </c>
      <c r="K2401" s="5" t="s">
        <v>2670</v>
      </c>
      <c r="L2401" s="5" t="s">
        <v>2671</v>
      </c>
      <c r="M2401" s="5" t="s">
        <v>2670</v>
      </c>
      <c r="N2401" s="5" t="s">
        <v>24</v>
      </c>
      <c r="O2401" s="6">
        <v>1</v>
      </c>
      <c r="P2401" s="6">
        <v>1000</v>
      </c>
      <c r="Q2401" s="6">
        <f t="shared" si="187"/>
        <v>1000</v>
      </c>
      <c r="R2401" s="6"/>
      <c r="S2401" s="6">
        <f t="shared" si="188"/>
        <v>0</v>
      </c>
      <c r="T2401" s="5" t="s">
        <v>25</v>
      </c>
      <c r="X2401" s="5" t="s">
        <v>2716</v>
      </c>
      <c r="Y2401" s="5" t="s">
        <v>2671</v>
      </c>
      <c r="Z2401" s="5" t="s">
        <v>2670</v>
      </c>
      <c r="AA2401" s="5" t="s">
        <v>24</v>
      </c>
      <c r="AB2401" s="6">
        <v>1</v>
      </c>
      <c r="AC2401" s="6">
        <v>1000</v>
      </c>
      <c r="AD2401" s="6">
        <f t="shared" si="189"/>
        <v>1000</v>
      </c>
      <c r="AE2401" s="6"/>
      <c r="AF2401" s="6">
        <f t="shared" si="190"/>
        <v>0</v>
      </c>
    </row>
    <row r="2402" spans="1:32" x14ac:dyDescent="0.2">
      <c r="A2402" s="1">
        <v>1350</v>
      </c>
      <c r="B2402" s="4" t="s">
        <v>20</v>
      </c>
      <c r="C2402" s="4">
        <v>46004</v>
      </c>
      <c r="D2402" s="5" t="s">
        <v>20</v>
      </c>
      <c r="E2402" s="5"/>
      <c r="F2402" s="5" t="s">
        <v>2716</v>
      </c>
      <c r="G2402" s="5" t="s">
        <v>2716</v>
      </c>
      <c r="H2402" s="5">
        <f t="shared" si="191"/>
        <v>13</v>
      </c>
      <c r="I2402" s="5"/>
      <c r="J2402" s="5" t="s">
        <v>2670</v>
      </c>
      <c r="K2402" s="5" t="s">
        <v>2670</v>
      </c>
      <c r="L2402" s="5" t="s">
        <v>2671</v>
      </c>
      <c r="M2402" s="5" t="s">
        <v>2670</v>
      </c>
      <c r="N2402" s="5" t="s">
        <v>24</v>
      </c>
      <c r="O2402" s="6">
        <v>4</v>
      </c>
      <c r="P2402" s="6">
        <v>1000</v>
      </c>
      <c r="Q2402" s="6">
        <f t="shared" si="187"/>
        <v>4000</v>
      </c>
      <c r="R2402" s="6"/>
      <c r="S2402" s="6">
        <f t="shared" si="188"/>
        <v>0</v>
      </c>
      <c r="T2402" s="5" t="s">
        <v>25</v>
      </c>
      <c r="X2402" s="5" t="s">
        <v>2716</v>
      </c>
      <c r="Y2402" s="5" t="s">
        <v>2671</v>
      </c>
      <c r="Z2402" s="5" t="s">
        <v>2670</v>
      </c>
      <c r="AA2402" s="5" t="s">
        <v>24</v>
      </c>
      <c r="AB2402" s="6">
        <v>4</v>
      </c>
      <c r="AC2402" s="6">
        <v>1000</v>
      </c>
      <c r="AD2402" s="6">
        <f t="shared" si="189"/>
        <v>4000</v>
      </c>
      <c r="AE2402" s="6"/>
      <c r="AF2402" s="6">
        <f t="shared" si="190"/>
        <v>0</v>
      </c>
    </row>
    <row r="2403" spans="1:32" x14ac:dyDescent="0.2">
      <c r="A2403" s="1">
        <v>1375</v>
      </c>
      <c r="B2403" s="4" t="s">
        <v>20</v>
      </c>
      <c r="C2403" s="4">
        <v>46004</v>
      </c>
      <c r="D2403" s="5" t="s">
        <v>20</v>
      </c>
      <c r="E2403" s="5"/>
      <c r="F2403" s="5" t="s">
        <v>2716</v>
      </c>
      <c r="G2403" s="5" t="s">
        <v>2716</v>
      </c>
      <c r="H2403" s="5">
        <f t="shared" si="191"/>
        <v>13</v>
      </c>
      <c r="I2403" s="5"/>
      <c r="J2403" s="5" t="s">
        <v>2670</v>
      </c>
      <c r="K2403" s="5" t="s">
        <v>2670</v>
      </c>
      <c r="L2403" s="5" t="s">
        <v>2671</v>
      </c>
      <c r="M2403" s="5" t="s">
        <v>2670</v>
      </c>
      <c r="N2403" s="5" t="s">
        <v>24</v>
      </c>
      <c r="O2403" s="6">
        <v>14</v>
      </c>
      <c r="P2403" s="6">
        <v>1000</v>
      </c>
      <c r="Q2403" s="6">
        <f t="shared" si="187"/>
        <v>14000</v>
      </c>
      <c r="R2403" s="6"/>
      <c r="S2403" s="6">
        <f t="shared" si="188"/>
        <v>0</v>
      </c>
      <c r="T2403" s="5" t="s">
        <v>25</v>
      </c>
      <c r="X2403" s="5" t="s">
        <v>2716</v>
      </c>
      <c r="Y2403" s="5" t="s">
        <v>2671</v>
      </c>
      <c r="Z2403" s="5" t="s">
        <v>2670</v>
      </c>
      <c r="AA2403" s="5" t="s">
        <v>24</v>
      </c>
      <c r="AB2403" s="6">
        <v>14</v>
      </c>
      <c r="AC2403" s="6">
        <v>1000</v>
      </c>
      <c r="AD2403" s="6">
        <f t="shared" si="189"/>
        <v>14000</v>
      </c>
      <c r="AE2403" s="6"/>
      <c r="AF2403" s="6">
        <f t="shared" si="190"/>
        <v>0</v>
      </c>
    </row>
    <row r="2404" spans="1:32" x14ac:dyDescent="0.2">
      <c r="A2404" s="1">
        <v>1413</v>
      </c>
      <c r="B2404" s="4" t="s">
        <v>20</v>
      </c>
      <c r="C2404" s="4">
        <v>46004</v>
      </c>
      <c r="D2404" s="5" t="s">
        <v>20</v>
      </c>
      <c r="E2404" s="5"/>
      <c r="F2404" s="5" t="s">
        <v>2716</v>
      </c>
      <c r="G2404" s="5" t="s">
        <v>2716</v>
      </c>
      <c r="H2404" s="5">
        <f t="shared" si="191"/>
        <v>13</v>
      </c>
      <c r="I2404" s="5"/>
      <c r="J2404" s="5" t="s">
        <v>2670</v>
      </c>
      <c r="K2404" s="5" t="s">
        <v>2670</v>
      </c>
      <c r="L2404" s="5" t="s">
        <v>2671</v>
      </c>
      <c r="M2404" s="5" t="s">
        <v>2670</v>
      </c>
      <c r="N2404" s="5" t="s">
        <v>24</v>
      </c>
      <c r="O2404" s="6">
        <v>1</v>
      </c>
      <c r="P2404" s="6">
        <v>1000</v>
      </c>
      <c r="Q2404" s="6">
        <f t="shared" si="187"/>
        <v>1000</v>
      </c>
      <c r="R2404" s="6"/>
      <c r="S2404" s="6">
        <f t="shared" si="188"/>
        <v>0</v>
      </c>
      <c r="T2404" s="5" t="s">
        <v>25</v>
      </c>
      <c r="X2404" s="5" t="s">
        <v>2716</v>
      </c>
      <c r="Y2404" s="5" t="s">
        <v>2671</v>
      </c>
      <c r="Z2404" s="5" t="s">
        <v>2670</v>
      </c>
      <c r="AA2404" s="5" t="s">
        <v>24</v>
      </c>
      <c r="AB2404" s="6">
        <v>1</v>
      </c>
      <c r="AC2404" s="6">
        <v>1000</v>
      </c>
      <c r="AD2404" s="6">
        <f t="shared" si="189"/>
        <v>1000</v>
      </c>
      <c r="AE2404" s="6"/>
      <c r="AF2404" s="6">
        <f t="shared" si="190"/>
        <v>0</v>
      </c>
    </row>
    <row r="2405" spans="1:32" x14ac:dyDescent="0.2">
      <c r="A2405" s="1">
        <v>1244</v>
      </c>
      <c r="B2405" s="4" t="s">
        <v>20</v>
      </c>
      <c r="C2405" s="4">
        <v>46003</v>
      </c>
      <c r="D2405" s="5" t="s">
        <v>20</v>
      </c>
      <c r="E2405" s="5"/>
      <c r="F2405" s="5" t="s">
        <v>2717</v>
      </c>
      <c r="G2405" s="5" t="s">
        <v>2717</v>
      </c>
      <c r="H2405" s="5">
        <f t="shared" si="191"/>
        <v>18</v>
      </c>
      <c r="I2405" s="5"/>
      <c r="J2405" s="5" t="s">
        <v>2670</v>
      </c>
      <c r="K2405" s="5" t="s">
        <v>2670</v>
      </c>
      <c r="L2405" s="5" t="s">
        <v>2671</v>
      </c>
      <c r="M2405" s="5" t="s">
        <v>2670</v>
      </c>
      <c r="N2405" s="5" t="s">
        <v>24</v>
      </c>
      <c r="O2405" s="6">
        <v>1</v>
      </c>
      <c r="P2405" s="6">
        <v>1500</v>
      </c>
      <c r="Q2405" s="6">
        <f t="shared" si="187"/>
        <v>1500</v>
      </c>
      <c r="R2405" s="6"/>
      <c r="S2405" s="6">
        <f t="shared" si="188"/>
        <v>0</v>
      </c>
      <c r="T2405" s="5" t="s">
        <v>25</v>
      </c>
      <c r="X2405" s="5" t="s">
        <v>2717</v>
      </c>
      <c r="Y2405" s="5" t="s">
        <v>2671</v>
      </c>
      <c r="Z2405" s="5" t="s">
        <v>2670</v>
      </c>
      <c r="AA2405" s="5" t="s">
        <v>24</v>
      </c>
      <c r="AB2405" s="6">
        <v>1</v>
      </c>
      <c r="AC2405" s="6">
        <v>1500</v>
      </c>
      <c r="AD2405" s="6">
        <f t="shared" si="189"/>
        <v>1500</v>
      </c>
      <c r="AE2405" s="6"/>
      <c r="AF2405" s="6">
        <f t="shared" si="190"/>
        <v>0</v>
      </c>
    </row>
    <row r="2406" spans="1:32" x14ac:dyDescent="0.2">
      <c r="A2406" s="1">
        <v>1930</v>
      </c>
      <c r="B2406" s="4" t="s">
        <v>57</v>
      </c>
      <c r="C2406" s="4">
        <v>46010</v>
      </c>
      <c r="D2406" s="5" t="s">
        <v>440</v>
      </c>
      <c r="E2406" s="5"/>
      <c r="F2406" s="5" t="s">
        <v>2718</v>
      </c>
      <c r="G2406" s="5" t="s">
        <v>2718</v>
      </c>
      <c r="H2406" s="5">
        <f t="shared" si="191"/>
        <v>6</v>
      </c>
      <c r="I2406" s="5"/>
      <c r="J2406" s="5" t="s">
        <v>2670</v>
      </c>
      <c r="K2406" s="5" t="s">
        <v>2670</v>
      </c>
      <c r="L2406" s="5" t="s">
        <v>2671</v>
      </c>
      <c r="M2406" s="5" t="s">
        <v>2670</v>
      </c>
      <c r="N2406" s="5" t="s">
        <v>24</v>
      </c>
      <c r="O2406" s="6">
        <v>62</v>
      </c>
      <c r="P2406" s="7">
        <v>1250</v>
      </c>
      <c r="Q2406" s="6">
        <f t="shared" si="187"/>
        <v>77500</v>
      </c>
      <c r="R2406" s="7"/>
      <c r="S2406" s="6">
        <f t="shared" si="188"/>
        <v>0</v>
      </c>
      <c r="T2406" s="5" t="s">
        <v>25</v>
      </c>
      <c r="X2406" s="5" t="s">
        <v>2718</v>
      </c>
      <c r="Y2406" s="5" t="s">
        <v>2671</v>
      </c>
      <c r="Z2406" s="5" t="s">
        <v>2670</v>
      </c>
      <c r="AA2406" s="5" t="s">
        <v>24</v>
      </c>
      <c r="AB2406" s="6">
        <v>62</v>
      </c>
      <c r="AC2406" s="7">
        <v>1250</v>
      </c>
      <c r="AD2406" s="6">
        <f t="shared" si="189"/>
        <v>77500</v>
      </c>
      <c r="AE2406" s="7"/>
      <c r="AF2406" s="6">
        <f t="shared" si="190"/>
        <v>0</v>
      </c>
    </row>
    <row r="2407" spans="1:32" x14ac:dyDescent="0.2">
      <c r="A2407" s="1">
        <v>2190</v>
      </c>
      <c r="B2407" s="4" t="s">
        <v>79</v>
      </c>
      <c r="C2407" s="4">
        <v>46011</v>
      </c>
      <c r="D2407" s="5" t="s">
        <v>2719</v>
      </c>
      <c r="E2407" s="5"/>
      <c r="F2407" s="5" t="s">
        <v>2718</v>
      </c>
      <c r="G2407" s="5" t="s">
        <v>2718</v>
      </c>
      <c r="H2407" s="5">
        <f t="shared" si="191"/>
        <v>6</v>
      </c>
      <c r="I2407" s="5"/>
      <c r="J2407" s="5" t="s">
        <v>2670</v>
      </c>
      <c r="K2407" s="5" t="s">
        <v>2670</v>
      </c>
      <c r="L2407" s="5" t="s">
        <v>2671</v>
      </c>
      <c r="M2407" s="5" t="s">
        <v>2670</v>
      </c>
      <c r="N2407" s="5" t="s">
        <v>24</v>
      </c>
      <c r="O2407" s="6">
        <v>52</v>
      </c>
      <c r="P2407" s="7">
        <v>1250</v>
      </c>
      <c r="Q2407" s="6">
        <f t="shared" si="187"/>
        <v>65000</v>
      </c>
      <c r="R2407" s="7"/>
      <c r="S2407" s="6">
        <f t="shared" si="188"/>
        <v>0</v>
      </c>
      <c r="T2407" s="5" t="s">
        <v>25</v>
      </c>
      <c r="X2407" s="5" t="s">
        <v>2718</v>
      </c>
      <c r="Y2407" s="5" t="s">
        <v>2671</v>
      </c>
      <c r="Z2407" s="5" t="s">
        <v>2670</v>
      </c>
      <c r="AA2407" s="5" t="s">
        <v>24</v>
      </c>
      <c r="AB2407" s="6">
        <v>52</v>
      </c>
      <c r="AC2407" s="7">
        <v>1250</v>
      </c>
      <c r="AD2407" s="6">
        <f t="shared" si="189"/>
        <v>65000</v>
      </c>
      <c r="AE2407" s="7"/>
      <c r="AF2407" s="6">
        <f t="shared" si="190"/>
        <v>0</v>
      </c>
    </row>
    <row r="2408" spans="1:32" x14ac:dyDescent="0.2">
      <c r="A2408" s="1">
        <v>1499</v>
      </c>
      <c r="B2408" s="5" t="s">
        <v>116</v>
      </c>
      <c r="C2408" s="4">
        <v>46004</v>
      </c>
      <c r="D2408" s="5" t="s">
        <v>116</v>
      </c>
      <c r="E2408" s="5"/>
      <c r="F2408" s="5" t="s">
        <v>2720</v>
      </c>
      <c r="G2408" s="5" t="s">
        <v>2720</v>
      </c>
      <c r="H2408" s="5">
        <f t="shared" si="191"/>
        <v>13</v>
      </c>
      <c r="I2408" s="5"/>
      <c r="J2408" s="5" t="s">
        <v>2670</v>
      </c>
      <c r="K2408" s="5" t="s">
        <v>2670</v>
      </c>
      <c r="L2408" s="5" t="s">
        <v>2671</v>
      </c>
      <c r="M2408" s="5" t="s">
        <v>2670</v>
      </c>
      <c r="N2408" s="5" t="s">
        <v>24</v>
      </c>
      <c r="O2408" s="6">
        <v>7</v>
      </c>
      <c r="P2408" s="6">
        <v>1250</v>
      </c>
      <c r="Q2408" s="6">
        <f t="shared" si="187"/>
        <v>8750</v>
      </c>
      <c r="R2408" s="6"/>
      <c r="S2408" s="6">
        <f t="shared" si="188"/>
        <v>0</v>
      </c>
      <c r="T2408" s="5" t="s">
        <v>25</v>
      </c>
      <c r="X2408" s="5" t="s">
        <v>2720</v>
      </c>
      <c r="Y2408" s="5" t="s">
        <v>2671</v>
      </c>
      <c r="Z2408" s="5" t="s">
        <v>2670</v>
      </c>
      <c r="AA2408" s="5" t="s">
        <v>24</v>
      </c>
      <c r="AB2408" s="6">
        <v>7</v>
      </c>
      <c r="AC2408" s="6">
        <v>1250</v>
      </c>
      <c r="AD2408" s="6">
        <f t="shared" si="189"/>
        <v>8750</v>
      </c>
      <c r="AE2408" s="6"/>
      <c r="AF2408" s="6">
        <f t="shared" si="190"/>
        <v>0</v>
      </c>
    </row>
    <row r="2409" spans="1:32" x14ac:dyDescent="0.2">
      <c r="A2409" s="1">
        <v>1500</v>
      </c>
      <c r="B2409" s="5" t="s">
        <v>116</v>
      </c>
      <c r="C2409" s="4">
        <v>46004</v>
      </c>
      <c r="D2409" s="5" t="s">
        <v>116</v>
      </c>
      <c r="E2409" s="5"/>
      <c r="F2409" s="5" t="s">
        <v>2721</v>
      </c>
      <c r="G2409" s="5" t="s">
        <v>2721</v>
      </c>
      <c r="H2409" s="5">
        <f t="shared" si="191"/>
        <v>6</v>
      </c>
      <c r="I2409" s="5"/>
      <c r="J2409" s="5" t="s">
        <v>2670</v>
      </c>
      <c r="K2409" s="5" t="s">
        <v>2670</v>
      </c>
      <c r="L2409" s="5" t="s">
        <v>2671</v>
      </c>
      <c r="M2409" s="5" t="s">
        <v>2670</v>
      </c>
      <c r="N2409" s="5" t="s">
        <v>24</v>
      </c>
      <c r="O2409" s="6">
        <v>4</v>
      </c>
      <c r="P2409" s="6">
        <v>2000</v>
      </c>
      <c r="Q2409" s="6">
        <f t="shared" si="187"/>
        <v>8000</v>
      </c>
      <c r="R2409" s="6"/>
      <c r="S2409" s="6">
        <f t="shared" si="188"/>
        <v>0</v>
      </c>
      <c r="T2409" s="5" t="s">
        <v>25</v>
      </c>
      <c r="X2409" s="5" t="s">
        <v>2721</v>
      </c>
      <c r="Y2409" s="5" t="s">
        <v>2671</v>
      </c>
      <c r="Z2409" s="5" t="s">
        <v>2670</v>
      </c>
      <c r="AA2409" s="5" t="s">
        <v>24</v>
      </c>
      <c r="AB2409" s="6">
        <v>4</v>
      </c>
      <c r="AC2409" s="6">
        <v>2000</v>
      </c>
      <c r="AD2409" s="6">
        <f t="shared" si="189"/>
        <v>8000</v>
      </c>
      <c r="AE2409" s="6"/>
      <c r="AF2409" s="6">
        <f t="shared" si="190"/>
        <v>0</v>
      </c>
    </row>
    <row r="2410" spans="1:32" x14ac:dyDescent="0.2">
      <c r="A2410" s="1">
        <v>1940</v>
      </c>
      <c r="B2410" s="4" t="s">
        <v>57</v>
      </c>
      <c r="C2410" s="4">
        <v>46010</v>
      </c>
      <c r="D2410" s="5" t="s">
        <v>2722</v>
      </c>
      <c r="E2410" s="5"/>
      <c r="F2410" s="5" t="s">
        <v>2721</v>
      </c>
      <c r="G2410" s="5" t="s">
        <v>2721</v>
      </c>
      <c r="H2410" s="5">
        <f t="shared" si="191"/>
        <v>6</v>
      </c>
      <c r="I2410" s="5"/>
      <c r="J2410" s="5" t="s">
        <v>2670</v>
      </c>
      <c r="K2410" s="5" t="s">
        <v>2670</v>
      </c>
      <c r="L2410" s="5" t="s">
        <v>2671</v>
      </c>
      <c r="M2410" s="5" t="s">
        <v>2670</v>
      </c>
      <c r="N2410" s="5" t="s">
        <v>24</v>
      </c>
      <c r="O2410" s="6">
        <v>19</v>
      </c>
      <c r="P2410" s="7">
        <v>1500</v>
      </c>
      <c r="Q2410" s="6">
        <f t="shared" si="187"/>
        <v>28500</v>
      </c>
      <c r="R2410" s="7"/>
      <c r="S2410" s="6">
        <f t="shared" si="188"/>
        <v>0</v>
      </c>
      <c r="T2410" s="5" t="s">
        <v>25</v>
      </c>
      <c r="X2410" s="5" t="s">
        <v>2721</v>
      </c>
      <c r="Y2410" s="5" t="s">
        <v>2671</v>
      </c>
      <c r="Z2410" s="5" t="s">
        <v>2670</v>
      </c>
      <c r="AA2410" s="5" t="s">
        <v>24</v>
      </c>
      <c r="AB2410" s="6">
        <v>19</v>
      </c>
      <c r="AC2410" s="7">
        <v>1500</v>
      </c>
      <c r="AD2410" s="6">
        <f t="shared" si="189"/>
        <v>28500</v>
      </c>
      <c r="AE2410" s="7"/>
      <c r="AF2410" s="6">
        <f t="shared" si="190"/>
        <v>0</v>
      </c>
    </row>
    <row r="2411" spans="1:32" x14ac:dyDescent="0.2">
      <c r="A2411" s="1">
        <v>1446</v>
      </c>
      <c r="B2411" s="5" t="s">
        <v>116</v>
      </c>
      <c r="C2411" s="4">
        <v>46004</v>
      </c>
      <c r="D2411" s="5" t="s">
        <v>116</v>
      </c>
      <c r="E2411" s="5"/>
      <c r="F2411" s="5" t="s">
        <v>2723</v>
      </c>
      <c r="G2411" s="5" t="s">
        <v>2723</v>
      </c>
      <c r="H2411" s="5">
        <f t="shared" si="191"/>
        <v>12</v>
      </c>
      <c r="I2411" s="5"/>
      <c r="J2411" s="5" t="s">
        <v>2670</v>
      </c>
      <c r="K2411" s="5" t="s">
        <v>2670</v>
      </c>
      <c r="L2411" s="5" t="s">
        <v>2671</v>
      </c>
      <c r="M2411" s="5" t="s">
        <v>2670</v>
      </c>
      <c r="N2411" s="5" t="s">
        <v>24</v>
      </c>
      <c r="O2411" s="6">
        <v>3</v>
      </c>
      <c r="P2411" s="6">
        <v>1500</v>
      </c>
      <c r="Q2411" s="6">
        <f t="shared" si="187"/>
        <v>4500</v>
      </c>
      <c r="R2411" s="6"/>
      <c r="S2411" s="6">
        <f t="shared" si="188"/>
        <v>0</v>
      </c>
      <c r="T2411" s="5" t="s">
        <v>25</v>
      </c>
      <c r="X2411" s="5" t="s">
        <v>2723</v>
      </c>
      <c r="Y2411" s="5" t="s">
        <v>2671</v>
      </c>
      <c r="Z2411" s="5" t="s">
        <v>2670</v>
      </c>
      <c r="AA2411" s="5" t="s">
        <v>24</v>
      </c>
      <c r="AB2411" s="6">
        <v>3</v>
      </c>
      <c r="AC2411" s="6">
        <v>1500</v>
      </c>
      <c r="AD2411" s="6">
        <f t="shared" si="189"/>
        <v>4500</v>
      </c>
      <c r="AE2411" s="6"/>
      <c r="AF2411" s="6">
        <f t="shared" si="190"/>
        <v>0</v>
      </c>
    </row>
    <row r="2412" spans="1:32" x14ac:dyDescent="0.2">
      <c r="A2412" s="1">
        <v>1496</v>
      </c>
      <c r="B2412" s="5" t="s">
        <v>116</v>
      </c>
      <c r="C2412" s="4">
        <v>46004</v>
      </c>
      <c r="D2412" s="5" t="s">
        <v>116</v>
      </c>
      <c r="E2412" s="5"/>
      <c r="F2412" s="5" t="s">
        <v>2723</v>
      </c>
      <c r="G2412" s="5" t="s">
        <v>2723</v>
      </c>
      <c r="H2412" s="5">
        <f t="shared" si="191"/>
        <v>12</v>
      </c>
      <c r="I2412" s="5"/>
      <c r="J2412" s="5" t="s">
        <v>2670</v>
      </c>
      <c r="K2412" s="5" t="s">
        <v>2670</v>
      </c>
      <c r="L2412" s="5" t="s">
        <v>2671</v>
      </c>
      <c r="M2412" s="5" t="s">
        <v>2670</v>
      </c>
      <c r="N2412" s="5" t="s">
        <v>24</v>
      </c>
      <c r="O2412" s="6">
        <v>3</v>
      </c>
      <c r="P2412" s="6">
        <v>2000</v>
      </c>
      <c r="Q2412" s="6">
        <f t="shared" si="187"/>
        <v>6000</v>
      </c>
      <c r="R2412" s="6"/>
      <c r="S2412" s="6">
        <f t="shared" si="188"/>
        <v>0</v>
      </c>
      <c r="T2412" s="5" t="s">
        <v>25</v>
      </c>
      <c r="X2412" s="5" t="s">
        <v>2723</v>
      </c>
      <c r="Y2412" s="5" t="s">
        <v>2671</v>
      </c>
      <c r="Z2412" s="5" t="s">
        <v>2670</v>
      </c>
      <c r="AA2412" s="5" t="s">
        <v>24</v>
      </c>
      <c r="AB2412" s="6">
        <v>3</v>
      </c>
      <c r="AC2412" s="6">
        <v>2000</v>
      </c>
      <c r="AD2412" s="6">
        <f t="shared" si="189"/>
        <v>6000</v>
      </c>
      <c r="AE2412" s="6"/>
      <c r="AF2412" s="6">
        <f t="shared" si="190"/>
        <v>0</v>
      </c>
    </row>
    <row r="2413" spans="1:32" x14ac:dyDescent="0.2">
      <c r="A2413" s="1">
        <v>1491</v>
      </c>
      <c r="B2413" s="5" t="s">
        <v>116</v>
      </c>
      <c r="C2413" s="4">
        <v>46004</v>
      </c>
      <c r="D2413" s="5" t="s">
        <v>116</v>
      </c>
      <c r="E2413" s="5"/>
      <c r="F2413" s="5" t="s">
        <v>2724</v>
      </c>
      <c r="G2413" s="5" t="s">
        <v>2724</v>
      </c>
      <c r="H2413" s="5">
        <f t="shared" si="191"/>
        <v>6</v>
      </c>
      <c r="I2413" s="5"/>
      <c r="J2413" s="5" t="s">
        <v>2670</v>
      </c>
      <c r="K2413" s="5" t="s">
        <v>2670</v>
      </c>
      <c r="L2413" s="5" t="s">
        <v>2671</v>
      </c>
      <c r="M2413" s="5" t="s">
        <v>2670</v>
      </c>
      <c r="N2413" s="5" t="s">
        <v>24</v>
      </c>
      <c r="O2413" s="6">
        <v>9</v>
      </c>
      <c r="P2413" s="6">
        <v>2000</v>
      </c>
      <c r="Q2413" s="6">
        <f t="shared" si="187"/>
        <v>18000</v>
      </c>
      <c r="R2413" s="6"/>
      <c r="S2413" s="6">
        <f t="shared" si="188"/>
        <v>0</v>
      </c>
      <c r="T2413" s="5" t="s">
        <v>25</v>
      </c>
      <c r="X2413" s="5" t="s">
        <v>2724</v>
      </c>
      <c r="Y2413" s="5" t="s">
        <v>2671</v>
      </c>
      <c r="Z2413" s="5" t="s">
        <v>2670</v>
      </c>
      <c r="AA2413" s="5" t="s">
        <v>24</v>
      </c>
      <c r="AB2413" s="6">
        <v>9</v>
      </c>
      <c r="AC2413" s="6">
        <v>2000</v>
      </c>
      <c r="AD2413" s="6">
        <f t="shared" si="189"/>
        <v>18000</v>
      </c>
      <c r="AE2413" s="6"/>
      <c r="AF2413" s="6">
        <f t="shared" si="190"/>
        <v>0</v>
      </c>
    </row>
    <row r="2414" spans="1:32" x14ac:dyDescent="0.2">
      <c r="A2414" s="1">
        <v>1933</v>
      </c>
      <c r="B2414" s="4" t="s">
        <v>57</v>
      </c>
      <c r="C2414" s="4">
        <v>46010</v>
      </c>
      <c r="D2414" s="5" t="s">
        <v>1870</v>
      </c>
      <c r="E2414" s="5"/>
      <c r="F2414" s="5" t="s">
        <v>2724</v>
      </c>
      <c r="G2414" s="5" t="s">
        <v>2724</v>
      </c>
      <c r="H2414" s="5">
        <f t="shared" si="191"/>
        <v>6</v>
      </c>
      <c r="I2414" s="5"/>
      <c r="J2414" s="5" t="s">
        <v>2670</v>
      </c>
      <c r="K2414" s="5" t="s">
        <v>2670</v>
      </c>
      <c r="L2414" s="5" t="s">
        <v>2671</v>
      </c>
      <c r="M2414" s="5" t="s">
        <v>2670</v>
      </c>
      <c r="N2414" s="5" t="s">
        <v>24</v>
      </c>
      <c r="O2414" s="6">
        <v>10</v>
      </c>
      <c r="P2414" s="7">
        <v>2000</v>
      </c>
      <c r="Q2414" s="6">
        <f t="shared" si="187"/>
        <v>20000</v>
      </c>
      <c r="R2414" s="7"/>
      <c r="S2414" s="6">
        <f t="shared" si="188"/>
        <v>0</v>
      </c>
      <c r="T2414" s="5" t="s">
        <v>25</v>
      </c>
      <c r="X2414" s="5" t="s">
        <v>2724</v>
      </c>
      <c r="Y2414" s="5" t="s">
        <v>2671</v>
      </c>
      <c r="Z2414" s="5" t="s">
        <v>2670</v>
      </c>
      <c r="AA2414" s="5" t="s">
        <v>24</v>
      </c>
      <c r="AB2414" s="6">
        <v>10</v>
      </c>
      <c r="AC2414" s="7">
        <v>2000</v>
      </c>
      <c r="AD2414" s="6">
        <f t="shared" si="189"/>
        <v>20000</v>
      </c>
      <c r="AE2414" s="7"/>
      <c r="AF2414" s="6">
        <f t="shared" si="190"/>
        <v>0</v>
      </c>
    </row>
    <row r="2415" spans="1:32" x14ac:dyDescent="0.2">
      <c r="A2415" s="1">
        <v>1486</v>
      </c>
      <c r="B2415" s="5" t="s">
        <v>116</v>
      </c>
      <c r="C2415" s="4">
        <v>46004</v>
      </c>
      <c r="D2415" s="5" t="s">
        <v>116</v>
      </c>
      <c r="E2415" s="5"/>
      <c r="F2415" s="5" t="s">
        <v>2725</v>
      </c>
      <c r="G2415" s="5" t="s">
        <v>2725</v>
      </c>
      <c r="H2415" s="5">
        <f t="shared" si="191"/>
        <v>6</v>
      </c>
      <c r="I2415" s="5"/>
      <c r="J2415" s="5" t="s">
        <v>2670</v>
      </c>
      <c r="K2415" s="5" t="s">
        <v>2670</v>
      </c>
      <c r="L2415" s="5" t="s">
        <v>2671</v>
      </c>
      <c r="M2415" s="5" t="s">
        <v>2670</v>
      </c>
      <c r="N2415" s="5" t="s">
        <v>24</v>
      </c>
      <c r="O2415" s="6">
        <v>11</v>
      </c>
      <c r="P2415" s="6">
        <v>3000</v>
      </c>
      <c r="Q2415" s="6">
        <f t="shared" si="187"/>
        <v>33000</v>
      </c>
      <c r="R2415" s="6"/>
      <c r="S2415" s="6">
        <f t="shared" si="188"/>
        <v>0</v>
      </c>
      <c r="T2415" s="5" t="s">
        <v>25</v>
      </c>
      <c r="X2415" s="5" t="s">
        <v>2725</v>
      </c>
      <c r="Y2415" s="5" t="s">
        <v>2671</v>
      </c>
      <c r="Z2415" s="5" t="s">
        <v>2670</v>
      </c>
      <c r="AA2415" s="5" t="s">
        <v>24</v>
      </c>
      <c r="AB2415" s="6">
        <v>11</v>
      </c>
      <c r="AC2415" s="6">
        <v>3000</v>
      </c>
      <c r="AD2415" s="6">
        <f t="shared" si="189"/>
        <v>33000</v>
      </c>
      <c r="AE2415" s="6"/>
      <c r="AF2415" s="6">
        <f t="shared" si="190"/>
        <v>0</v>
      </c>
    </row>
    <row r="2416" spans="1:32" x14ac:dyDescent="0.2">
      <c r="A2416" s="1">
        <v>1935</v>
      </c>
      <c r="B2416" s="4" t="s">
        <v>57</v>
      </c>
      <c r="C2416" s="4">
        <v>46010</v>
      </c>
      <c r="D2416" s="5" t="s">
        <v>984</v>
      </c>
      <c r="E2416" s="5"/>
      <c r="F2416" s="5" t="s">
        <v>2725</v>
      </c>
      <c r="G2416" s="5" t="s">
        <v>2725</v>
      </c>
      <c r="H2416" s="5">
        <f t="shared" si="191"/>
        <v>6</v>
      </c>
      <c r="I2416" s="5"/>
      <c r="J2416" s="5" t="s">
        <v>2670</v>
      </c>
      <c r="K2416" s="5" t="s">
        <v>2670</v>
      </c>
      <c r="L2416" s="5" t="s">
        <v>2671</v>
      </c>
      <c r="M2416" s="5" t="s">
        <v>2670</v>
      </c>
      <c r="N2416" s="5" t="s">
        <v>24</v>
      </c>
      <c r="O2416" s="6">
        <v>10</v>
      </c>
      <c r="P2416" s="7">
        <v>3000</v>
      </c>
      <c r="Q2416" s="6">
        <f t="shared" si="187"/>
        <v>30000</v>
      </c>
      <c r="R2416" s="7"/>
      <c r="S2416" s="6">
        <f t="shared" si="188"/>
        <v>0</v>
      </c>
      <c r="T2416" s="5" t="s">
        <v>25</v>
      </c>
      <c r="X2416" s="5" t="s">
        <v>2725</v>
      </c>
      <c r="Y2416" s="5" t="s">
        <v>2671</v>
      </c>
      <c r="Z2416" s="5" t="s">
        <v>2670</v>
      </c>
      <c r="AA2416" s="5" t="s">
        <v>24</v>
      </c>
      <c r="AB2416" s="6">
        <v>10</v>
      </c>
      <c r="AC2416" s="7">
        <v>3000</v>
      </c>
      <c r="AD2416" s="6">
        <f t="shared" si="189"/>
        <v>30000</v>
      </c>
      <c r="AE2416" s="7"/>
      <c r="AF2416" s="6">
        <f t="shared" si="190"/>
        <v>0</v>
      </c>
    </row>
    <row r="2417" spans="1:32" x14ac:dyDescent="0.2">
      <c r="A2417" s="1">
        <v>1503</v>
      </c>
      <c r="B2417" s="5" t="s">
        <v>116</v>
      </c>
      <c r="C2417" s="4">
        <v>46004</v>
      </c>
      <c r="D2417" s="5" t="s">
        <v>116</v>
      </c>
      <c r="E2417" s="5"/>
      <c r="F2417" s="5" t="s">
        <v>2726</v>
      </c>
      <c r="G2417" s="5" t="s">
        <v>2726</v>
      </c>
      <c r="H2417" s="5">
        <f t="shared" si="191"/>
        <v>11</v>
      </c>
      <c r="I2417" s="5"/>
      <c r="J2417" s="5" t="s">
        <v>2665</v>
      </c>
      <c r="K2417" s="5" t="s">
        <v>2665</v>
      </c>
      <c r="L2417" s="5" t="s">
        <v>2666</v>
      </c>
      <c r="M2417" s="5" t="s">
        <v>2665</v>
      </c>
      <c r="N2417" s="5" t="s">
        <v>24</v>
      </c>
      <c r="O2417" s="6">
        <v>75</v>
      </c>
      <c r="P2417" s="6">
        <v>250</v>
      </c>
      <c r="Q2417" s="6">
        <f t="shared" si="187"/>
        <v>18750</v>
      </c>
      <c r="R2417" s="6"/>
      <c r="S2417" s="6">
        <f t="shared" si="188"/>
        <v>0</v>
      </c>
      <c r="T2417" s="5" t="s">
        <v>25</v>
      </c>
      <c r="X2417" s="5" t="s">
        <v>2726</v>
      </c>
      <c r="Y2417" s="5" t="s">
        <v>2666</v>
      </c>
      <c r="Z2417" s="5" t="s">
        <v>2665</v>
      </c>
      <c r="AA2417" s="5" t="s">
        <v>24</v>
      </c>
      <c r="AB2417" s="6">
        <v>75</v>
      </c>
      <c r="AC2417" s="6">
        <v>250</v>
      </c>
      <c r="AD2417" s="6">
        <f t="shared" si="189"/>
        <v>18750</v>
      </c>
      <c r="AE2417" s="6"/>
      <c r="AF2417" s="6">
        <f t="shared" si="190"/>
        <v>0</v>
      </c>
    </row>
    <row r="2418" spans="1:32" x14ac:dyDescent="0.2">
      <c r="A2418" s="1">
        <v>1550</v>
      </c>
      <c r="B2418" s="5" t="s">
        <v>116</v>
      </c>
      <c r="C2418" s="4">
        <v>46006</v>
      </c>
      <c r="D2418" s="5" t="s">
        <v>116</v>
      </c>
      <c r="E2418" s="5"/>
      <c r="F2418" s="5" t="s">
        <v>2726</v>
      </c>
      <c r="G2418" s="5" t="s">
        <v>2726</v>
      </c>
      <c r="H2418" s="5">
        <f t="shared" si="191"/>
        <v>11</v>
      </c>
      <c r="I2418" s="5"/>
      <c r="J2418" s="5" t="s">
        <v>2665</v>
      </c>
      <c r="K2418" s="5" t="s">
        <v>2665</v>
      </c>
      <c r="L2418" s="5" t="s">
        <v>2666</v>
      </c>
      <c r="M2418" s="5" t="s">
        <v>2665</v>
      </c>
      <c r="N2418" s="5" t="s">
        <v>24</v>
      </c>
      <c r="O2418" s="6">
        <v>1</v>
      </c>
      <c r="P2418" s="6">
        <v>250</v>
      </c>
      <c r="Q2418" s="6">
        <f t="shared" si="187"/>
        <v>250</v>
      </c>
      <c r="R2418" s="6"/>
      <c r="S2418" s="6">
        <f t="shared" si="188"/>
        <v>0</v>
      </c>
      <c r="T2418" s="5" t="s">
        <v>25</v>
      </c>
      <c r="X2418" s="5" t="s">
        <v>2726</v>
      </c>
      <c r="Y2418" s="5" t="s">
        <v>2666</v>
      </c>
      <c r="Z2418" s="5" t="s">
        <v>2665</v>
      </c>
      <c r="AA2418" s="5" t="s">
        <v>24</v>
      </c>
      <c r="AB2418" s="6">
        <v>1</v>
      </c>
      <c r="AC2418" s="6">
        <v>250</v>
      </c>
      <c r="AD2418" s="6">
        <f t="shared" si="189"/>
        <v>250</v>
      </c>
      <c r="AE2418" s="6"/>
      <c r="AF2418" s="6">
        <f t="shared" si="190"/>
        <v>0</v>
      </c>
    </row>
    <row r="2419" spans="1:32" x14ac:dyDescent="0.2">
      <c r="A2419" s="1">
        <v>1512</v>
      </c>
      <c r="B2419" s="5" t="s">
        <v>116</v>
      </c>
      <c r="C2419" s="4">
        <v>46004</v>
      </c>
      <c r="D2419" s="5" t="s">
        <v>116</v>
      </c>
      <c r="E2419" s="5"/>
      <c r="F2419" s="5" t="s">
        <v>2727</v>
      </c>
      <c r="G2419" s="5" t="s">
        <v>2727</v>
      </c>
      <c r="H2419" s="5">
        <f t="shared" si="191"/>
        <v>11</v>
      </c>
      <c r="I2419" s="5"/>
      <c r="J2419" s="5" t="s">
        <v>2665</v>
      </c>
      <c r="K2419" s="5" t="s">
        <v>2665</v>
      </c>
      <c r="L2419" s="5" t="s">
        <v>2666</v>
      </c>
      <c r="M2419" s="5" t="s">
        <v>2665</v>
      </c>
      <c r="N2419" s="5" t="s">
        <v>24</v>
      </c>
      <c r="O2419" s="6">
        <v>32</v>
      </c>
      <c r="P2419" s="6">
        <v>250</v>
      </c>
      <c r="Q2419" s="6">
        <f t="shared" si="187"/>
        <v>8000</v>
      </c>
      <c r="R2419" s="6"/>
      <c r="S2419" s="6">
        <f t="shared" si="188"/>
        <v>0</v>
      </c>
      <c r="T2419" s="5" t="s">
        <v>25</v>
      </c>
      <c r="X2419" s="5" t="s">
        <v>2727</v>
      </c>
      <c r="Y2419" s="5" t="s">
        <v>2666</v>
      </c>
      <c r="Z2419" s="5" t="s">
        <v>2665</v>
      </c>
      <c r="AA2419" s="5" t="s">
        <v>24</v>
      </c>
      <c r="AB2419" s="6">
        <v>32</v>
      </c>
      <c r="AC2419" s="6">
        <v>250</v>
      </c>
      <c r="AD2419" s="6">
        <f t="shared" si="189"/>
        <v>8000</v>
      </c>
      <c r="AE2419" s="6"/>
      <c r="AF2419" s="6">
        <f t="shared" si="190"/>
        <v>0</v>
      </c>
    </row>
    <row r="2420" spans="1:32" x14ac:dyDescent="0.2">
      <c r="A2420" s="1">
        <v>1549</v>
      </c>
      <c r="B2420" s="5" t="s">
        <v>116</v>
      </c>
      <c r="C2420" s="4">
        <v>46006</v>
      </c>
      <c r="D2420" s="5" t="s">
        <v>116</v>
      </c>
      <c r="E2420" s="5"/>
      <c r="F2420" s="5" t="s">
        <v>2727</v>
      </c>
      <c r="G2420" s="5" t="s">
        <v>2727</v>
      </c>
      <c r="H2420" s="5">
        <f t="shared" si="191"/>
        <v>11</v>
      </c>
      <c r="I2420" s="5"/>
      <c r="J2420" s="5" t="s">
        <v>2665</v>
      </c>
      <c r="K2420" s="5" t="s">
        <v>2665</v>
      </c>
      <c r="L2420" s="5" t="s">
        <v>2666</v>
      </c>
      <c r="M2420" s="5" t="s">
        <v>2665</v>
      </c>
      <c r="N2420" s="5" t="s">
        <v>24</v>
      </c>
      <c r="O2420" s="6">
        <v>2</v>
      </c>
      <c r="P2420" s="6">
        <v>250</v>
      </c>
      <c r="Q2420" s="6">
        <f t="shared" si="187"/>
        <v>500</v>
      </c>
      <c r="R2420" s="6"/>
      <c r="S2420" s="6">
        <f t="shared" si="188"/>
        <v>0</v>
      </c>
      <c r="T2420" s="5" t="s">
        <v>25</v>
      </c>
      <c r="X2420" s="5" t="s">
        <v>2727</v>
      </c>
      <c r="Y2420" s="5" t="s">
        <v>2666</v>
      </c>
      <c r="Z2420" s="5" t="s">
        <v>2665</v>
      </c>
      <c r="AA2420" s="5" t="s">
        <v>24</v>
      </c>
      <c r="AB2420" s="6">
        <v>2</v>
      </c>
      <c r="AC2420" s="6">
        <v>250</v>
      </c>
      <c r="AD2420" s="6">
        <f t="shared" si="189"/>
        <v>500</v>
      </c>
      <c r="AE2420" s="6"/>
      <c r="AF2420" s="6">
        <f t="shared" si="190"/>
        <v>0</v>
      </c>
    </row>
    <row r="2421" spans="1:32" x14ac:dyDescent="0.2">
      <c r="A2421" s="1">
        <v>1513</v>
      </c>
      <c r="B2421" s="5" t="s">
        <v>116</v>
      </c>
      <c r="C2421" s="4">
        <v>46004</v>
      </c>
      <c r="D2421" s="5" t="s">
        <v>116</v>
      </c>
      <c r="E2421" s="5"/>
      <c r="F2421" s="5" t="s">
        <v>2728</v>
      </c>
      <c r="G2421" s="5" t="s">
        <v>2728</v>
      </c>
      <c r="H2421" s="5">
        <f t="shared" si="191"/>
        <v>11</v>
      </c>
      <c r="I2421" s="5"/>
      <c r="J2421" s="5" t="s">
        <v>2665</v>
      </c>
      <c r="K2421" s="5" t="s">
        <v>2665</v>
      </c>
      <c r="L2421" s="5" t="s">
        <v>2666</v>
      </c>
      <c r="M2421" s="5" t="s">
        <v>2665</v>
      </c>
      <c r="N2421" s="5" t="s">
        <v>24</v>
      </c>
      <c r="O2421" s="6">
        <v>39</v>
      </c>
      <c r="P2421" s="6">
        <v>500</v>
      </c>
      <c r="Q2421" s="6">
        <f t="shared" si="187"/>
        <v>19500</v>
      </c>
      <c r="R2421" s="6"/>
      <c r="S2421" s="6">
        <f t="shared" si="188"/>
        <v>0</v>
      </c>
      <c r="T2421" s="5" t="s">
        <v>25</v>
      </c>
      <c r="X2421" s="5" t="s">
        <v>2728</v>
      </c>
      <c r="Y2421" s="5" t="s">
        <v>2666</v>
      </c>
      <c r="Z2421" s="5" t="s">
        <v>2665</v>
      </c>
      <c r="AA2421" s="5" t="s">
        <v>24</v>
      </c>
      <c r="AB2421" s="6">
        <v>39</v>
      </c>
      <c r="AC2421" s="6">
        <v>500</v>
      </c>
      <c r="AD2421" s="6">
        <f t="shared" si="189"/>
        <v>19500</v>
      </c>
      <c r="AE2421" s="6"/>
      <c r="AF2421" s="6">
        <f t="shared" si="190"/>
        <v>0</v>
      </c>
    </row>
    <row r="2422" spans="1:32" x14ac:dyDescent="0.2">
      <c r="A2422" s="1">
        <v>1547</v>
      </c>
      <c r="B2422" s="5" t="s">
        <v>116</v>
      </c>
      <c r="C2422" s="4">
        <v>46006</v>
      </c>
      <c r="D2422" s="5" t="s">
        <v>116</v>
      </c>
      <c r="E2422" s="5"/>
      <c r="F2422" s="5" t="s">
        <v>2728</v>
      </c>
      <c r="G2422" s="5" t="s">
        <v>2728</v>
      </c>
      <c r="H2422" s="5">
        <f t="shared" si="191"/>
        <v>11</v>
      </c>
      <c r="I2422" s="5"/>
      <c r="J2422" s="5" t="s">
        <v>2665</v>
      </c>
      <c r="K2422" s="5" t="s">
        <v>2665</v>
      </c>
      <c r="L2422" s="5" t="s">
        <v>2666</v>
      </c>
      <c r="M2422" s="5" t="s">
        <v>2665</v>
      </c>
      <c r="N2422" s="5" t="s">
        <v>24</v>
      </c>
      <c r="O2422" s="6">
        <v>6</v>
      </c>
      <c r="P2422" s="6">
        <v>500</v>
      </c>
      <c r="Q2422" s="6">
        <f t="shared" si="187"/>
        <v>3000</v>
      </c>
      <c r="R2422" s="6"/>
      <c r="S2422" s="6">
        <f t="shared" si="188"/>
        <v>0</v>
      </c>
      <c r="T2422" s="5" t="s">
        <v>25</v>
      </c>
      <c r="X2422" s="5" t="s">
        <v>2728</v>
      </c>
      <c r="Y2422" s="5" t="s">
        <v>2666</v>
      </c>
      <c r="Z2422" s="5" t="s">
        <v>2665</v>
      </c>
      <c r="AA2422" s="5" t="s">
        <v>24</v>
      </c>
      <c r="AB2422" s="6">
        <v>6</v>
      </c>
      <c r="AC2422" s="6">
        <v>500</v>
      </c>
      <c r="AD2422" s="6">
        <f t="shared" si="189"/>
        <v>3000</v>
      </c>
      <c r="AE2422" s="6"/>
      <c r="AF2422" s="6">
        <f t="shared" si="190"/>
        <v>0</v>
      </c>
    </row>
    <row r="2423" spans="1:32" x14ac:dyDescent="0.2">
      <c r="A2423" s="1">
        <v>1514</v>
      </c>
      <c r="B2423" s="5" t="s">
        <v>116</v>
      </c>
      <c r="C2423" s="4">
        <v>46004</v>
      </c>
      <c r="D2423" s="5" t="s">
        <v>116</v>
      </c>
      <c r="E2423" s="5"/>
      <c r="F2423" s="5" t="s">
        <v>2729</v>
      </c>
      <c r="G2423" s="5" t="s">
        <v>2729</v>
      </c>
      <c r="H2423" s="5">
        <f t="shared" si="191"/>
        <v>11</v>
      </c>
      <c r="I2423" s="5"/>
      <c r="J2423" s="5" t="s">
        <v>2665</v>
      </c>
      <c r="K2423" s="5" t="s">
        <v>2665</v>
      </c>
      <c r="L2423" s="5" t="s">
        <v>2666</v>
      </c>
      <c r="M2423" s="5" t="s">
        <v>2665</v>
      </c>
      <c r="N2423" s="5" t="s">
        <v>24</v>
      </c>
      <c r="O2423" s="6">
        <v>3</v>
      </c>
      <c r="P2423" s="6">
        <v>750</v>
      </c>
      <c r="Q2423" s="6">
        <f t="shared" si="187"/>
        <v>2250</v>
      </c>
      <c r="R2423" s="6"/>
      <c r="S2423" s="6">
        <f t="shared" si="188"/>
        <v>0</v>
      </c>
      <c r="T2423" s="5" t="s">
        <v>25</v>
      </c>
      <c r="X2423" s="5" t="s">
        <v>2729</v>
      </c>
      <c r="Y2423" s="5" t="s">
        <v>2666</v>
      </c>
      <c r="Z2423" s="5" t="s">
        <v>2665</v>
      </c>
      <c r="AA2423" s="5" t="s">
        <v>24</v>
      </c>
      <c r="AB2423" s="6">
        <v>3</v>
      </c>
      <c r="AC2423" s="6">
        <v>750</v>
      </c>
      <c r="AD2423" s="6">
        <f t="shared" si="189"/>
        <v>2250</v>
      </c>
      <c r="AE2423" s="6"/>
      <c r="AF2423" s="6">
        <f t="shared" si="190"/>
        <v>0</v>
      </c>
    </row>
    <row r="2424" spans="1:32" x14ac:dyDescent="0.2">
      <c r="A2424" s="1">
        <v>1544</v>
      </c>
      <c r="B2424" s="5" t="s">
        <v>116</v>
      </c>
      <c r="C2424" s="4">
        <v>46006</v>
      </c>
      <c r="D2424" s="5" t="s">
        <v>116</v>
      </c>
      <c r="E2424" s="5"/>
      <c r="F2424" s="5" t="s">
        <v>2729</v>
      </c>
      <c r="G2424" s="5" t="s">
        <v>2729</v>
      </c>
      <c r="H2424" s="5">
        <f t="shared" si="191"/>
        <v>11</v>
      </c>
      <c r="I2424" s="5"/>
      <c r="J2424" s="5" t="s">
        <v>2665</v>
      </c>
      <c r="K2424" s="5" t="s">
        <v>2665</v>
      </c>
      <c r="L2424" s="5" t="s">
        <v>2666</v>
      </c>
      <c r="M2424" s="5" t="s">
        <v>2665</v>
      </c>
      <c r="N2424" s="5" t="s">
        <v>24</v>
      </c>
      <c r="O2424" s="6">
        <v>41</v>
      </c>
      <c r="P2424" s="6">
        <v>750</v>
      </c>
      <c r="Q2424" s="6">
        <f t="shared" si="187"/>
        <v>30750</v>
      </c>
      <c r="R2424" s="6"/>
      <c r="S2424" s="6">
        <f t="shared" si="188"/>
        <v>0</v>
      </c>
      <c r="T2424" s="5" t="s">
        <v>25</v>
      </c>
      <c r="X2424" s="5" t="s">
        <v>2729</v>
      </c>
      <c r="Y2424" s="5" t="s">
        <v>2666</v>
      </c>
      <c r="Z2424" s="5" t="s">
        <v>2665</v>
      </c>
      <c r="AA2424" s="5" t="s">
        <v>24</v>
      </c>
      <c r="AB2424" s="6">
        <v>41</v>
      </c>
      <c r="AC2424" s="6">
        <v>750</v>
      </c>
      <c r="AD2424" s="6">
        <f t="shared" si="189"/>
        <v>30750</v>
      </c>
      <c r="AE2424" s="6"/>
      <c r="AF2424" s="6">
        <f t="shared" si="190"/>
        <v>0</v>
      </c>
    </row>
    <row r="2425" spans="1:32" x14ac:dyDescent="0.2">
      <c r="A2425" s="1">
        <v>1521</v>
      </c>
      <c r="B2425" s="5" t="s">
        <v>116</v>
      </c>
      <c r="C2425" s="4">
        <v>46004</v>
      </c>
      <c r="D2425" s="5" t="s">
        <v>116</v>
      </c>
      <c r="E2425" s="5"/>
      <c r="F2425" s="5" t="s">
        <v>2730</v>
      </c>
      <c r="G2425" s="5" t="s">
        <v>2730</v>
      </c>
      <c r="H2425" s="5">
        <f t="shared" si="191"/>
        <v>11</v>
      </c>
      <c r="I2425" s="5"/>
      <c r="J2425" s="5" t="s">
        <v>2665</v>
      </c>
      <c r="K2425" s="5" t="s">
        <v>2665</v>
      </c>
      <c r="L2425" s="5" t="s">
        <v>2666</v>
      </c>
      <c r="M2425" s="5" t="s">
        <v>2665</v>
      </c>
      <c r="N2425" s="5" t="s">
        <v>24</v>
      </c>
      <c r="O2425" s="6">
        <v>2</v>
      </c>
      <c r="P2425" s="6">
        <v>1000</v>
      </c>
      <c r="Q2425" s="6">
        <f t="shared" si="187"/>
        <v>2000</v>
      </c>
      <c r="R2425" s="6"/>
      <c r="S2425" s="6">
        <f t="shared" si="188"/>
        <v>0</v>
      </c>
      <c r="T2425" s="5" t="s">
        <v>25</v>
      </c>
      <c r="X2425" s="5" t="s">
        <v>2730</v>
      </c>
      <c r="Y2425" s="5" t="s">
        <v>2666</v>
      </c>
      <c r="Z2425" s="5" t="s">
        <v>2665</v>
      </c>
      <c r="AA2425" s="5" t="s">
        <v>24</v>
      </c>
      <c r="AB2425" s="6">
        <v>2</v>
      </c>
      <c r="AC2425" s="6">
        <v>1000</v>
      </c>
      <c r="AD2425" s="6">
        <f t="shared" si="189"/>
        <v>2000</v>
      </c>
      <c r="AE2425" s="6"/>
      <c r="AF2425" s="6">
        <f t="shared" si="190"/>
        <v>0</v>
      </c>
    </row>
    <row r="2426" spans="1:32" x14ac:dyDescent="0.2">
      <c r="A2426" s="1">
        <v>1543</v>
      </c>
      <c r="B2426" s="5" t="s">
        <v>116</v>
      </c>
      <c r="C2426" s="4">
        <v>46006</v>
      </c>
      <c r="D2426" s="5" t="s">
        <v>116</v>
      </c>
      <c r="E2426" s="5"/>
      <c r="F2426" s="5" t="s">
        <v>2730</v>
      </c>
      <c r="G2426" s="5" t="s">
        <v>2730</v>
      </c>
      <c r="H2426" s="5">
        <f t="shared" si="191"/>
        <v>11</v>
      </c>
      <c r="I2426" s="5"/>
      <c r="J2426" s="5" t="s">
        <v>2665</v>
      </c>
      <c r="K2426" s="5" t="s">
        <v>2665</v>
      </c>
      <c r="L2426" s="5" t="s">
        <v>2666</v>
      </c>
      <c r="M2426" s="5" t="s">
        <v>2665</v>
      </c>
      <c r="N2426" s="5" t="s">
        <v>24</v>
      </c>
      <c r="O2426" s="6">
        <v>49</v>
      </c>
      <c r="P2426" s="6">
        <v>1000</v>
      </c>
      <c r="Q2426" s="6">
        <f t="shared" si="187"/>
        <v>49000</v>
      </c>
      <c r="R2426" s="6"/>
      <c r="S2426" s="6">
        <f t="shared" si="188"/>
        <v>0</v>
      </c>
      <c r="T2426" s="5" t="s">
        <v>25</v>
      </c>
      <c r="X2426" s="5" t="s">
        <v>2730</v>
      </c>
      <c r="Y2426" s="5" t="s">
        <v>2666</v>
      </c>
      <c r="Z2426" s="5" t="s">
        <v>2665</v>
      </c>
      <c r="AA2426" s="5" t="s">
        <v>24</v>
      </c>
      <c r="AB2426" s="6">
        <v>49</v>
      </c>
      <c r="AC2426" s="6">
        <v>1000</v>
      </c>
      <c r="AD2426" s="6">
        <f t="shared" si="189"/>
        <v>49000</v>
      </c>
      <c r="AE2426" s="6"/>
      <c r="AF2426" s="6">
        <f t="shared" si="190"/>
        <v>0</v>
      </c>
    </row>
    <row r="2427" spans="1:32" x14ac:dyDescent="0.2">
      <c r="A2427" s="1">
        <v>1180</v>
      </c>
      <c r="B2427" s="4" t="s">
        <v>20</v>
      </c>
      <c r="C2427" s="4">
        <v>46003</v>
      </c>
      <c r="D2427" s="5" t="s">
        <v>20</v>
      </c>
      <c r="E2427" s="5"/>
      <c r="F2427" s="5" t="s">
        <v>2731</v>
      </c>
      <c r="G2427" s="5" t="s">
        <v>2731</v>
      </c>
      <c r="H2427" s="5">
        <f t="shared" si="191"/>
        <v>14</v>
      </c>
      <c r="I2427" s="5"/>
      <c r="J2427" s="5" t="s">
        <v>2670</v>
      </c>
      <c r="K2427" s="5" t="s">
        <v>2670</v>
      </c>
      <c r="L2427" s="5" t="s">
        <v>2671</v>
      </c>
      <c r="M2427" s="5" t="s">
        <v>2670</v>
      </c>
      <c r="N2427" s="5" t="s">
        <v>24</v>
      </c>
      <c r="O2427" s="6">
        <v>2</v>
      </c>
      <c r="P2427" s="6">
        <v>500</v>
      </c>
      <c r="Q2427" s="6">
        <f t="shared" si="187"/>
        <v>1000</v>
      </c>
      <c r="R2427" s="6"/>
      <c r="S2427" s="6">
        <f t="shared" si="188"/>
        <v>0</v>
      </c>
      <c r="T2427" s="5" t="s">
        <v>25</v>
      </c>
      <c r="X2427" s="5" t="s">
        <v>2731</v>
      </c>
      <c r="Y2427" s="5" t="s">
        <v>2671</v>
      </c>
      <c r="Z2427" s="5" t="s">
        <v>2670</v>
      </c>
      <c r="AA2427" s="5" t="s">
        <v>24</v>
      </c>
      <c r="AB2427" s="6">
        <v>2</v>
      </c>
      <c r="AC2427" s="6">
        <v>500</v>
      </c>
      <c r="AD2427" s="6">
        <f t="shared" si="189"/>
        <v>1000</v>
      </c>
      <c r="AE2427" s="6"/>
      <c r="AF2427" s="6">
        <f t="shared" si="190"/>
        <v>0</v>
      </c>
    </row>
    <row r="2428" spans="1:32" x14ac:dyDescent="0.2">
      <c r="A2428" s="1">
        <v>1233</v>
      </c>
      <c r="B2428" s="4" t="s">
        <v>20</v>
      </c>
      <c r="C2428" s="4">
        <v>46003</v>
      </c>
      <c r="D2428" s="5" t="s">
        <v>20</v>
      </c>
      <c r="E2428" s="5"/>
      <c r="F2428" s="5" t="s">
        <v>2731</v>
      </c>
      <c r="G2428" s="5" t="s">
        <v>2731</v>
      </c>
      <c r="H2428" s="5">
        <f t="shared" si="191"/>
        <v>14</v>
      </c>
      <c r="I2428" s="5"/>
      <c r="J2428" s="5" t="s">
        <v>2670</v>
      </c>
      <c r="K2428" s="5" t="s">
        <v>2670</v>
      </c>
      <c r="L2428" s="5" t="s">
        <v>2671</v>
      </c>
      <c r="M2428" s="5" t="s">
        <v>2670</v>
      </c>
      <c r="N2428" s="5" t="s">
        <v>24</v>
      </c>
      <c r="O2428" s="6">
        <v>1</v>
      </c>
      <c r="P2428" s="6">
        <v>500</v>
      </c>
      <c r="Q2428" s="6">
        <f t="shared" si="187"/>
        <v>500</v>
      </c>
      <c r="R2428" s="6"/>
      <c r="S2428" s="6">
        <f t="shared" si="188"/>
        <v>0</v>
      </c>
      <c r="T2428" s="5" t="s">
        <v>25</v>
      </c>
      <c r="X2428" s="5" t="s">
        <v>2731</v>
      </c>
      <c r="Y2428" s="5" t="s">
        <v>2671</v>
      </c>
      <c r="Z2428" s="5" t="s">
        <v>2670</v>
      </c>
      <c r="AA2428" s="5" t="s">
        <v>24</v>
      </c>
      <c r="AB2428" s="6">
        <v>1</v>
      </c>
      <c r="AC2428" s="6">
        <v>500</v>
      </c>
      <c r="AD2428" s="6">
        <f t="shared" si="189"/>
        <v>500</v>
      </c>
      <c r="AE2428" s="6"/>
      <c r="AF2428" s="6">
        <f t="shared" si="190"/>
        <v>0</v>
      </c>
    </row>
    <row r="2429" spans="1:32" x14ac:dyDescent="0.2">
      <c r="A2429" s="1">
        <v>1278</v>
      </c>
      <c r="B2429" s="4" t="s">
        <v>20</v>
      </c>
      <c r="C2429" s="4">
        <v>46003</v>
      </c>
      <c r="D2429" s="5" t="s">
        <v>20</v>
      </c>
      <c r="E2429" s="5"/>
      <c r="F2429" s="5" t="s">
        <v>2731</v>
      </c>
      <c r="G2429" s="5" t="s">
        <v>2731</v>
      </c>
      <c r="H2429" s="5">
        <f t="shared" si="191"/>
        <v>14</v>
      </c>
      <c r="I2429" s="5"/>
      <c r="J2429" s="5" t="s">
        <v>2670</v>
      </c>
      <c r="K2429" s="5" t="s">
        <v>2670</v>
      </c>
      <c r="L2429" s="5" t="s">
        <v>2671</v>
      </c>
      <c r="M2429" s="5" t="s">
        <v>2670</v>
      </c>
      <c r="N2429" s="5" t="s">
        <v>24</v>
      </c>
      <c r="O2429" s="6">
        <v>2</v>
      </c>
      <c r="P2429" s="6">
        <v>500</v>
      </c>
      <c r="Q2429" s="6">
        <f t="shared" si="187"/>
        <v>1000</v>
      </c>
      <c r="R2429" s="6"/>
      <c r="S2429" s="6">
        <f t="shared" si="188"/>
        <v>0</v>
      </c>
      <c r="T2429" s="5" t="s">
        <v>25</v>
      </c>
      <c r="X2429" s="5" t="s">
        <v>2731</v>
      </c>
      <c r="Y2429" s="5" t="s">
        <v>2671</v>
      </c>
      <c r="Z2429" s="5" t="s">
        <v>2670</v>
      </c>
      <c r="AA2429" s="5" t="s">
        <v>24</v>
      </c>
      <c r="AB2429" s="6">
        <v>2</v>
      </c>
      <c r="AC2429" s="6">
        <v>500</v>
      </c>
      <c r="AD2429" s="6">
        <f t="shared" si="189"/>
        <v>1000</v>
      </c>
      <c r="AE2429" s="6"/>
      <c r="AF2429" s="6">
        <f t="shared" si="190"/>
        <v>0</v>
      </c>
    </row>
    <row r="2430" spans="1:32" x14ac:dyDescent="0.2">
      <c r="A2430" s="1">
        <v>1384</v>
      </c>
      <c r="B2430" s="4" t="s">
        <v>20</v>
      </c>
      <c r="C2430" s="4">
        <v>46004</v>
      </c>
      <c r="D2430" s="5" t="s">
        <v>20</v>
      </c>
      <c r="E2430" s="5"/>
      <c r="F2430" s="5" t="s">
        <v>2731</v>
      </c>
      <c r="G2430" s="5" t="s">
        <v>2731</v>
      </c>
      <c r="H2430" s="5">
        <f t="shared" si="191"/>
        <v>14</v>
      </c>
      <c r="I2430" s="5"/>
      <c r="J2430" s="5" t="s">
        <v>2670</v>
      </c>
      <c r="K2430" s="5" t="s">
        <v>2670</v>
      </c>
      <c r="L2430" s="5" t="s">
        <v>2671</v>
      </c>
      <c r="M2430" s="5" t="s">
        <v>2670</v>
      </c>
      <c r="N2430" s="5" t="s">
        <v>24</v>
      </c>
      <c r="O2430" s="6">
        <v>4</v>
      </c>
      <c r="P2430" s="6">
        <v>500</v>
      </c>
      <c r="Q2430" s="6">
        <f t="shared" si="187"/>
        <v>2000</v>
      </c>
      <c r="R2430" s="6"/>
      <c r="S2430" s="6">
        <f t="shared" si="188"/>
        <v>0</v>
      </c>
      <c r="T2430" s="5" t="s">
        <v>25</v>
      </c>
      <c r="X2430" s="5" t="s">
        <v>2731</v>
      </c>
      <c r="Y2430" s="5" t="s">
        <v>2671</v>
      </c>
      <c r="Z2430" s="5" t="s">
        <v>2670</v>
      </c>
      <c r="AA2430" s="5" t="s">
        <v>24</v>
      </c>
      <c r="AB2430" s="6">
        <v>4</v>
      </c>
      <c r="AC2430" s="6">
        <v>500</v>
      </c>
      <c r="AD2430" s="6">
        <f t="shared" si="189"/>
        <v>2000</v>
      </c>
      <c r="AE2430" s="6"/>
      <c r="AF2430" s="6">
        <f t="shared" si="190"/>
        <v>0</v>
      </c>
    </row>
    <row r="2431" spans="1:32" x14ac:dyDescent="0.2">
      <c r="A2431" s="1">
        <v>1182</v>
      </c>
      <c r="B2431" s="4" t="s">
        <v>20</v>
      </c>
      <c r="C2431" s="4">
        <v>46003</v>
      </c>
      <c r="D2431" s="5" t="s">
        <v>20</v>
      </c>
      <c r="E2431" s="5"/>
      <c r="F2431" s="5" t="s">
        <v>2732</v>
      </c>
      <c r="G2431" s="5" t="s">
        <v>2732</v>
      </c>
      <c r="H2431" s="5">
        <f t="shared" si="191"/>
        <v>14</v>
      </c>
      <c r="I2431" s="5"/>
      <c r="J2431" s="5" t="s">
        <v>2670</v>
      </c>
      <c r="K2431" s="5" t="s">
        <v>2670</v>
      </c>
      <c r="L2431" s="5" t="s">
        <v>2671</v>
      </c>
      <c r="M2431" s="5" t="s">
        <v>2670</v>
      </c>
      <c r="N2431" s="5" t="s">
        <v>24</v>
      </c>
      <c r="O2431" s="6">
        <v>1</v>
      </c>
      <c r="P2431" s="6">
        <v>750</v>
      </c>
      <c r="Q2431" s="6">
        <f t="shared" si="187"/>
        <v>750</v>
      </c>
      <c r="R2431" s="6"/>
      <c r="S2431" s="6">
        <f t="shared" si="188"/>
        <v>0</v>
      </c>
      <c r="T2431" s="5" t="s">
        <v>25</v>
      </c>
      <c r="X2431" s="5" t="s">
        <v>2732</v>
      </c>
      <c r="Y2431" s="5" t="s">
        <v>2671</v>
      </c>
      <c r="Z2431" s="5" t="s">
        <v>2670</v>
      </c>
      <c r="AA2431" s="5" t="s">
        <v>24</v>
      </c>
      <c r="AB2431" s="6">
        <v>1</v>
      </c>
      <c r="AC2431" s="6">
        <v>750</v>
      </c>
      <c r="AD2431" s="6">
        <f t="shared" si="189"/>
        <v>750</v>
      </c>
      <c r="AE2431" s="6"/>
      <c r="AF2431" s="6">
        <f t="shared" si="190"/>
        <v>0</v>
      </c>
    </row>
    <row r="2432" spans="1:32" x14ac:dyDescent="0.2">
      <c r="A2432" s="1">
        <v>1232</v>
      </c>
      <c r="B2432" s="4" t="s">
        <v>20</v>
      </c>
      <c r="C2432" s="4">
        <v>46003</v>
      </c>
      <c r="D2432" s="5" t="s">
        <v>20</v>
      </c>
      <c r="E2432" s="5"/>
      <c r="F2432" s="5" t="s">
        <v>2732</v>
      </c>
      <c r="G2432" s="5" t="s">
        <v>2732</v>
      </c>
      <c r="H2432" s="5">
        <f t="shared" si="191"/>
        <v>14</v>
      </c>
      <c r="I2432" s="5"/>
      <c r="J2432" s="5" t="s">
        <v>2670</v>
      </c>
      <c r="K2432" s="5" t="s">
        <v>2670</v>
      </c>
      <c r="L2432" s="5" t="s">
        <v>2671</v>
      </c>
      <c r="M2432" s="5" t="s">
        <v>2670</v>
      </c>
      <c r="N2432" s="5" t="s">
        <v>24</v>
      </c>
      <c r="O2432" s="6">
        <v>3</v>
      </c>
      <c r="P2432" s="6">
        <v>750</v>
      </c>
      <c r="Q2432" s="6">
        <f t="shared" si="187"/>
        <v>2250</v>
      </c>
      <c r="R2432" s="6"/>
      <c r="S2432" s="6">
        <f t="shared" si="188"/>
        <v>0</v>
      </c>
      <c r="T2432" s="5" t="s">
        <v>25</v>
      </c>
      <c r="X2432" s="5" t="s">
        <v>2732</v>
      </c>
      <c r="Y2432" s="5" t="s">
        <v>2671</v>
      </c>
      <c r="Z2432" s="5" t="s">
        <v>2670</v>
      </c>
      <c r="AA2432" s="5" t="s">
        <v>24</v>
      </c>
      <c r="AB2432" s="6">
        <v>3</v>
      </c>
      <c r="AC2432" s="6">
        <v>750</v>
      </c>
      <c r="AD2432" s="6">
        <f t="shared" si="189"/>
        <v>2250</v>
      </c>
      <c r="AE2432" s="6"/>
      <c r="AF2432" s="6">
        <f t="shared" si="190"/>
        <v>0</v>
      </c>
    </row>
    <row r="2433" spans="1:32" x14ac:dyDescent="0.2">
      <c r="A2433" s="1">
        <v>1277</v>
      </c>
      <c r="B2433" s="4" t="s">
        <v>20</v>
      </c>
      <c r="C2433" s="4">
        <v>46003</v>
      </c>
      <c r="D2433" s="5" t="s">
        <v>20</v>
      </c>
      <c r="E2433" s="5"/>
      <c r="F2433" s="5" t="s">
        <v>2732</v>
      </c>
      <c r="G2433" s="5" t="s">
        <v>2732</v>
      </c>
      <c r="H2433" s="5">
        <f t="shared" si="191"/>
        <v>14</v>
      </c>
      <c r="I2433" s="5"/>
      <c r="J2433" s="5" t="s">
        <v>2670</v>
      </c>
      <c r="K2433" s="5" t="s">
        <v>2670</v>
      </c>
      <c r="L2433" s="5" t="s">
        <v>2671</v>
      </c>
      <c r="M2433" s="5" t="s">
        <v>2670</v>
      </c>
      <c r="N2433" s="5" t="s">
        <v>24</v>
      </c>
      <c r="O2433" s="6">
        <v>4</v>
      </c>
      <c r="P2433" s="6">
        <v>750</v>
      </c>
      <c r="Q2433" s="6">
        <f t="shared" si="187"/>
        <v>3000</v>
      </c>
      <c r="R2433" s="6"/>
      <c r="S2433" s="6">
        <f t="shared" si="188"/>
        <v>0</v>
      </c>
      <c r="T2433" s="5" t="s">
        <v>25</v>
      </c>
      <c r="X2433" s="5" t="s">
        <v>2732</v>
      </c>
      <c r="Y2433" s="5" t="s">
        <v>2671</v>
      </c>
      <c r="Z2433" s="5" t="s">
        <v>2670</v>
      </c>
      <c r="AA2433" s="5" t="s">
        <v>24</v>
      </c>
      <c r="AB2433" s="6">
        <v>4</v>
      </c>
      <c r="AC2433" s="6">
        <v>750</v>
      </c>
      <c r="AD2433" s="6">
        <f t="shared" si="189"/>
        <v>3000</v>
      </c>
      <c r="AE2433" s="6"/>
      <c r="AF2433" s="6">
        <f t="shared" si="190"/>
        <v>0</v>
      </c>
    </row>
    <row r="2434" spans="1:32" x14ac:dyDescent="0.2">
      <c r="A2434" s="1">
        <v>1321</v>
      </c>
      <c r="B2434" s="4" t="s">
        <v>20</v>
      </c>
      <c r="C2434" s="4">
        <v>46004</v>
      </c>
      <c r="D2434" s="5" t="s">
        <v>20</v>
      </c>
      <c r="E2434" s="5"/>
      <c r="F2434" s="5" t="s">
        <v>2732</v>
      </c>
      <c r="G2434" s="5" t="s">
        <v>2732</v>
      </c>
      <c r="H2434" s="5">
        <f t="shared" si="191"/>
        <v>14</v>
      </c>
      <c r="I2434" s="5"/>
      <c r="J2434" s="5" t="s">
        <v>2670</v>
      </c>
      <c r="K2434" s="5" t="s">
        <v>2670</v>
      </c>
      <c r="L2434" s="5" t="s">
        <v>2671</v>
      </c>
      <c r="M2434" s="5" t="s">
        <v>2670</v>
      </c>
      <c r="N2434" s="5" t="s">
        <v>24</v>
      </c>
      <c r="O2434" s="6">
        <v>1</v>
      </c>
      <c r="P2434" s="6">
        <v>500</v>
      </c>
      <c r="Q2434" s="6">
        <f t="shared" si="187"/>
        <v>500</v>
      </c>
      <c r="R2434" s="6"/>
      <c r="S2434" s="6">
        <f t="shared" si="188"/>
        <v>0</v>
      </c>
      <c r="T2434" s="5" t="s">
        <v>25</v>
      </c>
      <c r="X2434" s="5" t="s">
        <v>2732</v>
      </c>
      <c r="Y2434" s="5" t="s">
        <v>2671</v>
      </c>
      <c r="Z2434" s="5" t="s">
        <v>2670</v>
      </c>
      <c r="AA2434" s="5" t="s">
        <v>24</v>
      </c>
      <c r="AB2434" s="6">
        <v>1</v>
      </c>
      <c r="AC2434" s="6">
        <v>500</v>
      </c>
      <c r="AD2434" s="6">
        <f t="shared" si="189"/>
        <v>500</v>
      </c>
      <c r="AE2434" s="6"/>
      <c r="AF2434" s="6">
        <f t="shared" si="190"/>
        <v>0</v>
      </c>
    </row>
    <row r="2435" spans="1:32" x14ac:dyDescent="0.2">
      <c r="A2435" s="1">
        <v>1389</v>
      </c>
      <c r="B2435" s="4" t="s">
        <v>20</v>
      </c>
      <c r="C2435" s="4">
        <v>46004</v>
      </c>
      <c r="D2435" s="5" t="s">
        <v>20</v>
      </c>
      <c r="E2435" s="5"/>
      <c r="F2435" s="5" t="s">
        <v>2732</v>
      </c>
      <c r="G2435" s="5" t="s">
        <v>2732</v>
      </c>
      <c r="H2435" s="5">
        <f t="shared" si="191"/>
        <v>14</v>
      </c>
      <c r="I2435" s="5"/>
      <c r="J2435" s="5" t="s">
        <v>2670</v>
      </c>
      <c r="K2435" s="5" t="s">
        <v>2670</v>
      </c>
      <c r="L2435" s="5" t="s">
        <v>2671</v>
      </c>
      <c r="M2435" s="5" t="s">
        <v>2670</v>
      </c>
      <c r="N2435" s="5" t="s">
        <v>24</v>
      </c>
      <c r="O2435" s="6">
        <v>1</v>
      </c>
      <c r="P2435" s="6">
        <v>750</v>
      </c>
      <c r="Q2435" s="6">
        <f t="shared" si="187"/>
        <v>750</v>
      </c>
      <c r="R2435" s="6"/>
      <c r="S2435" s="6">
        <f t="shared" si="188"/>
        <v>0</v>
      </c>
      <c r="T2435" s="5" t="s">
        <v>25</v>
      </c>
      <c r="X2435" s="5" t="s">
        <v>2732</v>
      </c>
      <c r="Y2435" s="5" t="s">
        <v>2671</v>
      </c>
      <c r="Z2435" s="5" t="s">
        <v>2670</v>
      </c>
      <c r="AA2435" s="5" t="s">
        <v>24</v>
      </c>
      <c r="AB2435" s="6">
        <v>1</v>
      </c>
      <c r="AC2435" s="6">
        <v>750</v>
      </c>
      <c r="AD2435" s="6">
        <f t="shared" si="189"/>
        <v>750</v>
      </c>
      <c r="AE2435" s="6"/>
      <c r="AF2435" s="6">
        <f t="shared" si="190"/>
        <v>0</v>
      </c>
    </row>
    <row r="2436" spans="1:32" x14ac:dyDescent="0.2">
      <c r="A2436" s="1">
        <v>1231</v>
      </c>
      <c r="B2436" s="4" t="s">
        <v>20</v>
      </c>
      <c r="C2436" s="4">
        <v>46003</v>
      </c>
      <c r="D2436" s="5" t="s">
        <v>20</v>
      </c>
      <c r="E2436" s="5"/>
      <c r="F2436" s="5" t="s">
        <v>2733</v>
      </c>
      <c r="G2436" s="5" t="s">
        <v>2733</v>
      </c>
      <c r="H2436" s="5">
        <f t="shared" si="191"/>
        <v>14</v>
      </c>
      <c r="I2436" s="5"/>
      <c r="J2436" s="5" t="s">
        <v>2670</v>
      </c>
      <c r="K2436" s="5" t="s">
        <v>2670</v>
      </c>
      <c r="L2436" s="5" t="s">
        <v>2671</v>
      </c>
      <c r="M2436" s="5" t="s">
        <v>2670</v>
      </c>
      <c r="N2436" s="5" t="s">
        <v>24</v>
      </c>
      <c r="O2436" s="6">
        <v>16</v>
      </c>
      <c r="P2436" s="6">
        <v>1000</v>
      </c>
      <c r="Q2436" s="6">
        <f t="shared" si="187"/>
        <v>16000</v>
      </c>
      <c r="R2436" s="6"/>
      <c r="S2436" s="6">
        <f t="shared" si="188"/>
        <v>0</v>
      </c>
      <c r="T2436" s="5" t="s">
        <v>25</v>
      </c>
      <c r="X2436" s="5" t="s">
        <v>2733</v>
      </c>
      <c r="Y2436" s="5" t="s">
        <v>2671</v>
      </c>
      <c r="Z2436" s="5" t="s">
        <v>2670</v>
      </c>
      <c r="AA2436" s="5" t="s">
        <v>24</v>
      </c>
      <c r="AB2436" s="6">
        <v>16</v>
      </c>
      <c r="AC2436" s="6">
        <v>1000</v>
      </c>
      <c r="AD2436" s="6">
        <f t="shared" si="189"/>
        <v>16000</v>
      </c>
      <c r="AE2436" s="6"/>
      <c r="AF2436" s="6">
        <f t="shared" si="190"/>
        <v>0</v>
      </c>
    </row>
    <row r="2437" spans="1:32" x14ac:dyDescent="0.2">
      <c r="A2437" s="1">
        <v>1276</v>
      </c>
      <c r="B2437" s="4" t="s">
        <v>20</v>
      </c>
      <c r="C2437" s="4">
        <v>46003</v>
      </c>
      <c r="D2437" s="5" t="s">
        <v>20</v>
      </c>
      <c r="E2437" s="5"/>
      <c r="F2437" s="5" t="s">
        <v>2733</v>
      </c>
      <c r="G2437" s="5" t="s">
        <v>2733</v>
      </c>
      <c r="H2437" s="5">
        <f t="shared" si="191"/>
        <v>14</v>
      </c>
      <c r="I2437" s="5"/>
      <c r="J2437" s="5" t="s">
        <v>2670</v>
      </c>
      <c r="K2437" s="5" t="s">
        <v>2670</v>
      </c>
      <c r="L2437" s="5" t="s">
        <v>2671</v>
      </c>
      <c r="M2437" s="5" t="s">
        <v>2670</v>
      </c>
      <c r="N2437" s="5" t="s">
        <v>24</v>
      </c>
      <c r="O2437" s="6">
        <v>5</v>
      </c>
      <c r="P2437" s="6">
        <v>1000</v>
      </c>
      <c r="Q2437" s="6">
        <f t="shared" si="187"/>
        <v>5000</v>
      </c>
      <c r="R2437" s="6"/>
      <c r="S2437" s="6">
        <f t="shared" si="188"/>
        <v>0</v>
      </c>
      <c r="T2437" s="5" t="s">
        <v>25</v>
      </c>
      <c r="X2437" s="5" t="s">
        <v>2733</v>
      </c>
      <c r="Y2437" s="5" t="s">
        <v>2671</v>
      </c>
      <c r="Z2437" s="5" t="s">
        <v>2670</v>
      </c>
      <c r="AA2437" s="5" t="s">
        <v>24</v>
      </c>
      <c r="AB2437" s="6">
        <v>5</v>
      </c>
      <c r="AC2437" s="6">
        <v>1000</v>
      </c>
      <c r="AD2437" s="6">
        <f t="shared" si="189"/>
        <v>5000</v>
      </c>
      <c r="AE2437" s="6"/>
      <c r="AF2437" s="6">
        <f t="shared" si="190"/>
        <v>0</v>
      </c>
    </row>
    <row r="2438" spans="1:32" x14ac:dyDescent="0.2">
      <c r="A2438" s="1">
        <v>1342</v>
      </c>
      <c r="B2438" s="4" t="s">
        <v>20</v>
      </c>
      <c r="C2438" s="4">
        <v>46004</v>
      </c>
      <c r="D2438" s="5" t="s">
        <v>20</v>
      </c>
      <c r="E2438" s="5"/>
      <c r="F2438" s="5" t="s">
        <v>2733</v>
      </c>
      <c r="G2438" s="5" t="s">
        <v>2733</v>
      </c>
      <c r="H2438" s="5">
        <f t="shared" si="191"/>
        <v>14</v>
      </c>
      <c r="I2438" s="5"/>
      <c r="J2438" s="5" t="s">
        <v>2670</v>
      </c>
      <c r="K2438" s="5" t="s">
        <v>2670</v>
      </c>
      <c r="L2438" s="5" t="s">
        <v>2671</v>
      </c>
      <c r="M2438" s="5" t="s">
        <v>2670</v>
      </c>
      <c r="N2438" s="5" t="s">
        <v>24</v>
      </c>
      <c r="O2438" s="6">
        <v>1</v>
      </c>
      <c r="P2438" s="6">
        <v>1000</v>
      </c>
      <c r="Q2438" s="6">
        <f t="shared" si="187"/>
        <v>1000</v>
      </c>
      <c r="R2438" s="6"/>
      <c r="S2438" s="6">
        <f t="shared" si="188"/>
        <v>0</v>
      </c>
      <c r="T2438" s="5" t="s">
        <v>25</v>
      </c>
      <c r="X2438" s="5" t="s">
        <v>2733</v>
      </c>
      <c r="Y2438" s="5" t="s">
        <v>2671</v>
      </c>
      <c r="Z2438" s="5" t="s">
        <v>2670</v>
      </c>
      <c r="AA2438" s="5" t="s">
        <v>24</v>
      </c>
      <c r="AB2438" s="6">
        <v>1</v>
      </c>
      <c r="AC2438" s="6">
        <v>1000</v>
      </c>
      <c r="AD2438" s="6">
        <f t="shared" si="189"/>
        <v>1000</v>
      </c>
      <c r="AE2438" s="6"/>
      <c r="AF2438" s="6">
        <f t="shared" si="190"/>
        <v>0</v>
      </c>
    </row>
    <row r="2439" spans="1:32" x14ac:dyDescent="0.2">
      <c r="A2439" s="1">
        <v>1377</v>
      </c>
      <c r="B2439" s="4" t="s">
        <v>20</v>
      </c>
      <c r="C2439" s="4">
        <v>46004</v>
      </c>
      <c r="D2439" s="5" t="s">
        <v>20</v>
      </c>
      <c r="E2439" s="5"/>
      <c r="F2439" s="5" t="s">
        <v>2733</v>
      </c>
      <c r="G2439" s="5" t="s">
        <v>2733</v>
      </c>
      <c r="H2439" s="5">
        <f t="shared" si="191"/>
        <v>14</v>
      </c>
      <c r="I2439" s="5"/>
      <c r="J2439" s="5" t="s">
        <v>2670</v>
      </c>
      <c r="K2439" s="5" t="s">
        <v>2670</v>
      </c>
      <c r="L2439" s="5" t="s">
        <v>2671</v>
      </c>
      <c r="M2439" s="5" t="s">
        <v>2670</v>
      </c>
      <c r="N2439" s="5" t="s">
        <v>24</v>
      </c>
      <c r="O2439" s="6">
        <v>2</v>
      </c>
      <c r="P2439" s="6">
        <v>1000</v>
      </c>
      <c r="Q2439" s="6">
        <f t="shared" si="187"/>
        <v>2000</v>
      </c>
      <c r="R2439" s="6"/>
      <c r="S2439" s="6">
        <f t="shared" si="188"/>
        <v>0</v>
      </c>
      <c r="T2439" s="5" t="s">
        <v>25</v>
      </c>
      <c r="X2439" s="5" t="s">
        <v>2733</v>
      </c>
      <c r="Y2439" s="5" t="s">
        <v>2671</v>
      </c>
      <c r="Z2439" s="5" t="s">
        <v>2670</v>
      </c>
      <c r="AA2439" s="5" t="s">
        <v>24</v>
      </c>
      <c r="AB2439" s="6">
        <v>2</v>
      </c>
      <c r="AC2439" s="6">
        <v>1000</v>
      </c>
      <c r="AD2439" s="6">
        <f t="shared" si="189"/>
        <v>2000</v>
      </c>
      <c r="AE2439" s="6"/>
      <c r="AF2439" s="6">
        <f t="shared" si="190"/>
        <v>0</v>
      </c>
    </row>
    <row r="2440" spans="1:32" x14ac:dyDescent="0.2">
      <c r="A2440" s="1">
        <v>1477</v>
      </c>
      <c r="B2440" s="5" t="s">
        <v>116</v>
      </c>
      <c r="C2440" s="4">
        <v>46004</v>
      </c>
      <c r="D2440" s="5" t="s">
        <v>116</v>
      </c>
      <c r="E2440" s="5"/>
      <c r="F2440" s="5" t="s">
        <v>2733</v>
      </c>
      <c r="G2440" s="5" t="s">
        <v>2733</v>
      </c>
      <c r="H2440" s="5">
        <f t="shared" si="191"/>
        <v>14</v>
      </c>
      <c r="I2440" s="5"/>
      <c r="J2440" s="5" t="s">
        <v>2670</v>
      </c>
      <c r="K2440" s="5" t="s">
        <v>2670</v>
      </c>
      <c r="L2440" s="5" t="s">
        <v>2671</v>
      </c>
      <c r="M2440" s="5" t="s">
        <v>2670</v>
      </c>
      <c r="N2440" s="5" t="s">
        <v>24</v>
      </c>
      <c r="O2440" s="6">
        <v>2</v>
      </c>
      <c r="P2440" s="6">
        <v>1000</v>
      </c>
      <c r="Q2440" s="6">
        <f t="shared" si="187"/>
        <v>2000</v>
      </c>
      <c r="R2440" s="6"/>
      <c r="S2440" s="6">
        <f t="shared" si="188"/>
        <v>0</v>
      </c>
      <c r="T2440" s="5" t="s">
        <v>25</v>
      </c>
      <c r="X2440" s="5" t="s">
        <v>2733</v>
      </c>
      <c r="Y2440" s="5" t="s">
        <v>2671</v>
      </c>
      <c r="Z2440" s="5" t="s">
        <v>2670</v>
      </c>
      <c r="AA2440" s="5" t="s">
        <v>24</v>
      </c>
      <c r="AB2440" s="6">
        <v>2</v>
      </c>
      <c r="AC2440" s="6">
        <v>1000</v>
      </c>
      <c r="AD2440" s="6">
        <f t="shared" si="189"/>
        <v>2000</v>
      </c>
      <c r="AE2440" s="6"/>
      <c r="AF2440" s="6">
        <f t="shared" si="190"/>
        <v>0</v>
      </c>
    </row>
    <row r="2441" spans="1:32" x14ac:dyDescent="0.2">
      <c r="A2441" s="1">
        <v>1226</v>
      </c>
      <c r="B2441" s="4" t="s">
        <v>20</v>
      </c>
      <c r="C2441" s="4">
        <v>46003</v>
      </c>
      <c r="D2441" s="5" t="s">
        <v>20</v>
      </c>
      <c r="E2441" s="5"/>
      <c r="F2441" s="5" t="s">
        <v>2734</v>
      </c>
      <c r="G2441" s="5" t="s">
        <v>2734</v>
      </c>
      <c r="H2441" s="5">
        <f t="shared" si="191"/>
        <v>10</v>
      </c>
      <c r="I2441" s="5"/>
      <c r="J2441" s="5" t="s">
        <v>2670</v>
      </c>
      <c r="K2441" s="5" t="s">
        <v>2670</v>
      </c>
      <c r="L2441" s="5" t="s">
        <v>2671</v>
      </c>
      <c r="M2441" s="5" t="s">
        <v>2670</v>
      </c>
      <c r="N2441" s="5" t="s">
        <v>24</v>
      </c>
      <c r="O2441" s="6">
        <v>3</v>
      </c>
      <c r="P2441" s="6">
        <v>1250</v>
      </c>
      <c r="Q2441" s="6">
        <f t="shared" ref="Q2441:Q2504" si="192">+IFERROR(O2441*P2441,0)</f>
        <v>3750</v>
      </c>
      <c r="R2441" s="6"/>
      <c r="S2441" s="6">
        <f t="shared" ref="S2441:S2504" si="193">+IFERROR(O2441*R2441,0)</f>
        <v>0</v>
      </c>
      <c r="T2441" s="5" t="s">
        <v>25</v>
      </c>
      <c r="X2441" s="5" t="s">
        <v>2734</v>
      </c>
      <c r="Y2441" s="5" t="s">
        <v>2671</v>
      </c>
      <c r="Z2441" s="5" t="s">
        <v>2670</v>
      </c>
      <c r="AA2441" s="5" t="s">
        <v>24</v>
      </c>
      <c r="AB2441" s="6">
        <v>3</v>
      </c>
      <c r="AC2441" s="6">
        <v>1250</v>
      </c>
      <c r="AD2441" s="6">
        <f t="shared" ref="AD2441:AD2504" si="194">+IFERROR(AB2441*AC2441,0)</f>
        <v>3750</v>
      </c>
      <c r="AE2441" s="6"/>
      <c r="AF2441" s="6">
        <f t="shared" ref="AF2441:AF2504" si="195">+IFERROR(AB2441*AE2441,0)</f>
        <v>0</v>
      </c>
    </row>
    <row r="2442" spans="1:32" x14ac:dyDescent="0.2">
      <c r="A2442" s="1">
        <v>1235</v>
      </c>
      <c r="B2442" s="4" t="s">
        <v>20</v>
      </c>
      <c r="C2442" s="4">
        <v>46003</v>
      </c>
      <c r="D2442" s="5" t="s">
        <v>20</v>
      </c>
      <c r="E2442" s="5"/>
      <c r="F2442" s="5" t="s">
        <v>2734</v>
      </c>
      <c r="G2442" s="5" t="s">
        <v>2734</v>
      </c>
      <c r="H2442" s="5">
        <f t="shared" ref="H2442:H2505" si="196">+LEN(G2442)</f>
        <v>10</v>
      </c>
      <c r="I2442" s="5"/>
      <c r="J2442" s="5" t="s">
        <v>2670</v>
      </c>
      <c r="K2442" s="5" t="s">
        <v>2670</v>
      </c>
      <c r="L2442" s="5" t="s">
        <v>2671</v>
      </c>
      <c r="M2442" s="5" t="s">
        <v>2670</v>
      </c>
      <c r="N2442" s="5" t="s">
        <v>24</v>
      </c>
      <c r="O2442" s="6">
        <v>16</v>
      </c>
      <c r="P2442" s="6">
        <v>1250</v>
      </c>
      <c r="Q2442" s="6">
        <f t="shared" si="192"/>
        <v>20000</v>
      </c>
      <c r="R2442" s="6"/>
      <c r="S2442" s="6">
        <f t="shared" si="193"/>
        <v>0</v>
      </c>
      <c r="T2442" s="5" t="s">
        <v>25</v>
      </c>
      <c r="X2442" s="5" t="s">
        <v>2734</v>
      </c>
      <c r="Y2442" s="5" t="s">
        <v>2671</v>
      </c>
      <c r="Z2442" s="5" t="s">
        <v>2670</v>
      </c>
      <c r="AA2442" s="5" t="s">
        <v>24</v>
      </c>
      <c r="AB2442" s="6">
        <v>16</v>
      </c>
      <c r="AC2442" s="6">
        <v>1250</v>
      </c>
      <c r="AD2442" s="6">
        <f t="shared" si="194"/>
        <v>20000</v>
      </c>
      <c r="AE2442" s="6"/>
      <c r="AF2442" s="6">
        <f t="shared" si="195"/>
        <v>0</v>
      </c>
    </row>
    <row r="2443" spans="1:32" x14ac:dyDescent="0.2">
      <c r="A2443" s="1">
        <v>1273</v>
      </c>
      <c r="B2443" s="4" t="s">
        <v>20</v>
      </c>
      <c r="C2443" s="4">
        <v>46003</v>
      </c>
      <c r="D2443" s="5" t="s">
        <v>20</v>
      </c>
      <c r="E2443" s="5"/>
      <c r="F2443" s="5" t="s">
        <v>2734</v>
      </c>
      <c r="G2443" s="5" t="s">
        <v>2734</v>
      </c>
      <c r="H2443" s="5">
        <f t="shared" si="196"/>
        <v>10</v>
      </c>
      <c r="I2443" s="5"/>
      <c r="J2443" s="5" t="s">
        <v>2670</v>
      </c>
      <c r="K2443" s="5" t="s">
        <v>2670</v>
      </c>
      <c r="L2443" s="5" t="s">
        <v>2671</v>
      </c>
      <c r="M2443" s="5" t="s">
        <v>2670</v>
      </c>
      <c r="N2443" s="5" t="s">
        <v>24</v>
      </c>
      <c r="O2443" s="6">
        <v>3</v>
      </c>
      <c r="P2443" s="6">
        <v>1250</v>
      </c>
      <c r="Q2443" s="6">
        <f t="shared" si="192"/>
        <v>3750</v>
      </c>
      <c r="R2443" s="6"/>
      <c r="S2443" s="6">
        <f t="shared" si="193"/>
        <v>0</v>
      </c>
      <c r="T2443" s="5" t="s">
        <v>25</v>
      </c>
      <c r="X2443" s="5" t="s">
        <v>2734</v>
      </c>
      <c r="Y2443" s="5" t="s">
        <v>2671</v>
      </c>
      <c r="Z2443" s="5" t="s">
        <v>2670</v>
      </c>
      <c r="AA2443" s="5" t="s">
        <v>24</v>
      </c>
      <c r="AB2443" s="6">
        <v>3</v>
      </c>
      <c r="AC2443" s="6">
        <v>1250</v>
      </c>
      <c r="AD2443" s="6">
        <f t="shared" si="194"/>
        <v>3750</v>
      </c>
      <c r="AE2443" s="6"/>
      <c r="AF2443" s="6">
        <f t="shared" si="195"/>
        <v>0</v>
      </c>
    </row>
    <row r="2444" spans="1:32" x14ac:dyDescent="0.2">
      <c r="A2444" s="1">
        <v>1304</v>
      </c>
      <c r="B2444" s="4" t="s">
        <v>20</v>
      </c>
      <c r="C2444" s="4">
        <v>46004</v>
      </c>
      <c r="D2444" s="5" t="s">
        <v>20</v>
      </c>
      <c r="E2444" s="5"/>
      <c r="F2444" s="5" t="s">
        <v>2734</v>
      </c>
      <c r="G2444" s="5" t="s">
        <v>2734</v>
      </c>
      <c r="H2444" s="5">
        <f t="shared" si="196"/>
        <v>10</v>
      </c>
      <c r="I2444" s="5"/>
      <c r="J2444" s="5" t="s">
        <v>2670</v>
      </c>
      <c r="K2444" s="5" t="s">
        <v>2670</v>
      </c>
      <c r="L2444" s="5" t="s">
        <v>2671</v>
      </c>
      <c r="M2444" s="5" t="s">
        <v>2670</v>
      </c>
      <c r="N2444" s="5" t="s">
        <v>24</v>
      </c>
      <c r="O2444" s="6">
        <v>1</v>
      </c>
      <c r="P2444" s="6">
        <v>1250</v>
      </c>
      <c r="Q2444" s="6">
        <f t="shared" si="192"/>
        <v>1250</v>
      </c>
      <c r="R2444" s="6"/>
      <c r="S2444" s="6">
        <f t="shared" si="193"/>
        <v>0</v>
      </c>
      <c r="T2444" s="5" t="s">
        <v>25</v>
      </c>
      <c r="X2444" s="5" t="s">
        <v>2734</v>
      </c>
      <c r="Y2444" s="5" t="s">
        <v>2671</v>
      </c>
      <c r="Z2444" s="5" t="s">
        <v>2670</v>
      </c>
      <c r="AA2444" s="5" t="s">
        <v>24</v>
      </c>
      <c r="AB2444" s="6">
        <v>1</v>
      </c>
      <c r="AC2444" s="6">
        <v>1250</v>
      </c>
      <c r="AD2444" s="6">
        <f t="shared" si="194"/>
        <v>1250</v>
      </c>
      <c r="AE2444" s="6"/>
      <c r="AF2444" s="6">
        <f t="shared" si="195"/>
        <v>0</v>
      </c>
    </row>
    <row r="2445" spans="1:32" x14ac:dyDescent="0.2">
      <c r="A2445" s="1">
        <v>1339</v>
      </c>
      <c r="B2445" s="4" t="s">
        <v>20</v>
      </c>
      <c r="C2445" s="4">
        <v>46004</v>
      </c>
      <c r="D2445" s="5" t="s">
        <v>20</v>
      </c>
      <c r="E2445" s="5"/>
      <c r="F2445" s="5" t="s">
        <v>2734</v>
      </c>
      <c r="G2445" s="5" t="s">
        <v>2734</v>
      </c>
      <c r="H2445" s="5">
        <f t="shared" si="196"/>
        <v>10</v>
      </c>
      <c r="I2445" s="5"/>
      <c r="J2445" s="5" t="s">
        <v>2670</v>
      </c>
      <c r="K2445" s="5" t="s">
        <v>2670</v>
      </c>
      <c r="L2445" s="5" t="s">
        <v>2671</v>
      </c>
      <c r="M2445" s="5" t="s">
        <v>2670</v>
      </c>
      <c r="N2445" s="5" t="s">
        <v>24</v>
      </c>
      <c r="O2445" s="6">
        <v>2</v>
      </c>
      <c r="P2445" s="6">
        <v>1250</v>
      </c>
      <c r="Q2445" s="6">
        <f t="shared" si="192"/>
        <v>2500</v>
      </c>
      <c r="R2445" s="6"/>
      <c r="S2445" s="6">
        <f t="shared" si="193"/>
        <v>0</v>
      </c>
      <c r="T2445" s="5" t="s">
        <v>25</v>
      </c>
      <c r="X2445" s="5" t="s">
        <v>2734</v>
      </c>
      <c r="Y2445" s="5" t="s">
        <v>2671</v>
      </c>
      <c r="Z2445" s="5" t="s">
        <v>2670</v>
      </c>
      <c r="AA2445" s="5" t="s">
        <v>24</v>
      </c>
      <c r="AB2445" s="6">
        <v>2</v>
      </c>
      <c r="AC2445" s="6">
        <v>1250</v>
      </c>
      <c r="AD2445" s="6">
        <f t="shared" si="194"/>
        <v>2500</v>
      </c>
      <c r="AE2445" s="6"/>
      <c r="AF2445" s="6">
        <f t="shared" si="195"/>
        <v>0</v>
      </c>
    </row>
    <row r="2446" spans="1:32" x14ac:dyDescent="0.2">
      <c r="A2446" s="1">
        <v>1345</v>
      </c>
      <c r="B2446" s="4" t="s">
        <v>20</v>
      </c>
      <c r="C2446" s="4">
        <v>46004</v>
      </c>
      <c r="D2446" s="5" t="s">
        <v>20</v>
      </c>
      <c r="E2446" s="5"/>
      <c r="F2446" s="5" t="s">
        <v>2734</v>
      </c>
      <c r="G2446" s="5" t="s">
        <v>2734</v>
      </c>
      <c r="H2446" s="5">
        <f t="shared" si="196"/>
        <v>10</v>
      </c>
      <c r="I2446" s="5"/>
      <c r="J2446" s="5" t="s">
        <v>2670</v>
      </c>
      <c r="K2446" s="5" t="s">
        <v>2670</v>
      </c>
      <c r="L2446" s="5" t="s">
        <v>2671</v>
      </c>
      <c r="M2446" s="5" t="s">
        <v>2670</v>
      </c>
      <c r="N2446" s="5" t="s">
        <v>24</v>
      </c>
      <c r="O2446" s="6">
        <v>17</v>
      </c>
      <c r="P2446" s="6">
        <v>1250</v>
      </c>
      <c r="Q2446" s="6">
        <f t="shared" si="192"/>
        <v>21250</v>
      </c>
      <c r="R2446" s="6"/>
      <c r="S2446" s="6">
        <f t="shared" si="193"/>
        <v>0</v>
      </c>
      <c r="T2446" s="5" t="s">
        <v>25</v>
      </c>
      <c r="X2446" s="5" t="s">
        <v>2734</v>
      </c>
      <c r="Y2446" s="5" t="s">
        <v>2671</v>
      </c>
      <c r="Z2446" s="5" t="s">
        <v>2670</v>
      </c>
      <c r="AA2446" s="5" t="s">
        <v>24</v>
      </c>
      <c r="AB2446" s="6">
        <v>17</v>
      </c>
      <c r="AC2446" s="6">
        <v>1250</v>
      </c>
      <c r="AD2446" s="6">
        <f t="shared" si="194"/>
        <v>21250</v>
      </c>
      <c r="AE2446" s="6"/>
      <c r="AF2446" s="6">
        <f t="shared" si="195"/>
        <v>0</v>
      </c>
    </row>
    <row r="2447" spans="1:32" x14ac:dyDescent="0.2">
      <c r="A2447" s="1">
        <v>1361</v>
      </c>
      <c r="B2447" s="4" t="s">
        <v>20</v>
      </c>
      <c r="C2447" s="4">
        <v>46004</v>
      </c>
      <c r="D2447" s="5" t="s">
        <v>20</v>
      </c>
      <c r="E2447" s="5"/>
      <c r="F2447" s="5" t="s">
        <v>2734</v>
      </c>
      <c r="G2447" s="5" t="s">
        <v>2734</v>
      </c>
      <c r="H2447" s="5">
        <f t="shared" si="196"/>
        <v>10</v>
      </c>
      <c r="I2447" s="5"/>
      <c r="J2447" s="5" t="s">
        <v>2670</v>
      </c>
      <c r="K2447" s="5" t="s">
        <v>2670</v>
      </c>
      <c r="L2447" s="5" t="s">
        <v>2671</v>
      </c>
      <c r="M2447" s="5" t="s">
        <v>2670</v>
      </c>
      <c r="N2447" s="5" t="s">
        <v>24</v>
      </c>
      <c r="O2447" s="6">
        <v>1</v>
      </c>
      <c r="P2447" s="6">
        <v>1250</v>
      </c>
      <c r="Q2447" s="6">
        <f t="shared" si="192"/>
        <v>1250</v>
      </c>
      <c r="R2447" s="6"/>
      <c r="S2447" s="6">
        <f t="shared" si="193"/>
        <v>0</v>
      </c>
      <c r="T2447" s="5" t="s">
        <v>25</v>
      </c>
      <c r="X2447" s="5" t="s">
        <v>2734</v>
      </c>
      <c r="Y2447" s="5" t="s">
        <v>2671</v>
      </c>
      <c r="Z2447" s="5" t="s">
        <v>2670</v>
      </c>
      <c r="AA2447" s="5" t="s">
        <v>24</v>
      </c>
      <c r="AB2447" s="6">
        <v>1</v>
      </c>
      <c r="AC2447" s="6">
        <v>1250</v>
      </c>
      <c r="AD2447" s="6">
        <f t="shared" si="194"/>
        <v>1250</v>
      </c>
      <c r="AE2447" s="6"/>
      <c r="AF2447" s="6">
        <f t="shared" si="195"/>
        <v>0</v>
      </c>
    </row>
    <row r="2448" spans="1:32" x14ac:dyDescent="0.2">
      <c r="A2448" s="1">
        <v>1373</v>
      </c>
      <c r="B2448" s="4" t="s">
        <v>20</v>
      </c>
      <c r="C2448" s="4">
        <v>46004</v>
      </c>
      <c r="D2448" s="5" t="s">
        <v>20</v>
      </c>
      <c r="E2448" s="5"/>
      <c r="F2448" s="5" t="s">
        <v>2734</v>
      </c>
      <c r="G2448" s="5" t="s">
        <v>2734</v>
      </c>
      <c r="H2448" s="5">
        <f t="shared" si="196"/>
        <v>10</v>
      </c>
      <c r="I2448" s="5"/>
      <c r="J2448" s="5" t="s">
        <v>2670</v>
      </c>
      <c r="K2448" s="5" t="s">
        <v>2670</v>
      </c>
      <c r="L2448" s="5" t="s">
        <v>2671</v>
      </c>
      <c r="M2448" s="5" t="s">
        <v>2670</v>
      </c>
      <c r="N2448" s="5" t="s">
        <v>24</v>
      </c>
      <c r="O2448" s="6">
        <v>68</v>
      </c>
      <c r="P2448" s="6">
        <v>1250</v>
      </c>
      <c r="Q2448" s="6">
        <f t="shared" si="192"/>
        <v>85000</v>
      </c>
      <c r="R2448" s="6"/>
      <c r="S2448" s="6">
        <f t="shared" si="193"/>
        <v>0</v>
      </c>
      <c r="T2448" s="5" t="s">
        <v>25</v>
      </c>
      <c r="X2448" s="5" t="s">
        <v>2734</v>
      </c>
      <c r="Y2448" s="5" t="s">
        <v>2671</v>
      </c>
      <c r="Z2448" s="5" t="s">
        <v>2670</v>
      </c>
      <c r="AA2448" s="5" t="s">
        <v>24</v>
      </c>
      <c r="AB2448" s="6">
        <v>68</v>
      </c>
      <c r="AC2448" s="6">
        <v>1250</v>
      </c>
      <c r="AD2448" s="6">
        <f t="shared" si="194"/>
        <v>85000</v>
      </c>
      <c r="AE2448" s="6"/>
      <c r="AF2448" s="6">
        <f t="shared" si="195"/>
        <v>0</v>
      </c>
    </row>
    <row r="2449" spans="1:32" x14ac:dyDescent="0.2">
      <c r="A2449" s="1">
        <v>1403</v>
      </c>
      <c r="B2449" s="4" t="s">
        <v>20</v>
      </c>
      <c r="C2449" s="4">
        <v>46004</v>
      </c>
      <c r="D2449" s="5" t="s">
        <v>20</v>
      </c>
      <c r="E2449" s="5"/>
      <c r="F2449" s="5" t="s">
        <v>2734</v>
      </c>
      <c r="G2449" s="5" t="s">
        <v>2734</v>
      </c>
      <c r="H2449" s="5">
        <f t="shared" si="196"/>
        <v>10</v>
      </c>
      <c r="I2449" s="5"/>
      <c r="J2449" s="5" t="s">
        <v>2670</v>
      </c>
      <c r="K2449" s="5" t="s">
        <v>2670</v>
      </c>
      <c r="L2449" s="5" t="s">
        <v>2671</v>
      </c>
      <c r="M2449" s="5" t="s">
        <v>2670</v>
      </c>
      <c r="N2449" s="5" t="s">
        <v>24</v>
      </c>
      <c r="O2449" s="6">
        <v>59</v>
      </c>
      <c r="P2449" s="6">
        <v>1250</v>
      </c>
      <c r="Q2449" s="6">
        <f t="shared" si="192"/>
        <v>73750</v>
      </c>
      <c r="R2449" s="6"/>
      <c r="S2449" s="6">
        <f t="shared" si="193"/>
        <v>0</v>
      </c>
      <c r="T2449" s="5" t="s">
        <v>25</v>
      </c>
      <c r="X2449" s="5" t="s">
        <v>2734</v>
      </c>
      <c r="Y2449" s="5" t="s">
        <v>2671</v>
      </c>
      <c r="Z2449" s="5" t="s">
        <v>2670</v>
      </c>
      <c r="AA2449" s="5" t="s">
        <v>24</v>
      </c>
      <c r="AB2449" s="6">
        <v>59</v>
      </c>
      <c r="AC2449" s="6">
        <v>1250</v>
      </c>
      <c r="AD2449" s="6">
        <f t="shared" si="194"/>
        <v>73750</v>
      </c>
      <c r="AE2449" s="6"/>
      <c r="AF2449" s="6">
        <f t="shared" si="195"/>
        <v>0</v>
      </c>
    </row>
    <row r="2450" spans="1:32" x14ac:dyDescent="0.2">
      <c r="A2450" s="1">
        <v>1414</v>
      </c>
      <c r="B2450" s="4" t="s">
        <v>20</v>
      </c>
      <c r="C2450" s="4">
        <v>46004</v>
      </c>
      <c r="D2450" s="5" t="s">
        <v>20</v>
      </c>
      <c r="E2450" s="5"/>
      <c r="F2450" s="5" t="s">
        <v>2734</v>
      </c>
      <c r="G2450" s="5" t="s">
        <v>2734</v>
      </c>
      <c r="H2450" s="5">
        <f t="shared" si="196"/>
        <v>10</v>
      </c>
      <c r="I2450" s="5"/>
      <c r="J2450" s="5" t="s">
        <v>2670</v>
      </c>
      <c r="K2450" s="5" t="s">
        <v>2670</v>
      </c>
      <c r="L2450" s="5" t="s">
        <v>2671</v>
      </c>
      <c r="M2450" s="5" t="s">
        <v>2670</v>
      </c>
      <c r="N2450" s="5" t="s">
        <v>24</v>
      </c>
      <c r="O2450" s="6">
        <v>1</v>
      </c>
      <c r="P2450" s="6">
        <v>1250</v>
      </c>
      <c r="Q2450" s="6">
        <f t="shared" si="192"/>
        <v>1250</v>
      </c>
      <c r="R2450" s="6"/>
      <c r="S2450" s="6">
        <f t="shared" si="193"/>
        <v>0</v>
      </c>
      <c r="T2450" s="5" t="s">
        <v>25</v>
      </c>
      <c r="X2450" s="5" t="s">
        <v>2734</v>
      </c>
      <c r="Y2450" s="5" t="s">
        <v>2671</v>
      </c>
      <c r="Z2450" s="5" t="s">
        <v>2670</v>
      </c>
      <c r="AA2450" s="5" t="s">
        <v>24</v>
      </c>
      <c r="AB2450" s="6">
        <v>1</v>
      </c>
      <c r="AC2450" s="6">
        <v>1250</v>
      </c>
      <c r="AD2450" s="6">
        <f t="shared" si="194"/>
        <v>1250</v>
      </c>
      <c r="AE2450" s="6"/>
      <c r="AF2450" s="6">
        <f t="shared" si="195"/>
        <v>0</v>
      </c>
    </row>
    <row r="2451" spans="1:32" x14ac:dyDescent="0.2">
      <c r="A2451" s="1">
        <v>1227</v>
      </c>
      <c r="B2451" s="4" t="s">
        <v>20</v>
      </c>
      <c r="C2451" s="4">
        <v>46003</v>
      </c>
      <c r="D2451" s="5" t="s">
        <v>20</v>
      </c>
      <c r="E2451" s="5"/>
      <c r="F2451" s="5" t="s">
        <v>2735</v>
      </c>
      <c r="G2451" s="5" t="s">
        <v>2735</v>
      </c>
      <c r="H2451" s="5">
        <f t="shared" si="196"/>
        <v>10</v>
      </c>
      <c r="I2451" s="5"/>
      <c r="J2451" s="5" t="s">
        <v>2670</v>
      </c>
      <c r="K2451" s="5" t="s">
        <v>2670</v>
      </c>
      <c r="L2451" s="5" t="s">
        <v>2671</v>
      </c>
      <c r="M2451" s="5" t="s">
        <v>2670</v>
      </c>
      <c r="N2451" s="5" t="s">
        <v>24</v>
      </c>
      <c r="O2451" s="6">
        <v>1</v>
      </c>
      <c r="P2451" s="6">
        <v>1500</v>
      </c>
      <c r="Q2451" s="6">
        <f t="shared" si="192"/>
        <v>1500</v>
      </c>
      <c r="R2451" s="6"/>
      <c r="S2451" s="6">
        <f t="shared" si="193"/>
        <v>0</v>
      </c>
      <c r="T2451" s="5" t="s">
        <v>25</v>
      </c>
      <c r="X2451" s="5" t="s">
        <v>2735</v>
      </c>
      <c r="Y2451" s="5" t="s">
        <v>2671</v>
      </c>
      <c r="Z2451" s="5" t="s">
        <v>2670</v>
      </c>
      <c r="AA2451" s="5" t="s">
        <v>24</v>
      </c>
      <c r="AB2451" s="6">
        <v>1</v>
      </c>
      <c r="AC2451" s="6">
        <v>1500</v>
      </c>
      <c r="AD2451" s="6">
        <f t="shared" si="194"/>
        <v>1500</v>
      </c>
      <c r="AE2451" s="6"/>
      <c r="AF2451" s="6">
        <f t="shared" si="195"/>
        <v>0</v>
      </c>
    </row>
    <row r="2452" spans="1:32" x14ac:dyDescent="0.2">
      <c r="A2452" s="1">
        <v>1243</v>
      </c>
      <c r="B2452" s="4" t="s">
        <v>20</v>
      </c>
      <c r="C2452" s="4">
        <v>46003</v>
      </c>
      <c r="D2452" s="5" t="s">
        <v>20</v>
      </c>
      <c r="E2452" s="5"/>
      <c r="F2452" s="5" t="s">
        <v>2735</v>
      </c>
      <c r="G2452" s="5" t="s">
        <v>2735</v>
      </c>
      <c r="H2452" s="5">
        <f t="shared" si="196"/>
        <v>10</v>
      </c>
      <c r="I2452" s="5"/>
      <c r="J2452" s="5" t="s">
        <v>2670</v>
      </c>
      <c r="K2452" s="5" t="s">
        <v>2670</v>
      </c>
      <c r="L2452" s="5" t="s">
        <v>2671</v>
      </c>
      <c r="M2452" s="5" t="s">
        <v>2670</v>
      </c>
      <c r="N2452" s="5" t="s">
        <v>24</v>
      </c>
      <c r="O2452" s="6">
        <v>5</v>
      </c>
      <c r="P2452" s="6">
        <v>1500</v>
      </c>
      <c r="Q2452" s="6">
        <f t="shared" si="192"/>
        <v>7500</v>
      </c>
      <c r="R2452" s="6"/>
      <c r="S2452" s="6">
        <f t="shared" si="193"/>
        <v>0</v>
      </c>
      <c r="T2452" s="5" t="s">
        <v>25</v>
      </c>
      <c r="X2452" s="5" t="s">
        <v>2735</v>
      </c>
      <c r="Y2452" s="5" t="s">
        <v>2671</v>
      </c>
      <c r="Z2452" s="5" t="s">
        <v>2670</v>
      </c>
      <c r="AA2452" s="5" t="s">
        <v>24</v>
      </c>
      <c r="AB2452" s="6">
        <v>5</v>
      </c>
      <c r="AC2452" s="6">
        <v>1500</v>
      </c>
      <c r="AD2452" s="6">
        <f t="shared" si="194"/>
        <v>7500</v>
      </c>
      <c r="AE2452" s="6"/>
      <c r="AF2452" s="6">
        <f t="shared" si="195"/>
        <v>0</v>
      </c>
    </row>
    <row r="2453" spans="1:32" x14ac:dyDescent="0.2">
      <c r="A2453" s="1">
        <v>1305</v>
      </c>
      <c r="B2453" s="4" t="s">
        <v>20</v>
      </c>
      <c r="C2453" s="4">
        <v>46004</v>
      </c>
      <c r="D2453" s="5" t="s">
        <v>20</v>
      </c>
      <c r="E2453" s="5"/>
      <c r="F2453" s="5" t="s">
        <v>2735</v>
      </c>
      <c r="G2453" s="5" t="s">
        <v>2735</v>
      </c>
      <c r="H2453" s="5">
        <f t="shared" si="196"/>
        <v>10</v>
      </c>
      <c r="I2453" s="5"/>
      <c r="J2453" s="5" t="s">
        <v>2670</v>
      </c>
      <c r="K2453" s="5" t="s">
        <v>2670</v>
      </c>
      <c r="L2453" s="5" t="s">
        <v>2671</v>
      </c>
      <c r="M2453" s="5" t="s">
        <v>2670</v>
      </c>
      <c r="N2453" s="5" t="s">
        <v>24</v>
      </c>
      <c r="O2453" s="6">
        <v>1</v>
      </c>
      <c r="P2453" s="6">
        <v>1500</v>
      </c>
      <c r="Q2453" s="6">
        <f t="shared" si="192"/>
        <v>1500</v>
      </c>
      <c r="R2453" s="6"/>
      <c r="S2453" s="6">
        <f t="shared" si="193"/>
        <v>0</v>
      </c>
      <c r="T2453" s="5" t="s">
        <v>25</v>
      </c>
      <c r="X2453" s="5" t="s">
        <v>2735</v>
      </c>
      <c r="Y2453" s="5" t="s">
        <v>2671</v>
      </c>
      <c r="Z2453" s="5" t="s">
        <v>2670</v>
      </c>
      <c r="AA2453" s="5" t="s">
        <v>24</v>
      </c>
      <c r="AB2453" s="6">
        <v>1</v>
      </c>
      <c r="AC2453" s="6">
        <v>1500</v>
      </c>
      <c r="AD2453" s="6">
        <f t="shared" si="194"/>
        <v>1500</v>
      </c>
      <c r="AE2453" s="6"/>
      <c r="AF2453" s="6">
        <f t="shared" si="195"/>
        <v>0</v>
      </c>
    </row>
    <row r="2454" spans="1:32" x14ac:dyDescent="0.2">
      <c r="A2454" s="1">
        <v>1346</v>
      </c>
      <c r="B2454" s="4" t="s">
        <v>20</v>
      </c>
      <c r="C2454" s="4">
        <v>46004</v>
      </c>
      <c r="D2454" s="5" t="s">
        <v>20</v>
      </c>
      <c r="E2454" s="5"/>
      <c r="F2454" s="5" t="s">
        <v>2735</v>
      </c>
      <c r="G2454" s="5" t="s">
        <v>2735</v>
      </c>
      <c r="H2454" s="5">
        <f t="shared" si="196"/>
        <v>10</v>
      </c>
      <c r="I2454" s="5"/>
      <c r="J2454" s="5" t="s">
        <v>2670</v>
      </c>
      <c r="K2454" s="5" t="s">
        <v>2670</v>
      </c>
      <c r="L2454" s="5" t="s">
        <v>2671</v>
      </c>
      <c r="M2454" s="5" t="s">
        <v>2670</v>
      </c>
      <c r="N2454" s="5" t="s">
        <v>24</v>
      </c>
      <c r="O2454" s="6">
        <v>3</v>
      </c>
      <c r="P2454" s="6">
        <v>1500</v>
      </c>
      <c r="Q2454" s="6">
        <f t="shared" si="192"/>
        <v>4500</v>
      </c>
      <c r="R2454" s="6"/>
      <c r="S2454" s="6">
        <f t="shared" si="193"/>
        <v>0</v>
      </c>
      <c r="T2454" s="5" t="s">
        <v>25</v>
      </c>
      <c r="X2454" s="5" t="s">
        <v>2735</v>
      </c>
      <c r="Y2454" s="5" t="s">
        <v>2671</v>
      </c>
      <c r="Z2454" s="5" t="s">
        <v>2670</v>
      </c>
      <c r="AA2454" s="5" t="s">
        <v>24</v>
      </c>
      <c r="AB2454" s="6">
        <v>3</v>
      </c>
      <c r="AC2454" s="6">
        <v>1500</v>
      </c>
      <c r="AD2454" s="6">
        <f t="shared" si="194"/>
        <v>4500</v>
      </c>
      <c r="AE2454" s="6"/>
      <c r="AF2454" s="6">
        <f t="shared" si="195"/>
        <v>0</v>
      </c>
    </row>
    <row r="2455" spans="1:32" x14ac:dyDescent="0.2">
      <c r="A2455" s="1">
        <v>1371</v>
      </c>
      <c r="B2455" s="4" t="s">
        <v>20</v>
      </c>
      <c r="C2455" s="4">
        <v>46004</v>
      </c>
      <c r="D2455" s="5" t="s">
        <v>20</v>
      </c>
      <c r="E2455" s="5"/>
      <c r="F2455" s="5" t="s">
        <v>2735</v>
      </c>
      <c r="G2455" s="5" t="s">
        <v>2735</v>
      </c>
      <c r="H2455" s="5">
        <f t="shared" si="196"/>
        <v>10</v>
      </c>
      <c r="I2455" s="5"/>
      <c r="J2455" s="5" t="s">
        <v>2670</v>
      </c>
      <c r="K2455" s="5" t="s">
        <v>2670</v>
      </c>
      <c r="L2455" s="5" t="s">
        <v>2671</v>
      </c>
      <c r="M2455" s="5" t="s">
        <v>2670</v>
      </c>
      <c r="N2455" s="5" t="s">
        <v>24</v>
      </c>
      <c r="O2455" s="6">
        <v>16</v>
      </c>
      <c r="P2455" s="6">
        <v>1500</v>
      </c>
      <c r="Q2455" s="6">
        <f t="shared" si="192"/>
        <v>24000</v>
      </c>
      <c r="R2455" s="6"/>
      <c r="S2455" s="6">
        <f t="shared" si="193"/>
        <v>0</v>
      </c>
      <c r="T2455" s="5" t="s">
        <v>25</v>
      </c>
      <c r="X2455" s="5" t="s">
        <v>2735</v>
      </c>
      <c r="Y2455" s="5" t="s">
        <v>2671</v>
      </c>
      <c r="Z2455" s="5" t="s">
        <v>2670</v>
      </c>
      <c r="AA2455" s="5" t="s">
        <v>24</v>
      </c>
      <c r="AB2455" s="6">
        <v>16</v>
      </c>
      <c r="AC2455" s="6">
        <v>1500</v>
      </c>
      <c r="AD2455" s="6">
        <f t="shared" si="194"/>
        <v>24000</v>
      </c>
      <c r="AE2455" s="6"/>
      <c r="AF2455" s="6">
        <f t="shared" si="195"/>
        <v>0</v>
      </c>
    </row>
    <row r="2456" spans="1:32" x14ac:dyDescent="0.2">
      <c r="A2456" s="1">
        <v>1402</v>
      </c>
      <c r="B2456" s="4" t="s">
        <v>20</v>
      </c>
      <c r="C2456" s="4">
        <v>46004</v>
      </c>
      <c r="D2456" s="5" t="s">
        <v>20</v>
      </c>
      <c r="E2456" s="5"/>
      <c r="F2456" s="5" t="s">
        <v>2735</v>
      </c>
      <c r="G2456" s="5" t="s">
        <v>2735</v>
      </c>
      <c r="H2456" s="5">
        <f t="shared" si="196"/>
        <v>10</v>
      </c>
      <c r="I2456" s="5"/>
      <c r="J2456" s="5" t="s">
        <v>2670</v>
      </c>
      <c r="K2456" s="5" t="s">
        <v>2670</v>
      </c>
      <c r="L2456" s="5" t="s">
        <v>2671</v>
      </c>
      <c r="M2456" s="5" t="s">
        <v>2670</v>
      </c>
      <c r="N2456" s="5" t="s">
        <v>24</v>
      </c>
      <c r="O2456" s="6">
        <v>44</v>
      </c>
      <c r="P2456" s="6">
        <v>1500</v>
      </c>
      <c r="Q2456" s="6">
        <f t="shared" si="192"/>
        <v>66000</v>
      </c>
      <c r="R2456" s="6"/>
      <c r="S2456" s="6">
        <f t="shared" si="193"/>
        <v>0</v>
      </c>
      <c r="T2456" s="5" t="s">
        <v>25</v>
      </c>
      <c r="X2456" s="5" t="s">
        <v>2735</v>
      </c>
      <c r="Y2456" s="5" t="s">
        <v>2671</v>
      </c>
      <c r="Z2456" s="5" t="s">
        <v>2670</v>
      </c>
      <c r="AA2456" s="5" t="s">
        <v>24</v>
      </c>
      <c r="AB2456" s="6">
        <v>44</v>
      </c>
      <c r="AC2456" s="6">
        <v>1500</v>
      </c>
      <c r="AD2456" s="6">
        <f t="shared" si="194"/>
        <v>66000</v>
      </c>
      <c r="AE2456" s="6"/>
      <c r="AF2456" s="6">
        <f t="shared" si="195"/>
        <v>0</v>
      </c>
    </row>
    <row r="2457" spans="1:32" x14ac:dyDescent="0.2">
      <c r="A2457" s="1">
        <v>1194</v>
      </c>
      <c r="B2457" s="4" t="s">
        <v>20</v>
      </c>
      <c r="C2457" s="4">
        <v>46003</v>
      </c>
      <c r="D2457" s="5" t="s">
        <v>20</v>
      </c>
      <c r="E2457" s="5"/>
      <c r="F2457" s="5" t="s">
        <v>2736</v>
      </c>
      <c r="G2457" s="5" t="s">
        <v>2736</v>
      </c>
      <c r="H2457" s="5">
        <f t="shared" si="196"/>
        <v>9</v>
      </c>
      <c r="I2457" s="5"/>
      <c r="J2457" s="5" t="s">
        <v>2670</v>
      </c>
      <c r="K2457" s="5" t="s">
        <v>2670</v>
      </c>
      <c r="L2457" s="5" t="s">
        <v>2671</v>
      </c>
      <c r="M2457" s="5" t="s">
        <v>2670</v>
      </c>
      <c r="N2457" s="5" t="s">
        <v>24</v>
      </c>
      <c r="O2457" s="6">
        <v>12</v>
      </c>
      <c r="P2457" s="6">
        <v>400</v>
      </c>
      <c r="Q2457" s="6">
        <f t="shared" si="192"/>
        <v>4800</v>
      </c>
      <c r="R2457" s="6"/>
      <c r="S2457" s="6">
        <f t="shared" si="193"/>
        <v>0</v>
      </c>
      <c r="T2457" s="5" t="s">
        <v>25</v>
      </c>
      <c r="X2457" s="5" t="s">
        <v>2736</v>
      </c>
      <c r="Y2457" s="5" t="s">
        <v>2671</v>
      </c>
      <c r="Z2457" s="5" t="s">
        <v>2670</v>
      </c>
      <c r="AA2457" s="5" t="s">
        <v>24</v>
      </c>
      <c r="AB2457" s="6">
        <v>12</v>
      </c>
      <c r="AC2457" s="6">
        <v>400</v>
      </c>
      <c r="AD2457" s="6">
        <f t="shared" si="194"/>
        <v>4800</v>
      </c>
      <c r="AE2457" s="6"/>
      <c r="AF2457" s="6">
        <f t="shared" si="195"/>
        <v>0</v>
      </c>
    </row>
    <row r="2458" spans="1:32" x14ac:dyDescent="0.2">
      <c r="A2458" s="1">
        <v>1234</v>
      </c>
      <c r="B2458" s="4" t="s">
        <v>20</v>
      </c>
      <c r="C2458" s="4">
        <v>46003</v>
      </c>
      <c r="D2458" s="5" t="s">
        <v>20</v>
      </c>
      <c r="E2458" s="5"/>
      <c r="F2458" s="5" t="s">
        <v>2736</v>
      </c>
      <c r="G2458" s="5" t="s">
        <v>2736</v>
      </c>
      <c r="H2458" s="5">
        <f t="shared" si="196"/>
        <v>9</v>
      </c>
      <c r="I2458" s="5"/>
      <c r="J2458" s="5" t="s">
        <v>2670</v>
      </c>
      <c r="K2458" s="5" t="s">
        <v>2670</v>
      </c>
      <c r="L2458" s="5" t="s">
        <v>2671</v>
      </c>
      <c r="M2458" s="5" t="s">
        <v>2670</v>
      </c>
      <c r="N2458" s="5" t="s">
        <v>24</v>
      </c>
      <c r="O2458" s="6">
        <v>1</v>
      </c>
      <c r="P2458" s="6">
        <v>400</v>
      </c>
      <c r="Q2458" s="6">
        <f t="shared" si="192"/>
        <v>400</v>
      </c>
      <c r="R2458" s="6"/>
      <c r="S2458" s="6">
        <f t="shared" si="193"/>
        <v>0</v>
      </c>
      <c r="T2458" s="5" t="s">
        <v>25</v>
      </c>
      <c r="X2458" s="5" t="s">
        <v>2736</v>
      </c>
      <c r="Y2458" s="5" t="s">
        <v>2671</v>
      </c>
      <c r="Z2458" s="5" t="s">
        <v>2670</v>
      </c>
      <c r="AA2458" s="5" t="s">
        <v>24</v>
      </c>
      <c r="AB2458" s="6">
        <v>1</v>
      </c>
      <c r="AC2458" s="6">
        <v>400</v>
      </c>
      <c r="AD2458" s="6">
        <f t="shared" si="194"/>
        <v>400</v>
      </c>
      <c r="AE2458" s="6"/>
      <c r="AF2458" s="6">
        <f t="shared" si="195"/>
        <v>0</v>
      </c>
    </row>
    <row r="2459" spans="1:32" x14ac:dyDescent="0.2">
      <c r="A2459" s="1">
        <v>1282</v>
      </c>
      <c r="B2459" s="4" t="s">
        <v>20</v>
      </c>
      <c r="C2459" s="4">
        <v>46003</v>
      </c>
      <c r="D2459" s="5" t="s">
        <v>20</v>
      </c>
      <c r="E2459" s="5"/>
      <c r="F2459" s="5" t="s">
        <v>2736</v>
      </c>
      <c r="G2459" s="5" t="s">
        <v>2736</v>
      </c>
      <c r="H2459" s="5">
        <f t="shared" si="196"/>
        <v>9</v>
      </c>
      <c r="I2459" s="5"/>
      <c r="J2459" s="5" t="s">
        <v>2670</v>
      </c>
      <c r="K2459" s="5" t="s">
        <v>2670</v>
      </c>
      <c r="L2459" s="5" t="s">
        <v>2671</v>
      </c>
      <c r="M2459" s="5" t="s">
        <v>2670</v>
      </c>
      <c r="N2459" s="5" t="s">
        <v>24</v>
      </c>
      <c r="O2459" s="6">
        <v>6</v>
      </c>
      <c r="P2459" s="6">
        <v>400</v>
      </c>
      <c r="Q2459" s="6">
        <f t="shared" si="192"/>
        <v>2400</v>
      </c>
      <c r="R2459" s="6"/>
      <c r="S2459" s="6">
        <f t="shared" si="193"/>
        <v>0</v>
      </c>
      <c r="T2459" s="5" t="s">
        <v>25</v>
      </c>
      <c r="X2459" s="5" t="s">
        <v>2736</v>
      </c>
      <c r="Y2459" s="5" t="s">
        <v>2671</v>
      </c>
      <c r="Z2459" s="5" t="s">
        <v>2670</v>
      </c>
      <c r="AA2459" s="5" t="s">
        <v>24</v>
      </c>
      <c r="AB2459" s="6">
        <v>6</v>
      </c>
      <c r="AC2459" s="6">
        <v>400</v>
      </c>
      <c r="AD2459" s="6">
        <f t="shared" si="194"/>
        <v>2400</v>
      </c>
      <c r="AE2459" s="6"/>
      <c r="AF2459" s="6">
        <f t="shared" si="195"/>
        <v>0</v>
      </c>
    </row>
    <row r="2460" spans="1:32" x14ac:dyDescent="0.2">
      <c r="A2460" s="1">
        <v>1335</v>
      </c>
      <c r="B2460" s="4" t="s">
        <v>20</v>
      </c>
      <c r="C2460" s="4">
        <v>46004</v>
      </c>
      <c r="D2460" s="5" t="s">
        <v>20</v>
      </c>
      <c r="E2460" s="5"/>
      <c r="F2460" s="5" t="s">
        <v>2736</v>
      </c>
      <c r="G2460" s="5" t="s">
        <v>2736</v>
      </c>
      <c r="H2460" s="5">
        <f t="shared" si="196"/>
        <v>9</v>
      </c>
      <c r="I2460" s="5"/>
      <c r="J2460" s="5" t="s">
        <v>2670</v>
      </c>
      <c r="K2460" s="5" t="s">
        <v>2670</v>
      </c>
      <c r="L2460" s="5" t="s">
        <v>2671</v>
      </c>
      <c r="M2460" s="5" t="s">
        <v>2670</v>
      </c>
      <c r="N2460" s="5" t="s">
        <v>24</v>
      </c>
      <c r="O2460" s="6">
        <v>5</v>
      </c>
      <c r="P2460" s="6">
        <v>400</v>
      </c>
      <c r="Q2460" s="6">
        <f t="shared" si="192"/>
        <v>2000</v>
      </c>
      <c r="R2460" s="6"/>
      <c r="S2460" s="6">
        <f t="shared" si="193"/>
        <v>0</v>
      </c>
      <c r="T2460" s="5" t="s">
        <v>25</v>
      </c>
      <c r="X2460" s="5" t="s">
        <v>2736</v>
      </c>
      <c r="Y2460" s="5" t="s">
        <v>2671</v>
      </c>
      <c r="Z2460" s="5" t="s">
        <v>2670</v>
      </c>
      <c r="AA2460" s="5" t="s">
        <v>24</v>
      </c>
      <c r="AB2460" s="6">
        <v>5</v>
      </c>
      <c r="AC2460" s="6">
        <v>400</v>
      </c>
      <c r="AD2460" s="6">
        <f t="shared" si="194"/>
        <v>2000</v>
      </c>
      <c r="AE2460" s="6"/>
      <c r="AF2460" s="6">
        <f t="shared" si="195"/>
        <v>0</v>
      </c>
    </row>
    <row r="2461" spans="1:32" x14ac:dyDescent="0.2">
      <c r="A2461" s="1">
        <v>1391</v>
      </c>
      <c r="B2461" s="4" t="s">
        <v>20</v>
      </c>
      <c r="C2461" s="4">
        <v>46004</v>
      </c>
      <c r="D2461" s="5" t="s">
        <v>20</v>
      </c>
      <c r="E2461" s="5"/>
      <c r="F2461" s="5" t="s">
        <v>2736</v>
      </c>
      <c r="G2461" s="5" t="s">
        <v>2736</v>
      </c>
      <c r="H2461" s="5">
        <f t="shared" si="196"/>
        <v>9</v>
      </c>
      <c r="I2461" s="5"/>
      <c r="J2461" s="5" t="s">
        <v>2670</v>
      </c>
      <c r="K2461" s="5" t="s">
        <v>2670</v>
      </c>
      <c r="L2461" s="5" t="s">
        <v>2671</v>
      </c>
      <c r="M2461" s="5" t="s">
        <v>2670</v>
      </c>
      <c r="N2461" s="5" t="s">
        <v>24</v>
      </c>
      <c r="O2461" s="6">
        <v>2</v>
      </c>
      <c r="P2461" s="6">
        <v>400</v>
      </c>
      <c r="Q2461" s="6">
        <f t="shared" si="192"/>
        <v>800</v>
      </c>
      <c r="R2461" s="6"/>
      <c r="S2461" s="6">
        <f t="shared" si="193"/>
        <v>0</v>
      </c>
      <c r="T2461" s="5" t="s">
        <v>25</v>
      </c>
      <c r="X2461" s="5" t="s">
        <v>2736</v>
      </c>
      <c r="Y2461" s="5" t="s">
        <v>2671</v>
      </c>
      <c r="Z2461" s="5" t="s">
        <v>2670</v>
      </c>
      <c r="AA2461" s="5" t="s">
        <v>24</v>
      </c>
      <c r="AB2461" s="6">
        <v>2</v>
      </c>
      <c r="AC2461" s="6">
        <v>400</v>
      </c>
      <c r="AD2461" s="6">
        <f t="shared" si="194"/>
        <v>800</v>
      </c>
      <c r="AE2461" s="6"/>
      <c r="AF2461" s="6">
        <f t="shared" si="195"/>
        <v>0</v>
      </c>
    </row>
    <row r="2462" spans="1:32" x14ac:dyDescent="0.2">
      <c r="A2462" s="1">
        <v>1178</v>
      </c>
      <c r="B2462" s="4" t="s">
        <v>20</v>
      </c>
      <c r="C2462" s="4">
        <v>46003</v>
      </c>
      <c r="D2462" s="5" t="s">
        <v>20</v>
      </c>
      <c r="E2462" s="5"/>
      <c r="F2462" s="5" t="s">
        <v>2737</v>
      </c>
      <c r="G2462" s="5" t="s">
        <v>2737</v>
      </c>
      <c r="H2462" s="5">
        <f t="shared" si="196"/>
        <v>9</v>
      </c>
      <c r="I2462" s="5"/>
      <c r="J2462" s="5" t="s">
        <v>2670</v>
      </c>
      <c r="K2462" s="5" t="s">
        <v>2670</v>
      </c>
      <c r="L2462" s="5" t="s">
        <v>2671</v>
      </c>
      <c r="M2462" s="5" t="s">
        <v>2670</v>
      </c>
      <c r="N2462" s="5" t="s">
        <v>24</v>
      </c>
      <c r="O2462" s="6">
        <v>4</v>
      </c>
      <c r="P2462" s="6">
        <v>400</v>
      </c>
      <c r="Q2462" s="6">
        <f t="shared" si="192"/>
        <v>1600</v>
      </c>
      <c r="R2462" s="6"/>
      <c r="S2462" s="6">
        <f t="shared" si="193"/>
        <v>0</v>
      </c>
      <c r="T2462" s="5" t="s">
        <v>25</v>
      </c>
      <c r="X2462" s="5" t="s">
        <v>2737</v>
      </c>
      <c r="Y2462" s="5" t="s">
        <v>2671</v>
      </c>
      <c r="Z2462" s="5" t="s">
        <v>2670</v>
      </c>
      <c r="AA2462" s="5" t="s">
        <v>24</v>
      </c>
      <c r="AB2462" s="6">
        <v>4</v>
      </c>
      <c r="AC2462" s="6">
        <v>400</v>
      </c>
      <c r="AD2462" s="6">
        <f t="shared" si="194"/>
        <v>1600</v>
      </c>
      <c r="AE2462" s="6"/>
      <c r="AF2462" s="6">
        <f t="shared" si="195"/>
        <v>0</v>
      </c>
    </row>
    <row r="2463" spans="1:32" x14ac:dyDescent="0.2">
      <c r="A2463" s="1">
        <v>1211</v>
      </c>
      <c r="B2463" s="4" t="s">
        <v>20</v>
      </c>
      <c r="C2463" s="4">
        <v>46003</v>
      </c>
      <c r="D2463" s="5" t="s">
        <v>20</v>
      </c>
      <c r="E2463" s="5"/>
      <c r="F2463" s="5" t="s">
        <v>2737</v>
      </c>
      <c r="G2463" s="5" t="s">
        <v>2737</v>
      </c>
      <c r="H2463" s="5">
        <f t="shared" si="196"/>
        <v>9</v>
      </c>
      <c r="I2463" s="5"/>
      <c r="J2463" s="5" t="s">
        <v>2670</v>
      </c>
      <c r="K2463" s="5" t="s">
        <v>2670</v>
      </c>
      <c r="L2463" s="5" t="s">
        <v>2671</v>
      </c>
      <c r="M2463" s="5" t="s">
        <v>2670</v>
      </c>
      <c r="N2463" s="5" t="s">
        <v>24</v>
      </c>
      <c r="O2463" s="6">
        <v>6</v>
      </c>
      <c r="P2463" s="6">
        <v>500</v>
      </c>
      <c r="Q2463" s="6">
        <f t="shared" si="192"/>
        <v>3000</v>
      </c>
      <c r="R2463" s="6"/>
      <c r="S2463" s="6">
        <f t="shared" si="193"/>
        <v>0</v>
      </c>
      <c r="T2463" s="5" t="s">
        <v>25</v>
      </c>
      <c r="X2463" s="5" t="s">
        <v>2737</v>
      </c>
      <c r="Y2463" s="5" t="s">
        <v>2671</v>
      </c>
      <c r="Z2463" s="5" t="s">
        <v>2670</v>
      </c>
      <c r="AA2463" s="5" t="s">
        <v>24</v>
      </c>
      <c r="AB2463" s="6">
        <v>6</v>
      </c>
      <c r="AC2463" s="6">
        <v>500</v>
      </c>
      <c r="AD2463" s="6">
        <f t="shared" si="194"/>
        <v>3000</v>
      </c>
      <c r="AE2463" s="6"/>
      <c r="AF2463" s="6">
        <f t="shared" si="195"/>
        <v>0</v>
      </c>
    </row>
    <row r="2464" spans="1:32" x14ac:dyDescent="0.2">
      <c r="A2464" s="1">
        <v>1255</v>
      </c>
      <c r="B2464" s="4" t="s">
        <v>20</v>
      </c>
      <c r="C2464" s="4">
        <v>46003</v>
      </c>
      <c r="D2464" s="5" t="s">
        <v>20</v>
      </c>
      <c r="E2464" s="5"/>
      <c r="F2464" s="5" t="s">
        <v>2737</v>
      </c>
      <c r="G2464" s="5" t="s">
        <v>2737</v>
      </c>
      <c r="H2464" s="5">
        <f t="shared" si="196"/>
        <v>9</v>
      </c>
      <c r="I2464" s="5"/>
      <c r="J2464" s="5" t="s">
        <v>2670</v>
      </c>
      <c r="K2464" s="5" t="s">
        <v>2670</v>
      </c>
      <c r="L2464" s="5" t="s">
        <v>2671</v>
      </c>
      <c r="M2464" s="5" t="s">
        <v>2670</v>
      </c>
      <c r="N2464" s="5" t="s">
        <v>24</v>
      </c>
      <c r="O2464" s="6">
        <v>7</v>
      </c>
      <c r="P2464" s="6">
        <v>400</v>
      </c>
      <c r="Q2464" s="6">
        <f t="shared" si="192"/>
        <v>2800</v>
      </c>
      <c r="R2464" s="6"/>
      <c r="S2464" s="6">
        <f t="shared" si="193"/>
        <v>0</v>
      </c>
      <c r="T2464" s="5" t="s">
        <v>25</v>
      </c>
      <c r="X2464" s="5" t="s">
        <v>2737</v>
      </c>
      <c r="Y2464" s="5" t="s">
        <v>2671</v>
      </c>
      <c r="Z2464" s="5" t="s">
        <v>2670</v>
      </c>
      <c r="AA2464" s="5" t="s">
        <v>24</v>
      </c>
      <c r="AB2464" s="6">
        <v>7</v>
      </c>
      <c r="AC2464" s="6">
        <v>400</v>
      </c>
      <c r="AD2464" s="6">
        <f t="shared" si="194"/>
        <v>2800</v>
      </c>
      <c r="AE2464" s="6"/>
      <c r="AF2464" s="6">
        <f t="shared" si="195"/>
        <v>0</v>
      </c>
    </row>
    <row r="2465" spans="1:32" x14ac:dyDescent="0.2">
      <c r="A2465" s="1">
        <v>1279</v>
      </c>
      <c r="B2465" s="4" t="s">
        <v>20</v>
      </c>
      <c r="C2465" s="4">
        <v>46003</v>
      </c>
      <c r="D2465" s="5" t="s">
        <v>20</v>
      </c>
      <c r="E2465" s="5"/>
      <c r="F2465" s="5" t="s">
        <v>2737</v>
      </c>
      <c r="G2465" s="5" t="s">
        <v>2737</v>
      </c>
      <c r="H2465" s="5">
        <f t="shared" si="196"/>
        <v>9</v>
      </c>
      <c r="I2465" s="5"/>
      <c r="J2465" s="5" t="s">
        <v>2670</v>
      </c>
      <c r="K2465" s="5" t="s">
        <v>2670</v>
      </c>
      <c r="L2465" s="5" t="s">
        <v>2671</v>
      </c>
      <c r="M2465" s="5" t="s">
        <v>2670</v>
      </c>
      <c r="N2465" s="5" t="s">
        <v>24</v>
      </c>
      <c r="O2465" s="6">
        <v>22</v>
      </c>
      <c r="P2465" s="6">
        <v>500</v>
      </c>
      <c r="Q2465" s="6">
        <f t="shared" si="192"/>
        <v>11000</v>
      </c>
      <c r="R2465" s="6"/>
      <c r="S2465" s="6">
        <f t="shared" si="193"/>
        <v>0</v>
      </c>
      <c r="T2465" s="5" t="s">
        <v>25</v>
      </c>
      <c r="X2465" s="5" t="s">
        <v>2737</v>
      </c>
      <c r="Y2465" s="5" t="s">
        <v>2671</v>
      </c>
      <c r="Z2465" s="5" t="s">
        <v>2670</v>
      </c>
      <c r="AA2465" s="5" t="s">
        <v>24</v>
      </c>
      <c r="AB2465" s="6">
        <v>22</v>
      </c>
      <c r="AC2465" s="6">
        <v>500</v>
      </c>
      <c r="AD2465" s="6">
        <f t="shared" si="194"/>
        <v>11000</v>
      </c>
      <c r="AE2465" s="6"/>
      <c r="AF2465" s="6">
        <f t="shared" si="195"/>
        <v>0</v>
      </c>
    </row>
    <row r="2466" spans="1:32" x14ac:dyDescent="0.2">
      <c r="A2466" s="1">
        <v>1308</v>
      </c>
      <c r="B2466" s="4" t="s">
        <v>20</v>
      </c>
      <c r="C2466" s="4">
        <v>46004</v>
      </c>
      <c r="D2466" s="5" t="s">
        <v>20</v>
      </c>
      <c r="E2466" s="5"/>
      <c r="F2466" s="5" t="s">
        <v>2737</v>
      </c>
      <c r="G2466" s="5" t="s">
        <v>2737</v>
      </c>
      <c r="H2466" s="5">
        <f t="shared" si="196"/>
        <v>9</v>
      </c>
      <c r="I2466" s="5"/>
      <c r="J2466" s="5" t="s">
        <v>2670</v>
      </c>
      <c r="K2466" s="5" t="s">
        <v>2670</v>
      </c>
      <c r="L2466" s="5" t="s">
        <v>2671</v>
      </c>
      <c r="M2466" s="5" t="s">
        <v>2670</v>
      </c>
      <c r="N2466" s="5" t="s">
        <v>24</v>
      </c>
      <c r="O2466" s="6">
        <v>3</v>
      </c>
      <c r="P2466" s="6">
        <v>400</v>
      </c>
      <c r="Q2466" s="6">
        <f t="shared" si="192"/>
        <v>1200</v>
      </c>
      <c r="R2466" s="6"/>
      <c r="S2466" s="6">
        <f t="shared" si="193"/>
        <v>0</v>
      </c>
      <c r="T2466" s="5" t="s">
        <v>25</v>
      </c>
      <c r="X2466" s="5" t="s">
        <v>2737</v>
      </c>
      <c r="Y2466" s="5" t="s">
        <v>2671</v>
      </c>
      <c r="Z2466" s="5" t="s">
        <v>2670</v>
      </c>
      <c r="AA2466" s="5" t="s">
        <v>24</v>
      </c>
      <c r="AB2466" s="6">
        <v>3</v>
      </c>
      <c r="AC2466" s="6">
        <v>400</v>
      </c>
      <c r="AD2466" s="6">
        <f t="shared" si="194"/>
        <v>1200</v>
      </c>
      <c r="AE2466" s="6"/>
      <c r="AF2466" s="6">
        <f t="shared" si="195"/>
        <v>0</v>
      </c>
    </row>
    <row r="2467" spans="1:32" x14ac:dyDescent="0.2">
      <c r="A2467" s="1">
        <v>1336</v>
      </c>
      <c r="B2467" s="4" t="s">
        <v>20</v>
      </c>
      <c r="C2467" s="4">
        <v>46004</v>
      </c>
      <c r="D2467" s="5" t="s">
        <v>20</v>
      </c>
      <c r="E2467" s="5"/>
      <c r="F2467" s="5" t="s">
        <v>2737</v>
      </c>
      <c r="G2467" s="5" t="s">
        <v>2737</v>
      </c>
      <c r="H2467" s="5">
        <f t="shared" si="196"/>
        <v>9</v>
      </c>
      <c r="I2467" s="5"/>
      <c r="J2467" s="5" t="s">
        <v>2670</v>
      </c>
      <c r="K2467" s="5" t="s">
        <v>2670</v>
      </c>
      <c r="L2467" s="5" t="s">
        <v>2671</v>
      </c>
      <c r="M2467" s="5" t="s">
        <v>2670</v>
      </c>
      <c r="N2467" s="5" t="s">
        <v>24</v>
      </c>
      <c r="O2467" s="6">
        <v>8</v>
      </c>
      <c r="P2467" s="6">
        <v>400</v>
      </c>
      <c r="Q2467" s="6">
        <f t="shared" si="192"/>
        <v>3200</v>
      </c>
      <c r="R2467" s="6"/>
      <c r="S2467" s="6">
        <f t="shared" si="193"/>
        <v>0</v>
      </c>
      <c r="T2467" s="5" t="s">
        <v>25</v>
      </c>
      <c r="X2467" s="5" t="s">
        <v>2737</v>
      </c>
      <c r="Y2467" s="5" t="s">
        <v>2671</v>
      </c>
      <c r="Z2467" s="5" t="s">
        <v>2670</v>
      </c>
      <c r="AA2467" s="5" t="s">
        <v>24</v>
      </c>
      <c r="AB2467" s="6">
        <v>8</v>
      </c>
      <c r="AC2467" s="6">
        <v>400</v>
      </c>
      <c r="AD2467" s="6">
        <f t="shared" si="194"/>
        <v>3200</v>
      </c>
      <c r="AE2467" s="6"/>
      <c r="AF2467" s="6">
        <f t="shared" si="195"/>
        <v>0</v>
      </c>
    </row>
    <row r="2468" spans="1:32" x14ac:dyDescent="0.2">
      <c r="A2468" s="1">
        <v>1392</v>
      </c>
      <c r="B2468" s="4" t="s">
        <v>20</v>
      </c>
      <c r="C2468" s="4">
        <v>46004</v>
      </c>
      <c r="D2468" s="5" t="s">
        <v>20</v>
      </c>
      <c r="E2468" s="5"/>
      <c r="F2468" s="5" t="s">
        <v>2737</v>
      </c>
      <c r="G2468" s="5" t="s">
        <v>2737</v>
      </c>
      <c r="H2468" s="5">
        <f t="shared" si="196"/>
        <v>9</v>
      </c>
      <c r="I2468" s="5"/>
      <c r="J2468" s="5" t="s">
        <v>2670</v>
      </c>
      <c r="K2468" s="5" t="s">
        <v>2670</v>
      </c>
      <c r="L2468" s="5" t="s">
        <v>2671</v>
      </c>
      <c r="M2468" s="5" t="s">
        <v>2670</v>
      </c>
      <c r="N2468" s="5" t="s">
        <v>24</v>
      </c>
      <c r="O2468" s="6">
        <v>1</v>
      </c>
      <c r="P2468" s="6">
        <v>500</v>
      </c>
      <c r="Q2468" s="6">
        <f t="shared" si="192"/>
        <v>500</v>
      </c>
      <c r="R2468" s="6"/>
      <c r="S2468" s="6">
        <f t="shared" si="193"/>
        <v>0</v>
      </c>
      <c r="T2468" s="5" t="s">
        <v>25</v>
      </c>
      <c r="X2468" s="5" t="s">
        <v>2737</v>
      </c>
      <c r="Y2468" s="5" t="s">
        <v>2671</v>
      </c>
      <c r="Z2468" s="5" t="s">
        <v>2670</v>
      </c>
      <c r="AA2468" s="5" t="s">
        <v>24</v>
      </c>
      <c r="AB2468" s="6">
        <v>1</v>
      </c>
      <c r="AC2468" s="6">
        <v>500</v>
      </c>
      <c r="AD2468" s="6">
        <f t="shared" si="194"/>
        <v>500</v>
      </c>
      <c r="AE2468" s="6"/>
      <c r="AF2468" s="6">
        <f t="shared" si="195"/>
        <v>0</v>
      </c>
    </row>
    <row r="2469" spans="1:32" x14ac:dyDescent="0.2">
      <c r="A2469" s="1">
        <v>1417</v>
      </c>
      <c r="B2469" s="4" t="s">
        <v>20</v>
      </c>
      <c r="C2469" s="4">
        <v>46004</v>
      </c>
      <c r="D2469" s="5" t="s">
        <v>20</v>
      </c>
      <c r="E2469" s="5"/>
      <c r="F2469" s="5" t="s">
        <v>2737</v>
      </c>
      <c r="G2469" s="5" t="s">
        <v>2737</v>
      </c>
      <c r="H2469" s="5">
        <f t="shared" si="196"/>
        <v>9</v>
      </c>
      <c r="I2469" s="5"/>
      <c r="J2469" s="5" t="s">
        <v>2670</v>
      </c>
      <c r="K2469" s="5" t="s">
        <v>2670</v>
      </c>
      <c r="L2469" s="5" t="s">
        <v>2671</v>
      </c>
      <c r="M2469" s="5" t="s">
        <v>2670</v>
      </c>
      <c r="N2469" s="5" t="s">
        <v>24</v>
      </c>
      <c r="O2469" s="6">
        <v>4</v>
      </c>
      <c r="P2469" s="6">
        <v>400</v>
      </c>
      <c r="Q2469" s="6">
        <f t="shared" si="192"/>
        <v>1600</v>
      </c>
      <c r="R2469" s="6"/>
      <c r="S2469" s="6">
        <f t="shared" si="193"/>
        <v>0</v>
      </c>
      <c r="T2469" s="5" t="s">
        <v>25</v>
      </c>
      <c r="X2469" s="5" t="s">
        <v>2737</v>
      </c>
      <c r="Y2469" s="5" t="s">
        <v>2671</v>
      </c>
      <c r="Z2469" s="5" t="s">
        <v>2670</v>
      </c>
      <c r="AA2469" s="5" t="s">
        <v>24</v>
      </c>
      <c r="AB2469" s="6">
        <v>4</v>
      </c>
      <c r="AC2469" s="6">
        <v>400</v>
      </c>
      <c r="AD2469" s="6">
        <f t="shared" si="194"/>
        <v>1600</v>
      </c>
      <c r="AE2469" s="6"/>
      <c r="AF2469" s="6">
        <f t="shared" si="195"/>
        <v>0</v>
      </c>
    </row>
    <row r="2470" spans="1:32" x14ac:dyDescent="0.2">
      <c r="A2470" s="1">
        <v>1429</v>
      </c>
      <c r="B2470" s="4" t="s">
        <v>20</v>
      </c>
      <c r="C2470" s="4">
        <v>46004</v>
      </c>
      <c r="D2470" s="5" t="s">
        <v>20</v>
      </c>
      <c r="E2470" s="5"/>
      <c r="F2470" s="5" t="s">
        <v>2737</v>
      </c>
      <c r="G2470" s="5" t="s">
        <v>2737</v>
      </c>
      <c r="H2470" s="5">
        <f t="shared" si="196"/>
        <v>9</v>
      </c>
      <c r="I2470" s="5"/>
      <c r="J2470" s="5" t="s">
        <v>2670</v>
      </c>
      <c r="K2470" s="5" t="s">
        <v>2670</v>
      </c>
      <c r="L2470" s="5" t="s">
        <v>2671</v>
      </c>
      <c r="M2470" s="5" t="s">
        <v>2670</v>
      </c>
      <c r="N2470" s="5" t="s">
        <v>24</v>
      </c>
      <c r="O2470" s="6">
        <v>3</v>
      </c>
      <c r="P2470" s="6">
        <v>400</v>
      </c>
      <c r="Q2470" s="6">
        <f t="shared" si="192"/>
        <v>1200</v>
      </c>
      <c r="R2470" s="6"/>
      <c r="S2470" s="6">
        <f t="shared" si="193"/>
        <v>0</v>
      </c>
      <c r="T2470" s="5" t="s">
        <v>25</v>
      </c>
      <c r="X2470" s="5" t="s">
        <v>2737</v>
      </c>
      <c r="Y2470" s="5" t="s">
        <v>2671</v>
      </c>
      <c r="Z2470" s="5" t="s">
        <v>2670</v>
      </c>
      <c r="AA2470" s="5" t="s">
        <v>24</v>
      </c>
      <c r="AB2470" s="6">
        <v>3</v>
      </c>
      <c r="AC2470" s="6">
        <v>400</v>
      </c>
      <c r="AD2470" s="6">
        <f t="shared" si="194"/>
        <v>1200</v>
      </c>
      <c r="AE2470" s="6"/>
      <c r="AF2470" s="6">
        <f t="shared" si="195"/>
        <v>0</v>
      </c>
    </row>
    <row r="2471" spans="1:32" x14ac:dyDescent="0.2">
      <c r="A2471" s="1">
        <v>1179</v>
      </c>
      <c r="B2471" s="4" t="s">
        <v>20</v>
      </c>
      <c r="C2471" s="4">
        <v>46003</v>
      </c>
      <c r="D2471" s="5" t="s">
        <v>20</v>
      </c>
      <c r="E2471" s="5"/>
      <c r="F2471" s="5" t="s">
        <v>2738</v>
      </c>
      <c r="G2471" s="5" t="s">
        <v>2738</v>
      </c>
      <c r="H2471" s="5">
        <f t="shared" si="196"/>
        <v>9</v>
      </c>
      <c r="I2471" s="5"/>
      <c r="J2471" s="5" t="s">
        <v>2670</v>
      </c>
      <c r="K2471" s="5" t="s">
        <v>2670</v>
      </c>
      <c r="L2471" s="5" t="s">
        <v>2671</v>
      </c>
      <c r="M2471" s="5" t="s">
        <v>2670</v>
      </c>
      <c r="N2471" s="5" t="s">
        <v>24</v>
      </c>
      <c r="O2471" s="6">
        <v>4</v>
      </c>
      <c r="P2471" s="6">
        <v>500</v>
      </c>
      <c r="Q2471" s="6">
        <f t="shared" si="192"/>
        <v>2000</v>
      </c>
      <c r="R2471" s="6"/>
      <c r="S2471" s="6">
        <f t="shared" si="193"/>
        <v>0</v>
      </c>
      <c r="T2471" s="5" t="s">
        <v>25</v>
      </c>
      <c r="X2471" s="5" t="s">
        <v>2738</v>
      </c>
      <c r="Y2471" s="5" t="s">
        <v>2671</v>
      </c>
      <c r="Z2471" s="5" t="s">
        <v>2670</v>
      </c>
      <c r="AA2471" s="5" t="s">
        <v>24</v>
      </c>
      <c r="AB2471" s="6">
        <v>4</v>
      </c>
      <c r="AC2471" s="6">
        <v>500</v>
      </c>
      <c r="AD2471" s="6">
        <f t="shared" si="194"/>
        <v>2000</v>
      </c>
      <c r="AE2471" s="6"/>
      <c r="AF2471" s="6">
        <f t="shared" si="195"/>
        <v>0</v>
      </c>
    </row>
    <row r="2472" spans="1:32" x14ac:dyDescent="0.2">
      <c r="A2472" s="1">
        <v>1212</v>
      </c>
      <c r="B2472" s="4" t="s">
        <v>20</v>
      </c>
      <c r="C2472" s="4">
        <v>46003</v>
      </c>
      <c r="D2472" s="5" t="s">
        <v>20</v>
      </c>
      <c r="E2472" s="5"/>
      <c r="F2472" s="5" t="s">
        <v>2738</v>
      </c>
      <c r="G2472" s="5" t="s">
        <v>2738</v>
      </c>
      <c r="H2472" s="5">
        <f t="shared" si="196"/>
        <v>9</v>
      </c>
      <c r="I2472" s="5"/>
      <c r="J2472" s="5" t="s">
        <v>2670</v>
      </c>
      <c r="K2472" s="5" t="s">
        <v>2670</v>
      </c>
      <c r="L2472" s="5" t="s">
        <v>2671</v>
      </c>
      <c r="M2472" s="5" t="s">
        <v>2670</v>
      </c>
      <c r="N2472" s="5" t="s">
        <v>24</v>
      </c>
      <c r="O2472" s="6">
        <v>8</v>
      </c>
      <c r="P2472" s="6">
        <v>500</v>
      </c>
      <c r="Q2472" s="6">
        <f t="shared" si="192"/>
        <v>4000</v>
      </c>
      <c r="R2472" s="6"/>
      <c r="S2472" s="6">
        <f t="shared" si="193"/>
        <v>0</v>
      </c>
      <c r="T2472" s="5" t="s">
        <v>25</v>
      </c>
      <c r="X2472" s="5" t="s">
        <v>2738</v>
      </c>
      <c r="Y2472" s="5" t="s">
        <v>2671</v>
      </c>
      <c r="Z2472" s="5" t="s">
        <v>2670</v>
      </c>
      <c r="AA2472" s="5" t="s">
        <v>24</v>
      </c>
      <c r="AB2472" s="6">
        <v>8</v>
      </c>
      <c r="AC2472" s="6">
        <v>500</v>
      </c>
      <c r="AD2472" s="6">
        <f t="shared" si="194"/>
        <v>4000</v>
      </c>
      <c r="AE2472" s="6"/>
      <c r="AF2472" s="6">
        <f t="shared" si="195"/>
        <v>0</v>
      </c>
    </row>
    <row r="2473" spans="1:32" x14ac:dyDescent="0.2">
      <c r="A2473" s="1">
        <v>1275</v>
      </c>
      <c r="B2473" s="4" t="s">
        <v>20</v>
      </c>
      <c r="C2473" s="4">
        <v>46003</v>
      </c>
      <c r="D2473" s="5" t="s">
        <v>20</v>
      </c>
      <c r="E2473" s="5"/>
      <c r="F2473" s="5" t="s">
        <v>2738</v>
      </c>
      <c r="G2473" s="5" t="s">
        <v>2738</v>
      </c>
      <c r="H2473" s="5">
        <f t="shared" si="196"/>
        <v>9</v>
      </c>
      <c r="I2473" s="5"/>
      <c r="J2473" s="5" t="s">
        <v>2670</v>
      </c>
      <c r="K2473" s="5" t="s">
        <v>2670</v>
      </c>
      <c r="L2473" s="5" t="s">
        <v>2671</v>
      </c>
      <c r="M2473" s="5" t="s">
        <v>2670</v>
      </c>
      <c r="N2473" s="5" t="s">
        <v>24</v>
      </c>
      <c r="O2473" s="6">
        <v>10</v>
      </c>
      <c r="P2473" s="6">
        <v>50</v>
      </c>
      <c r="Q2473" s="6">
        <f t="shared" si="192"/>
        <v>500</v>
      </c>
      <c r="R2473" s="6"/>
      <c r="S2473" s="6">
        <f t="shared" si="193"/>
        <v>0</v>
      </c>
      <c r="T2473" s="5" t="s">
        <v>25</v>
      </c>
      <c r="X2473" s="5" t="s">
        <v>2738</v>
      </c>
      <c r="Y2473" s="5" t="s">
        <v>2671</v>
      </c>
      <c r="Z2473" s="5" t="s">
        <v>2670</v>
      </c>
      <c r="AA2473" s="5" t="s">
        <v>24</v>
      </c>
      <c r="AB2473" s="6">
        <v>10</v>
      </c>
      <c r="AC2473" s="6">
        <v>50</v>
      </c>
      <c r="AD2473" s="6">
        <f t="shared" si="194"/>
        <v>500</v>
      </c>
      <c r="AE2473" s="6"/>
      <c r="AF2473" s="6">
        <f t="shared" si="195"/>
        <v>0</v>
      </c>
    </row>
    <row r="2474" spans="1:32" x14ac:dyDescent="0.2">
      <c r="A2474" s="1">
        <v>1280</v>
      </c>
      <c r="B2474" s="4" t="s">
        <v>20</v>
      </c>
      <c r="C2474" s="4">
        <v>46003</v>
      </c>
      <c r="D2474" s="5" t="s">
        <v>20</v>
      </c>
      <c r="E2474" s="5"/>
      <c r="F2474" s="5" t="s">
        <v>2738</v>
      </c>
      <c r="G2474" s="5" t="s">
        <v>2738</v>
      </c>
      <c r="H2474" s="5">
        <f t="shared" si="196"/>
        <v>9</v>
      </c>
      <c r="I2474" s="5"/>
      <c r="J2474" s="5" t="s">
        <v>2670</v>
      </c>
      <c r="K2474" s="5" t="s">
        <v>2670</v>
      </c>
      <c r="L2474" s="5" t="s">
        <v>2671</v>
      </c>
      <c r="M2474" s="5" t="s">
        <v>2670</v>
      </c>
      <c r="N2474" s="5" t="s">
        <v>24</v>
      </c>
      <c r="O2474" s="6">
        <v>27</v>
      </c>
      <c r="P2474" s="6">
        <v>500</v>
      </c>
      <c r="Q2474" s="6">
        <f t="shared" si="192"/>
        <v>13500</v>
      </c>
      <c r="R2474" s="6"/>
      <c r="S2474" s="6">
        <f t="shared" si="193"/>
        <v>0</v>
      </c>
      <c r="T2474" s="5" t="s">
        <v>25</v>
      </c>
      <c r="X2474" s="5" t="s">
        <v>2738</v>
      </c>
      <c r="Y2474" s="5" t="s">
        <v>2671</v>
      </c>
      <c r="Z2474" s="5" t="s">
        <v>2670</v>
      </c>
      <c r="AA2474" s="5" t="s">
        <v>24</v>
      </c>
      <c r="AB2474" s="6">
        <v>27</v>
      </c>
      <c r="AC2474" s="6">
        <v>500</v>
      </c>
      <c r="AD2474" s="6">
        <f t="shared" si="194"/>
        <v>13500</v>
      </c>
      <c r="AE2474" s="6"/>
      <c r="AF2474" s="6">
        <f t="shared" si="195"/>
        <v>0</v>
      </c>
    </row>
    <row r="2475" spans="1:32" x14ac:dyDescent="0.2">
      <c r="A2475" s="1">
        <v>1307</v>
      </c>
      <c r="B2475" s="4" t="s">
        <v>20</v>
      </c>
      <c r="C2475" s="4">
        <v>46004</v>
      </c>
      <c r="D2475" s="5" t="s">
        <v>20</v>
      </c>
      <c r="E2475" s="5"/>
      <c r="F2475" s="5" t="s">
        <v>2738</v>
      </c>
      <c r="G2475" s="5" t="s">
        <v>2738</v>
      </c>
      <c r="H2475" s="5">
        <f t="shared" si="196"/>
        <v>9</v>
      </c>
      <c r="I2475" s="5"/>
      <c r="J2475" s="5" t="s">
        <v>2670</v>
      </c>
      <c r="K2475" s="5" t="s">
        <v>2670</v>
      </c>
      <c r="L2475" s="5" t="s">
        <v>2671</v>
      </c>
      <c r="M2475" s="5" t="s">
        <v>2670</v>
      </c>
      <c r="N2475" s="5" t="s">
        <v>24</v>
      </c>
      <c r="O2475" s="6">
        <v>10</v>
      </c>
      <c r="P2475" s="6">
        <v>500</v>
      </c>
      <c r="Q2475" s="6">
        <f t="shared" si="192"/>
        <v>5000</v>
      </c>
      <c r="R2475" s="6"/>
      <c r="S2475" s="6">
        <f t="shared" si="193"/>
        <v>0</v>
      </c>
      <c r="T2475" s="5" t="s">
        <v>25</v>
      </c>
      <c r="X2475" s="5" t="s">
        <v>2738</v>
      </c>
      <c r="Y2475" s="5" t="s">
        <v>2671</v>
      </c>
      <c r="Z2475" s="5" t="s">
        <v>2670</v>
      </c>
      <c r="AA2475" s="5" t="s">
        <v>24</v>
      </c>
      <c r="AB2475" s="6">
        <v>10</v>
      </c>
      <c r="AC2475" s="6">
        <v>500</v>
      </c>
      <c r="AD2475" s="6">
        <f t="shared" si="194"/>
        <v>5000</v>
      </c>
      <c r="AE2475" s="6"/>
      <c r="AF2475" s="6">
        <f t="shared" si="195"/>
        <v>0</v>
      </c>
    </row>
    <row r="2476" spans="1:32" x14ac:dyDescent="0.2">
      <c r="A2476" s="1">
        <v>1407</v>
      </c>
      <c r="B2476" s="4" t="s">
        <v>20</v>
      </c>
      <c r="C2476" s="4">
        <v>46004</v>
      </c>
      <c r="D2476" s="5" t="s">
        <v>20</v>
      </c>
      <c r="E2476" s="5"/>
      <c r="F2476" s="5" t="s">
        <v>2738</v>
      </c>
      <c r="G2476" s="5" t="s">
        <v>2738</v>
      </c>
      <c r="H2476" s="5">
        <f t="shared" si="196"/>
        <v>9</v>
      </c>
      <c r="I2476" s="5"/>
      <c r="J2476" s="5" t="s">
        <v>2670</v>
      </c>
      <c r="K2476" s="5" t="s">
        <v>2670</v>
      </c>
      <c r="L2476" s="5" t="s">
        <v>2671</v>
      </c>
      <c r="M2476" s="5" t="s">
        <v>2670</v>
      </c>
      <c r="N2476" s="5" t="s">
        <v>24</v>
      </c>
      <c r="O2476" s="6">
        <v>1</v>
      </c>
      <c r="P2476" s="6">
        <v>500</v>
      </c>
      <c r="Q2476" s="6">
        <f t="shared" si="192"/>
        <v>500</v>
      </c>
      <c r="R2476" s="6"/>
      <c r="S2476" s="6">
        <f t="shared" si="193"/>
        <v>0</v>
      </c>
      <c r="T2476" s="5" t="s">
        <v>25</v>
      </c>
      <c r="X2476" s="5" t="s">
        <v>2738</v>
      </c>
      <c r="Y2476" s="5" t="s">
        <v>2671</v>
      </c>
      <c r="Z2476" s="5" t="s">
        <v>2670</v>
      </c>
      <c r="AA2476" s="5" t="s">
        <v>24</v>
      </c>
      <c r="AB2476" s="6">
        <v>1</v>
      </c>
      <c r="AC2476" s="6">
        <v>500</v>
      </c>
      <c r="AD2476" s="6">
        <f t="shared" si="194"/>
        <v>500</v>
      </c>
      <c r="AE2476" s="6"/>
      <c r="AF2476" s="6">
        <f t="shared" si="195"/>
        <v>0</v>
      </c>
    </row>
    <row r="2477" spans="1:32" x14ac:dyDescent="0.2">
      <c r="A2477" s="1">
        <v>1426</v>
      </c>
      <c r="B2477" s="4" t="s">
        <v>20</v>
      </c>
      <c r="C2477" s="4">
        <v>46004</v>
      </c>
      <c r="D2477" s="5" t="s">
        <v>20</v>
      </c>
      <c r="E2477" s="5"/>
      <c r="F2477" s="5" t="s">
        <v>2738</v>
      </c>
      <c r="G2477" s="5" t="s">
        <v>2738</v>
      </c>
      <c r="H2477" s="5">
        <f t="shared" si="196"/>
        <v>9</v>
      </c>
      <c r="I2477" s="5"/>
      <c r="J2477" s="5" t="s">
        <v>2670</v>
      </c>
      <c r="K2477" s="5" t="s">
        <v>2670</v>
      </c>
      <c r="L2477" s="5" t="s">
        <v>2671</v>
      </c>
      <c r="M2477" s="5" t="s">
        <v>2670</v>
      </c>
      <c r="N2477" s="5" t="s">
        <v>24</v>
      </c>
      <c r="O2477" s="6">
        <v>6</v>
      </c>
      <c r="P2477" s="6">
        <v>500</v>
      </c>
      <c r="Q2477" s="6">
        <f t="shared" si="192"/>
        <v>3000</v>
      </c>
      <c r="R2477" s="6"/>
      <c r="S2477" s="6">
        <f t="shared" si="193"/>
        <v>0</v>
      </c>
      <c r="T2477" s="5" t="s">
        <v>25</v>
      </c>
      <c r="X2477" s="5" t="s">
        <v>2738</v>
      </c>
      <c r="Y2477" s="5" t="s">
        <v>2671</v>
      </c>
      <c r="Z2477" s="5" t="s">
        <v>2670</v>
      </c>
      <c r="AA2477" s="5" t="s">
        <v>24</v>
      </c>
      <c r="AB2477" s="6">
        <v>6</v>
      </c>
      <c r="AC2477" s="6">
        <v>500</v>
      </c>
      <c r="AD2477" s="6">
        <f t="shared" si="194"/>
        <v>3000</v>
      </c>
      <c r="AE2477" s="6"/>
      <c r="AF2477" s="6">
        <f t="shared" si="195"/>
        <v>0</v>
      </c>
    </row>
    <row r="2478" spans="1:32" x14ac:dyDescent="0.2">
      <c r="A2478" s="1">
        <v>1207</v>
      </c>
      <c r="B2478" s="4" t="s">
        <v>20</v>
      </c>
      <c r="C2478" s="4">
        <v>46003</v>
      </c>
      <c r="D2478" s="5" t="s">
        <v>20</v>
      </c>
      <c r="E2478" s="5"/>
      <c r="F2478" s="5" t="s">
        <v>2739</v>
      </c>
      <c r="G2478" s="5" t="s">
        <v>2739</v>
      </c>
      <c r="H2478" s="5">
        <f t="shared" si="196"/>
        <v>9</v>
      </c>
      <c r="I2478" s="5"/>
      <c r="J2478" s="5" t="s">
        <v>2670</v>
      </c>
      <c r="K2478" s="5" t="s">
        <v>2670</v>
      </c>
      <c r="L2478" s="5" t="s">
        <v>2671</v>
      </c>
      <c r="M2478" s="5" t="s">
        <v>2670</v>
      </c>
      <c r="N2478" s="5" t="s">
        <v>24</v>
      </c>
      <c r="O2478" s="6">
        <v>1</v>
      </c>
      <c r="P2478" s="6">
        <v>750</v>
      </c>
      <c r="Q2478" s="6">
        <f t="shared" si="192"/>
        <v>750</v>
      </c>
      <c r="R2478" s="6"/>
      <c r="S2478" s="6">
        <f t="shared" si="193"/>
        <v>0</v>
      </c>
      <c r="T2478" s="5" t="s">
        <v>25</v>
      </c>
      <c r="X2478" s="5" t="s">
        <v>2739</v>
      </c>
      <c r="Y2478" s="5" t="s">
        <v>2671</v>
      </c>
      <c r="Z2478" s="5" t="s">
        <v>2670</v>
      </c>
      <c r="AA2478" s="5" t="s">
        <v>24</v>
      </c>
      <c r="AB2478" s="6">
        <v>1</v>
      </c>
      <c r="AC2478" s="6">
        <v>750</v>
      </c>
      <c r="AD2478" s="6">
        <f t="shared" si="194"/>
        <v>750</v>
      </c>
      <c r="AE2478" s="6"/>
      <c r="AF2478" s="6">
        <f t="shared" si="195"/>
        <v>0</v>
      </c>
    </row>
    <row r="2479" spans="1:32" x14ac:dyDescent="0.2">
      <c r="A2479" s="1">
        <v>1395</v>
      </c>
      <c r="B2479" s="4" t="s">
        <v>20</v>
      </c>
      <c r="C2479" s="4">
        <v>46004</v>
      </c>
      <c r="D2479" s="5" t="s">
        <v>20</v>
      </c>
      <c r="E2479" s="5"/>
      <c r="F2479" s="5" t="s">
        <v>2739</v>
      </c>
      <c r="G2479" s="5" t="s">
        <v>2739</v>
      </c>
      <c r="H2479" s="5">
        <f t="shared" si="196"/>
        <v>9</v>
      </c>
      <c r="I2479" s="5"/>
      <c r="J2479" s="5" t="s">
        <v>2670</v>
      </c>
      <c r="K2479" s="5" t="s">
        <v>2670</v>
      </c>
      <c r="L2479" s="5" t="s">
        <v>2671</v>
      </c>
      <c r="M2479" s="5" t="s">
        <v>2670</v>
      </c>
      <c r="N2479" s="5" t="s">
        <v>24</v>
      </c>
      <c r="O2479" s="6">
        <v>1</v>
      </c>
      <c r="P2479" s="6">
        <v>750</v>
      </c>
      <c r="Q2479" s="6">
        <f t="shared" si="192"/>
        <v>750</v>
      </c>
      <c r="R2479" s="6"/>
      <c r="S2479" s="6">
        <f t="shared" si="193"/>
        <v>0</v>
      </c>
      <c r="T2479" s="5" t="s">
        <v>25</v>
      </c>
      <c r="X2479" s="5" t="s">
        <v>2739</v>
      </c>
      <c r="Y2479" s="5" t="s">
        <v>2671</v>
      </c>
      <c r="Z2479" s="5" t="s">
        <v>2670</v>
      </c>
      <c r="AA2479" s="5" t="s">
        <v>24</v>
      </c>
      <c r="AB2479" s="6">
        <v>1</v>
      </c>
      <c r="AC2479" s="6">
        <v>750</v>
      </c>
      <c r="AD2479" s="6">
        <f t="shared" si="194"/>
        <v>750</v>
      </c>
      <c r="AE2479" s="6"/>
      <c r="AF2479" s="6">
        <f t="shared" si="195"/>
        <v>0</v>
      </c>
    </row>
    <row r="2480" spans="1:32" x14ac:dyDescent="0.2">
      <c r="A2480" s="1">
        <v>1208</v>
      </c>
      <c r="B2480" s="4" t="s">
        <v>20</v>
      </c>
      <c r="C2480" s="4">
        <v>46003</v>
      </c>
      <c r="D2480" s="5" t="s">
        <v>20</v>
      </c>
      <c r="E2480" s="5"/>
      <c r="F2480" s="5" t="s">
        <v>2740</v>
      </c>
      <c r="G2480" s="5" t="s">
        <v>2740</v>
      </c>
      <c r="H2480" s="5">
        <f t="shared" si="196"/>
        <v>9</v>
      </c>
      <c r="I2480" s="5"/>
      <c r="J2480" s="5" t="s">
        <v>2670</v>
      </c>
      <c r="K2480" s="5" t="s">
        <v>2670</v>
      </c>
      <c r="L2480" s="5" t="s">
        <v>2671</v>
      </c>
      <c r="M2480" s="5" t="s">
        <v>2670</v>
      </c>
      <c r="N2480" s="5" t="s">
        <v>24</v>
      </c>
      <c r="O2480" s="6">
        <v>4</v>
      </c>
      <c r="P2480" s="6">
        <v>1000</v>
      </c>
      <c r="Q2480" s="6">
        <f t="shared" si="192"/>
        <v>4000</v>
      </c>
      <c r="R2480" s="6"/>
      <c r="S2480" s="6">
        <f t="shared" si="193"/>
        <v>0</v>
      </c>
      <c r="T2480" s="5" t="s">
        <v>25</v>
      </c>
      <c r="X2480" s="5" t="s">
        <v>2740</v>
      </c>
      <c r="Y2480" s="5" t="s">
        <v>2671</v>
      </c>
      <c r="Z2480" s="5" t="s">
        <v>2670</v>
      </c>
      <c r="AA2480" s="5" t="s">
        <v>24</v>
      </c>
      <c r="AB2480" s="6">
        <v>4</v>
      </c>
      <c r="AC2480" s="6">
        <v>1000</v>
      </c>
      <c r="AD2480" s="6">
        <f t="shared" si="194"/>
        <v>4000</v>
      </c>
      <c r="AE2480" s="6"/>
      <c r="AF2480" s="6">
        <f t="shared" si="195"/>
        <v>0</v>
      </c>
    </row>
    <row r="2481" spans="1:32" x14ac:dyDescent="0.2">
      <c r="A2481" s="1">
        <v>1229</v>
      </c>
      <c r="B2481" s="4" t="s">
        <v>20</v>
      </c>
      <c r="C2481" s="4">
        <v>46003</v>
      </c>
      <c r="D2481" s="5" t="s">
        <v>20</v>
      </c>
      <c r="E2481" s="5"/>
      <c r="F2481" s="5" t="s">
        <v>2740</v>
      </c>
      <c r="G2481" s="5" t="s">
        <v>2740</v>
      </c>
      <c r="H2481" s="5">
        <f t="shared" si="196"/>
        <v>9</v>
      </c>
      <c r="I2481" s="5"/>
      <c r="J2481" s="5" t="s">
        <v>2670</v>
      </c>
      <c r="K2481" s="5" t="s">
        <v>2670</v>
      </c>
      <c r="L2481" s="5" t="s">
        <v>2671</v>
      </c>
      <c r="M2481" s="5" t="s">
        <v>2670</v>
      </c>
      <c r="N2481" s="5" t="s">
        <v>24</v>
      </c>
      <c r="O2481" s="6">
        <v>2</v>
      </c>
      <c r="P2481" s="6">
        <v>1000</v>
      </c>
      <c r="Q2481" s="6">
        <f t="shared" si="192"/>
        <v>2000</v>
      </c>
      <c r="R2481" s="6"/>
      <c r="S2481" s="6">
        <f t="shared" si="193"/>
        <v>0</v>
      </c>
      <c r="T2481" s="5" t="s">
        <v>25</v>
      </c>
      <c r="X2481" s="5" t="s">
        <v>2740</v>
      </c>
      <c r="Y2481" s="5" t="s">
        <v>2671</v>
      </c>
      <c r="Z2481" s="5" t="s">
        <v>2670</v>
      </c>
      <c r="AA2481" s="5" t="s">
        <v>24</v>
      </c>
      <c r="AB2481" s="6">
        <v>2</v>
      </c>
      <c r="AC2481" s="6">
        <v>1000</v>
      </c>
      <c r="AD2481" s="6">
        <f t="shared" si="194"/>
        <v>2000</v>
      </c>
      <c r="AE2481" s="6"/>
      <c r="AF2481" s="6">
        <f t="shared" si="195"/>
        <v>0</v>
      </c>
    </row>
    <row r="2482" spans="1:32" x14ac:dyDescent="0.2">
      <c r="A2482" s="1">
        <v>1246</v>
      </c>
      <c r="B2482" s="4" t="s">
        <v>20</v>
      </c>
      <c r="C2482" s="4">
        <v>46003</v>
      </c>
      <c r="D2482" s="5" t="s">
        <v>20</v>
      </c>
      <c r="E2482" s="5"/>
      <c r="F2482" s="5" t="s">
        <v>2740</v>
      </c>
      <c r="G2482" s="5" t="s">
        <v>2740</v>
      </c>
      <c r="H2482" s="5">
        <f t="shared" si="196"/>
        <v>9</v>
      </c>
      <c r="I2482" s="5"/>
      <c r="J2482" s="5" t="s">
        <v>2670</v>
      </c>
      <c r="K2482" s="5" t="s">
        <v>2670</v>
      </c>
      <c r="L2482" s="5" t="s">
        <v>2671</v>
      </c>
      <c r="M2482" s="5" t="s">
        <v>2670</v>
      </c>
      <c r="N2482" s="5" t="s">
        <v>24</v>
      </c>
      <c r="O2482" s="6">
        <v>2</v>
      </c>
      <c r="P2482" s="6">
        <v>1000</v>
      </c>
      <c r="Q2482" s="6">
        <f t="shared" si="192"/>
        <v>2000</v>
      </c>
      <c r="R2482" s="6"/>
      <c r="S2482" s="6">
        <f t="shared" si="193"/>
        <v>0</v>
      </c>
      <c r="T2482" s="5" t="s">
        <v>25</v>
      </c>
      <c r="X2482" s="5" t="s">
        <v>2740</v>
      </c>
      <c r="Y2482" s="5" t="s">
        <v>2671</v>
      </c>
      <c r="Z2482" s="5" t="s">
        <v>2670</v>
      </c>
      <c r="AA2482" s="5" t="s">
        <v>24</v>
      </c>
      <c r="AB2482" s="6">
        <v>2</v>
      </c>
      <c r="AC2482" s="6">
        <v>1000</v>
      </c>
      <c r="AD2482" s="6">
        <f t="shared" si="194"/>
        <v>2000</v>
      </c>
      <c r="AE2482" s="6"/>
      <c r="AF2482" s="6">
        <f t="shared" si="195"/>
        <v>0</v>
      </c>
    </row>
    <row r="2483" spans="1:32" x14ac:dyDescent="0.2">
      <c r="A2483" s="1">
        <v>1257</v>
      </c>
      <c r="B2483" s="4" t="s">
        <v>20</v>
      </c>
      <c r="C2483" s="4">
        <v>46003</v>
      </c>
      <c r="D2483" s="5" t="s">
        <v>20</v>
      </c>
      <c r="E2483" s="5"/>
      <c r="F2483" s="5" t="s">
        <v>2740</v>
      </c>
      <c r="G2483" s="5" t="s">
        <v>2740</v>
      </c>
      <c r="H2483" s="5">
        <f t="shared" si="196"/>
        <v>9</v>
      </c>
      <c r="I2483" s="5"/>
      <c r="J2483" s="5" t="s">
        <v>2670</v>
      </c>
      <c r="K2483" s="5" t="s">
        <v>2670</v>
      </c>
      <c r="L2483" s="5" t="s">
        <v>2671</v>
      </c>
      <c r="M2483" s="5" t="s">
        <v>2670</v>
      </c>
      <c r="N2483" s="5" t="s">
        <v>24</v>
      </c>
      <c r="O2483" s="6">
        <v>1</v>
      </c>
      <c r="P2483" s="6">
        <v>1000</v>
      </c>
      <c r="Q2483" s="6">
        <f t="shared" si="192"/>
        <v>1000</v>
      </c>
      <c r="R2483" s="6"/>
      <c r="S2483" s="6">
        <f t="shared" si="193"/>
        <v>0</v>
      </c>
      <c r="T2483" s="5" t="s">
        <v>25</v>
      </c>
      <c r="X2483" s="5" t="s">
        <v>2740</v>
      </c>
      <c r="Y2483" s="5" t="s">
        <v>2671</v>
      </c>
      <c r="Z2483" s="5" t="s">
        <v>2670</v>
      </c>
      <c r="AA2483" s="5" t="s">
        <v>24</v>
      </c>
      <c r="AB2483" s="6">
        <v>1</v>
      </c>
      <c r="AC2483" s="6">
        <v>1000</v>
      </c>
      <c r="AD2483" s="6">
        <f t="shared" si="194"/>
        <v>1000</v>
      </c>
      <c r="AE2483" s="6"/>
      <c r="AF2483" s="6">
        <f t="shared" si="195"/>
        <v>0</v>
      </c>
    </row>
    <row r="2484" spans="1:32" x14ac:dyDescent="0.2">
      <c r="A2484" s="1">
        <v>1355</v>
      </c>
      <c r="B2484" s="4" t="s">
        <v>20</v>
      </c>
      <c r="C2484" s="4">
        <v>46004</v>
      </c>
      <c r="D2484" s="5" t="s">
        <v>20</v>
      </c>
      <c r="E2484" s="5"/>
      <c r="F2484" s="5" t="s">
        <v>2740</v>
      </c>
      <c r="G2484" s="5" t="s">
        <v>2740</v>
      </c>
      <c r="H2484" s="5">
        <f t="shared" si="196"/>
        <v>9</v>
      </c>
      <c r="I2484" s="5"/>
      <c r="J2484" s="5" t="s">
        <v>2670</v>
      </c>
      <c r="K2484" s="5" t="s">
        <v>2670</v>
      </c>
      <c r="L2484" s="5" t="s">
        <v>2671</v>
      </c>
      <c r="M2484" s="5" t="s">
        <v>2670</v>
      </c>
      <c r="N2484" s="5" t="s">
        <v>24</v>
      </c>
      <c r="O2484" s="6">
        <v>1</v>
      </c>
      <c r="P2484" s="6">
        <v>1000</v>
      </c>
      <c r="Q2484" s="6">
        <f t="shared" si="192"/>
        <v>1000</v>
      </c>
      <c r="R2484" s="6"/>
      <c r="S2484" s="6">
        <f t="shared" si="193"/>
        <v>0</v>
      </c>
      <c r="T2484" s="5" t="s">
        <v>25</v>
      </c>
      <c r="X2484" s="5" t="s">
        <v>2740</v>
      </c>
      <c r="Y2484" s="5" t="s">
        <v>2671</v>
      </c>
      <c r="Z2484" s="5" t="s">
        <v>2670</v>
      </c>
      <c r="AA2484" s="5" t="s">
        <v>24</v>
      </c>
      <c r="AB2484" s="6">
        <v>1</v>
      </c>
      <c r="AC2484" s="6">
        <v>1000</v>
      </c>
      <c r="AD2484" s="6">
        <f t="shared" si="194"/>
        <v>1000</v>
      </c>
      <c r="AE2484" s="6"/>
      <c r="AF2484" s="6">
        <f t="shared" si="195"/>
        <v>0</v>
      </c>
    </row>
    <row r="2485" spans="1:32" x14ac:dyDescent="0.2">
      <c r="A2485" s="1">
        <v>1376</v>
      </c>
      <c r="B2485" s="4" t="s">
        <v>20</v>
      </c>
      <c r="C2485" s="4">
        <v>46004</v>
      </c>
      <c r="D2485" s="5" t="s">
        <v>20</v>
      </c>
      <c r="E2485" s="5"/>
      <c r="F2485" s="5" t="s">
        <v>2740</v>
      </c>
      <c r="G2485" s="5" t="s">
        <v>2740</v>
      </c>
      <c r="H2485" s="5">
        <f t="shared" si="196"/>
        <v>9</v>
      </c>
      <c r="I2485" s="5"/>
      <c r="J2485" s="5" t="s">
        <v>2670</v>
      </c>
      <c r="K2485" s="5" t="s">
        <v>2670</v>
      </c>
      <c r="L2485" s="5" t="s">
        <v>2671</v>
      </c>
      <c r="M2485" s="5" t="s">
        <v>2670</v>
      </c>
      <c r="N2485" s="5" t="s">
        <v>24</v>
      </c>
      <c r="O2485" s="6">
        <v>13</v>
      </c>
      <c r="P2485" s="6">
        <v>1000</v>
      </c>
      <c r="Q2485" s="6">
        <f t="shared" si="192"/>
        <v>13000</v>
      </c>
      <c r="R2485" s="6"/>
      <c r="S2485" s="6">
        <f t="shared" si="193"/>
        <v>0</v>
      </c>
      <c r="T2485" s="5" t="s">
        <v>25</v>
      </c>
      <c r="X2485" s="5" t="s">
        <v>2740</v>
      </c>
      <c r="Y2485" s="5" t="s">
        <v>2671</v>
      </c>
      <c r="Z2485" s="5" t="s">
        <v>2670</v>
      </c>
      <c r="AA2485" s="5" t="s">
        <v>24</v>
      </c>
      <c r="AB2485" s="6">
        <v>13</v>
      </c>
      <c r="AC2485" s="6">
        <v>1000</v>
      </c>
      <c r="AD2485" s="6">
        <f t="shared" si="194"/>
        <v>13000</v>
      </c>
      <c r="AE2485" s="6"/>
      <c r="AF2485" s="6">
        <f t="shared" si="195"/>
        <v>0</v>
      </c>
    </row>
    <row r="2486" spans="1:32" x14ac:dyDescent="0.2">
      <c r="A2486" s="1">
        <v>823</v>
      </c>
      <c r="B2486" s="4" t="s">
        <v>353</v>
      </c>
      <c r="C2486" s="4">
        <v>46001</v>
      </c>
      <c r="D2486" s="5" t="s">
        <v>354</v>
      </c>
      <c r="E2486" s="5"/>
      <c r="F2486" s="5" t="s">
        <v>2741</v>
      </c>
      <c r="G2486" s="5" t="s">
        <v>2741</v>
      </c>
      <c r="H2486" s="5">
        <f t="shared" si="196"/>
        <v>17</v>
      </c>
      <c r="I2486" s="5"/>
      <c r="J2486" s="5" t="s">
        <v>2742</v>
      </c>
      <c r="K2486" s="5" t="s">
        <v>2742</v>
      </c>
      <c r="L2486" s="5" t="s">
        <v>2743</v>
      </c>
      <c r="M2486" s="5" t="s">
        <v>2742</v>
      </c>
      <c r="N2486" s="5" t="s">
        <v>24</v>
      </c>
      <c r="O2486" s="6">
        <v>163</v>
      </c>
      <c r="P2486" s="6">
        <v>500</v>
      </c>
      <c r="Q2486" s="6">
        <f t="shared" si="192"/>
        <v>81500</v>
      </c>
      <c r="R2486" s="6"/>
      <c r="S2486" s="6">
        <f t="shared" si="193"/>
        <v>0</v>
      </c>
      <c r="T2486" s="5" t="s">
        <v>25</v>
      </c>
      <c r="X2486" s="5" t="s">
        <v>2741</v>
      </c>
      <c r="Y2486" s="5" t="s">
        <v>2743</v>
      </c>
      <c r="Z2486" s="5" t="s">
        <v>2742</v>
      </c>
      <c r="AA2486" s="5" t="s">
        <v>24</v>
      </c>
      <c r="AB2486" s="6">
        <v>163</v>
      </c>
      <c r="AC2486" s="6">
        <v>500</v>
      </c>
      <c r="AD2486" s="6">
        <f t="shared" si="194"/>
        <v>81500</v>
      </c>
      <c r="AE2486" s="6"/>
      <c r="AF2486" s="6">
        <f t="shared" si="195"/>
        <v>0</v>
      </c>
    </row>
    <row r="2487" spans="1:32" x14ac:dyDescent="0.2">
      <c r="A2487" s="1">
        <v>825</v>
      </c>
      <c r="B2487" s="4" t="s">
        <v>353</v>
      </c>
      <c r="C2487" s="4">
        <v>46001</v>
      </c>
      <c r="D2487" s="5" t="s">
        <v>354</v>
      </c>
      <c r="E2487" s="5"/>
      <c r="F2487" s="5" t="s">
        <v>2744</v>
      </c>
      <c r="G2487" s="5" t="s">
        <v>2744</v>
      </c>
      <c r="H2487" s="5">
        <f t="shared" si="196"/>
        <v>16</v>
      </c>
      <c r="I2487" s="5"/>
      <c r="J2487" s="5" t="s">
        <v>2742</v>
      </c>
      <c r="K2487" s="5" t="s">
        <v>2742</v>
      </c>
      <c r="L2487" s="5" t="s">
        <v>2743</v>
      </c>
      <c r="M2487" s="5" t="s">
        <v>2742</v>
      </c>
      <c r="N2487" s="5" t="s">
        <v>24</v>
      </c>
      <c r="O2487" s="6">
        <v>133</v>
      </c>
      <c r="P2487" s="6">
        <v>500</v>
      </c>
      <c r="Q2487" s="6">
        <f t="shared" si="192"/>
        <v>66500</v>
      </c>
      <c r="R2487" s="6"/>
      <c r="S2487" s="6">
        <f t="shared" si="193"/>
        <v>0</v>
      </c>
      <c r="T2487" s="5" t="s">
        <v>25</v>
      </c>
      <c r="X2487" s="5" t="s">
        <v>2744</v>
      </c>
      <c r="Y2487" s="5" t="s">
        <v>2743</v>
      </c>
      <c r="Z2487" s="5" t="s">
        <v>2742</v>
      </c>
      <c r="AA2487" s="5" t="s">
        <v>24</v>
      </c>
      <c r="AB2487" s="6">
        <v>133</v>
      </c>
      <c r="AC2487" s="6">
        <v>500</v>
      </c>
      <c r="AD2487" s="6">
        <f t="shared" si="194"/>
        <v>66500</v>
      </c>
      <c r="AE2487" s="6"/>
      <c r="AF2487" s="6">
        <f t="shared" si="195"/>
        <v>0</v>
      </c>
    </row>
    <row r="2488" spans="1:32" x14ac:dyDescent="0.2">
      <c r="A2488" s="1">
        <v>891</v>
      </c>
      <c r="B2488" s="4" t="s">
        <v>72</v>
      </c>
      <c r="C2488" s="4">
        <v>46001</v>
      </c>
      <c r="D2488" s="5" t="s">
        <v>78</v>
      </c>
      <c r="E2488" s="5"/>
      <c r="F2488" s="5" t="s">
        <v>2745</v>
      </c>
      <c r="G2488" s="5" t="s">
        <v>2745</v>
      </c>
      <c r="H2488" s="5">
        <f t="shared" si="196"/>
        <v>16</v>
      </c>
      <c r="I2488" s="5"/>
      <c r="J2488" s="5" t="s">
        <v>2742</v>
      </c>
      <c r="K2488" s="5" t="s">
        <v>2742</v>
      </c>
      <c r="L2488" s="5" t="s">
        <v>2743</v>
      </c>
      <c r="M2488" s="5" t="s">
        <v>2742</v>
      </c>
      <c r="N2488" s="5" t="s">
        <v>24</v>
      </c>
      <c r="O2488" s="6">
        <v>1</v>
      </c>
      <c r="P2488" s="6">
        <v>500</v>
      </c>
      <c r="Q2488" s="6">
        <f t="shared" si="192"/>
        <v>500</v>
      </c>
      <c r="R2488" s="6"/>
      <c r="S2488" s="6">
        <f t="shared" si="193"/>
        <v>0</v>
      </c>
      <c r="T2488" s="5" t="s">
        <v>25</v>
      </c>
      <c r="X2488" s="5" t="s">
        <v>2745</v>
      </c>
      <c r="Y2488" s="5" t="s">
        <v>2743</v>
      </c>
      <c r="Z2488" s="5" t="s">
        <v>2742</v>
      </c>
      <c r="AA2488" s="5" t="s">
        <v>24</v>
      </c>
      <c r="AB2488" s="6">
        <v>1</v>
      </c>
      <c r="AC2488" s="6">
        <v>500</v>
      </c>
      <c r="AD2488" s="6">
        <f t="shared" si="194"/>
        <v>500</v>
      </c>
      <c r="AE2488" s="6"/>
      <c r="AF2488" s="6">
        <f t="shared" si="195"/>
        <v>0</v>
      </c>
    </row>
    <row r="2489" spans="1:32" x14ac:dyDescent="0.2">
      <c r="A2489" s="1">
        <v>824</v>
      </c>
      <c r="B2489" s="4" t="s">
        <v>353</v>
      </c>
      <c r="C2489" s="4">
        <v>46001</v>
      </c>
      <c r="D2489" s="5" t="s">
        <v>354</v>
      </c>
      <c r="E2489" s="5"/>
      <c r="F2489" s="5" t="s">
        <v>2746</v>
      </c>
      <c r="G2489" s="5" t="s">
        <v>2746</v>
      </c>
      <c r="H2489" s="5">
        <f t="shared" si="196"/>
        <v>16</v>
      </c>
      <c r="I2489" s="5"/>
      <c r="J2489" s="5" t="s">
        <v>2742</v>
      </c>
      <c r="K2489" s="5" t="s">
        <v>2742</v>
      </c>
      <c r="L2489" s="5" t="s">
        <v>2743</v>
      </c>
      <c r="M2489" s="5" t="s">
        <v>2742</v>
      </c>
      <c r="N2489" s="5" t="s">
        <v>24</v>
      </c>
      <c r="O2489" s="6">
        <v>89</v>
      </c>
      <c r="P2489" s="6">
        <v>300</v>
      </c>
      <c r="Q2489" s="6">
        <f t="shared" si="192"/>
        <v>26700</v>
      </c>
      <c r="R2489" s="6"/>
      <c r="S2489" s="6">
        <f t="shared" si="193"/>
        <v>0</v>
      </c>
      <c r="T2489" s="5" t="s">
        <v>25</v>
      </c>
      <c r="X2489" s="5" t="s">
        <v>2746</v>
      </c>
      <c r="Y2489" s="5" t="s">
        <v>2743</v>
      </c>
      <c r="Z2489" s="5" t="s">
        <v>2742</v>
      </c>
      <c r="AA2489" s="5" t="s">
        <v>24</v>
      </c>
      <c r="AB2489" s="6">
        <v>89</v>
      </c>
      <c r="AC2489" s="6">
        <v>300</v>
      </c>
      <c r="AD2489" s="6">
        <f t="shared" si="194"/>
        <v>26700</v>
      </c>
      <c r="AE2489" s="6"/>
      <c r="AF2489" s="6">
        <f t="shared" si="195"/>
        <v>0</v>
      </c>
    </row>
    <row r="2490" spans="1:32" x14ac:dyDescent="0.2">
      <c r="A2490" s="1">
        <v>890</v>
      </c>
      <c r="B2490" s="4" t="s">
        <v>72</v>
      </c>
      <c r="C2490" s="4">
        <v>46001</v>
      </c>
      <c r="D2490" s="5" t="s">
        <v>78</v>
      </c>
      <c r="E2490" s="5"/>
      <c r="F2490" s="5" t="s">
        <v>2746</v>
      </c>
      <c r="G2490" s="5" t="s">
        <v>2746</v>
      </c>
      <c r="H2490" s="5">
        <f t="shared" si="196"/>
        <v>16</v>
      </c>
      <c r="I2490" s="5"/>
      <c r="J2490" s="5" t="s">
        <v>2742</v>
      </c>
      <c r="K2490" s="5" t="s">
        <v>2742</v>
      </c>
      <c r="L2490" s="5" t="s">
        <v>2743</v>
      </c>
      <c r="M2490" s="5" t="s">
        <v>2742</v>
      </c>
      <c r="N2490" s="5" t="s">
        <v>24</v>
      </c>
      <c r="O2490" s="6">
        <v>20</v>
      </c>
      <c r="P2490" s="6">
        <v>300</v>
      </c>
      <c r="Q2490" s="6">
        <f t="shared" si="192"/>
        <v>6000</v>
      </c>
      <c r="R2490" s="6"/>
      <c r="S2490" s="6">
        <f t="shared" si="193"/>
        <v>0</v>
      </c>
      <c r="T2490" s="5" t="s">
        <v>25</v>
      </c>
      <c r="X2490" s="5" t="s">
        <v>2746</v>
      </c>
      <c r="Y2490" s="5" t="s">
        <v>2743</v>
      </c>
      <c r="Z2490" s="5" t="s">
        <v>2742</v>
      </c>
      <c r="AA2490" s="5" t="s">
        <v>24</v>
      </c>
      <c r="AB2490" s="6">
        <v>20</v>
      </c>
      <c r="AC2490" s="6">
        <v>300</v>
      </c>
      <c r="AD2490" s="6">
        <f t="shared" si="194"/>
        <v>6000</v>
      </c>
      <c r="AE2490" s="6"/>
      <c r="AF2490" s="6">
        <f t="shared" si="195"/>
        <v>0</v>
      </c>
    </row>
    <row r="2491" spans="1:32" x14ac:dyDescent="0.2">
      <c r="A2491" s="1">
        <v>1891</v>
      </c>
      <c r="B2491" s="4" t="s">
        <v>57</v>
      </c>
      <c r="C2491" s="4">
        <v>46010</v>
      </c>
      <c r="D2491" s="5" t="s">
        <v>1626</v>
      </c>
      <c r="E2491" s="5"/>
      <c r="F2491" s="5" t="s">
        <v>2747</v>
      </c>
      <c r="G2491" s="5" t="s">
        <v>2747</v>
      </c>
      <c r="H2491" s="5">
        <f t="shared" si="196"/>
        <v>14</v>
      </c>
      <c r="I2491" s="5"/>
      <c r="J2491" s="5" t="s">
        <v>2742</v>
      </c>
      <c r="K2491" s="5" t="s">
        <v>2742</v>
      </c>
      <c r="L2491" s="5" t="s">
        <v>2743</v>
      </c>
      <c r="M2491" s="5" t="s">
        <v>2742</v>
      </c>
      <c r="N2491" s="5" t="s">
        <v>24</v>
      </c>
      <c r="O2491" s="6">
        <v>80</v>
      </c>
      <c r="P2491" s="7">
        <v>500</v>
      </c>
      <c r="Q2491" s="6">
        <f t="shared" si="192"/>
        <v>40000</v>
      </c>
      <c r="R2491" s="7">
        <v>300</v>
      </c>
      <c r="S2491" s="6">
        <f t="shared" si="193"/>
        <v>24000</v>
      </c>
      <c r="T2491" s="5" t="s">
        <v>25</v>
      </c>
      <c r="X2491" s="5" t="s">
        <v>2747</v>
      </c>
      <c r="Y2491" s="5" t="s">
        <v>2743</v>
      </c>
      <c r="Z2491" s="5" t="s">
        <v>2742</v>
      </c>
      <c r="AA2491" s="5" t="s">
        <v>24</v>
      </c>
      <c r="AB2491" s="6">
        <v>80</v>
      </c>
      <c r="AC2491" s="7">
        <v>500</v>
      </c>
      <c r="AD2491" s="6">
        <f t="shared" si="194"/>
        <v>40000</v>
      </c>
      <c r="AE2491" s="7">
        <v>300</v>
      </c>
      <c r="AF2491" s="6">
        <f t="shared" si="195"/>
        <v>24000</v>
      </c>
    </row>
    <row r="2492" spans="1:32" x14ac:dyDescent="0.2">
      <c r="A2492" s="1">
        <v>888</v>
      </c>
      <c r="B2492" s="4" t="s">
        <v>72</v>
      </c>
      <c r="C2492" s="4">
        <v>46001</v>
      </c>
      <c r="D2492" s="5" t="s">
        <v>78</v>
      </c>
      <c r="E2492" s="5"/>
      <c r="F2492" s="5" t="s">
        <v>2748</v>
      </c>
      <c r="G2492" s="5" t="s">
        <v>2748</v>
      </c>
      <c r="H2492" s="5">
        <f t="shared" si="196"/>
        <v>15</v>
      </c>
      <c r="I2492" s="5"/>
      <c r="J2492" s="5" t="s">
        <v>2742</v>
      </c>
      <c r="K2492" s="5" t="s">
        <v>2742</v>
      </c>
      <c r="L2492" s="5" t="s">
        <v>2743</v>
      </c>
      <c r="M2492" s="5" t="s">
        <v>2742</v>
      </c>
      <c r="N2492" s="5" t="s">
        <v>24</v>
      </c>
      <c r="O2492" s="6">
        <v>16</v>
      </c>
      <c r="P2492" s="6">
        <v>1000</v>
      </c>
      <c r="Q2492" s="6">
        <f t="shared" si="192"/>
        <v>16000</v>
      </c>
      <c r="R2492" s="6"/>
      <c r="S2492" s="6">
        <f t="shared" si="193"/>
        <v>0</v>
      </c>
      <c r="T2492" s="5" t="s">
        <v>25</v>
      </c>
      <c r="X2492" s="5" t="s">
        <v>2748</v>
      </c>
      <c r="Y2492" s="5" t="s">
        <v>2743</v>
      </c>
      <c r="Z2492" s="5" t="s">
        <v>2742</v>
      </c>
      <c r="AA2492" s="5" t="s">
        <v>24</v>
      </c>
      <c r="AB2492" s="6">
        <v>16</v>
      </c>
      <c r="AC2492" s="6">
        <v>1000</v>
      </c>
      <c r="AD2492" s="6">
        <f t="shared" si="194"/>
        <v>16000</v>
      </c>
      <c r="AE2492" s="6"/>
      <c r="AF2492" s="6">
        <f t="shared" si="195"/>
        <v>0</v>
      </c>
    </row>
    <row r="2493" spans="1:32" x14ac:dyDescent="0.2">
      <c r="A2493" s="1">
        <v>889</v>
      </c>
      <c r="B2493" s="4" t="s">
        <v>72</v>
      </c>
      <c r="C2493" s="4">
        <v>46001</v>
      </c>
      <c r="D2493" s="5" t="s">
        <v>78</v>
      </c>
      <c r="E2493" s="5"/>
      <c r="F2493" s="5" t="s">
        <v>2749</v>
      </c>
      <c r="G2493" s="5" t="s">
        <v>2749</v>
      </c>
      <c r="H2493" s="5">
        <f t="shared" si="196"/>
        <v>15</v>
      </c>
      <c r="I2493" s="5"/>
      <c r="J2493" s="5" t="s">
        <v>2742</v>
      </c>
      <c r="K2493" s="5" t="s">
        <v>2742</v>
      </c>
      <c r="L2493" s="5" t="s">
        <v>2743</v>
      </c>
      <c r="M2493" s="5" t="s">
        <v>2742</v>
      </c>
      <c r="N2493" s="5" t="s">
        <v>24</v>
      </c>
      <c r="O2493" s="6">
        <v>37</v>
      </c>
      <c r="P2493" s="6">
        <v>500</v>
      </c>
      <c r="Q2493" s="6">
        <f t="shared" si="192"/>
        <v>18500</v>
      </c>
      <c r="R2493" s="6"/>
      <c r="S2493" s="6">
        <f t="shared" si="193"/>
        <v>0</v>
      </c>
      <c r="T2493" s="5" t="s">
        <v>25</v>
      </c>
      <c r="X2493" s="5" t="s">
        <v>2749</v>
      </c>
      <c r="Y2493" s="5" t="s">
        <v>2743</v>
      </c>
      <c r="Z2493" s="5" t="s">
        <v>2742</v>
      </c>
      <c r="AA2493" s="5" t="s">
        <v>24</v>
      </c>
      <c r="AB2493" s="6">
        <v>37</v>
      </c>
      <c r="AC2493" s="6">
        <v>500</v>
      </c>
      <c r="AD2493" s="6">
        <f t="shared" si="194"/>
        <v>18500</v>
      </c>
      <c r="AE2493" s="6"/>
      <c r="AF2493" s="6">
        <f t="shared" si="195"/>
        <v>0</v>
      </c>
    </row>
    <row r="2494" spans="1:32" x14ac:dyDescent="0.2">
      <c r="A2494" s="1">
        <v>1921</v>
      </c>
      <c r="B2494" s="4" t="s">
        <v>57</v>
      </c>
      <c r="C2494" s="4">
        <v>46010</v>
      </c>
      <c r="D2494" s="5" t="s">
        <v>1199</v>
      </c>
      <c r="E2494" s="5"/>
      <c r="F2494" s="5" t="s">
        <v>2750</v>
      </c>
      <c r="G2494" s="5" t="s">
        <v>2750</v>
      </c>
      <c r="H2494" s="5">
        <f t="shared" si="196"/>
        <v>12</v>
      </c>
      <c r="I2494" s="5"/>
      <c r="J2494" s="5" t="s">
        <v>2750</v>
      </c>
      <c r="K2494" s="5" t="s">
        <v>2750</v>
      </c>
      <c r="L2494" s="5" t="s">
        <v>2751</v>
      </c>
      <c r="M2494" s="5" t="s">
        <v>2750</v>
      </c>
      <c r="N2494" s="5" t="s">
        <v>24</v>
      </c>
      <c r="O2494" s="6">
        <v>9</v>
      </c>
      <c r="P2494" s="7">
        <v>8000</v>
      </c>
      <c r="Q2494" s="6">
        <f t="shared" si="192"/>
        <v>72000</v>
      </c>
      <c r="R2494" s="7">
        <v>7500</v>
      </c>
      <c r="S2494" s="6">
        <f t="shared" si="193"/>
        <v>67500</v>
      </c>
      <c r="T2494" s="5" t="s">
        <v>25</v>
      </c>
      <c r="X2494" s="5" t="s">
        <v>2750</v>
      </c>
      <c r="Y2494" s="5" t="s">
        <v>2751</v>
      </c>
      <c r="Z2494" s="5" t="s">
        <v>2750</v>
      </c>
      <c r="AA2494" s="5" t="s">
        <v>24</v>
      </c>
      <c r="AB2494" s="6">
        <v>9</v>
      </c>
      <c r="AC2494" s="7">
        <v>8000</v>
      </c>
      <c r="AD2494" s="6">
        <f t="shared" si="194"/>
        <v>72000</v>
      </c>
      <c r="AE2494" s="7">
        <v>7500</v>
      </c>
      <c r="AF2494" s="6">
        <f t="shared" si="195"/>
        <v>67500</v>
      </c>
    </row>
    <row r="2495" spans="1:32" x14ac:dyDescent="0.2">
      <c r="A2495" s="1">
        <v>2465</v>
      </c>
      <c r="B2495" s="4" t="s">
        <v>38</v>
      </c>
      <c r="C2495" s="4">
        <v>46008</v>
      </c>
      <c r="D2495" s="5" t="s">
        <v>84</v>
      </c>
      <c r="E2495" s="5" t="s">
        <v>2752</v>
      </c>
      <c r="F2495" s="5" t="s">
        <v>2753</v>
      </c>
      <c r="G2495" s="5" t="s">
        <v>2753</v>
      </c>
      <c r="H2495" s="5">
        <f t="shared" si="196"/>
        <v>44</v>
      </c>
      <c r="I2495" s="5"/>
      <c r="J2495" s="5" t="s">
        <v>2754</v>
      </c>
      <c r="K2495" s="5" t="s">
        <v>2754</v>
      </c>
      <c r="L2495" s="5" t="s">
        <v>2755</v>
      </c>
      <c r="M2495" s="5" t="s">
        <v>2754</v>
      </c>
      <c r="N2495" s="5" t="s">
        <v>24</v>
      </c>
      <c r="O2495" s="6">
        <v>1</v>
      </c>
      <c r="P2495" s="6">
        <v>17500</v>
      </c>
      <c r="Q2495" s="6">
        <f t="shared" si="192"/>
        <v>17500</v>
      </c>
      <c r="R2495" s="6">
        <v>15000</v>
      </c>
      <c r="S2495" s="6">
        <f t="shared" si="193"/>
        <v>15000</v>
      </c>
      <c r="T2495" s="5" t="s">
        <v>34</v>
      </c>
      <c r="X2495" s="5" t="s">
        <v>2753</v>
      </c>
      <c r="Y2495" s="5" t="s">
        <v>2755</v>
      </c>
      <c r="Z2495" s="5" t="s">
        <v>2754</v>
      </c>
      <c r="AA2495" s="5" t="s">
        <v>24</v>
      </c>
      <c r="AB2495" s="6">
        <v>1</v>
      </c>
      <c r="AC2495" s="6">
        <v>17500</v>
      </c>
      <c r="AD2495" s="6">
        <f t="shared" si="194"/>
        <v>17500</v>
      </c>
      <c r="AE2495" s="6">
        <v>15000</v>
      </c>
      <c r="AF2495" s="6">
        <f t="shared" si="195"/>
        <v>15000</v>
      </c>
    </row>
    <row r="2496" spans="1:32" x14ac:dyDescent="0.2">
      <c r="A2496" s="1">
        <v>2476</v>
      </c>
      <c r="B2496" s="4" t="s">
        <v>38</v>
      </c>
      <c r="C2496" s="4">
        <v>46008</v>
      </c>
      <c r="D2496" s="5" t="s">
        <v>106</v>
      </c>
      <c r="E2496" s="5" t="s">
        <v>2752</v>
      </c>
      <c r="F2496" s="5" t="s">
        <v>2753</v>
      </c>
      <c r="G2496" s="5" t="s">
        <v>2753</v>
      </c>
      <c r="H2496" s="5">
        <f t="shared" si="196"/>
        <v>44</v>
      </c>
      <c r="I2496" s="5"/>
      <c r="J2496" s="5" t="s">
        <v>2754</v>
      </c>
      <c r="K2496" s="5" t="s">
        <v>2754</v>
      </c>
      <c r="L2496" s="5" t="s">
        <v>2755</v>
      </c>
      <c r="M2496" s="5" t="s">
        <v>2754</v>
      </c>
      <c r="N2496" s="5" t="s">
        <v>24</v>
      </c>
      <c r="O2496" s="6">
        <v>2</v>
      </c>
      <c r="P2496" s="6">
        <v>17500</v>
      </c>
      <c r="Q2496" s="6">
        <f t="shared" si="192"/>
        <v>35000</v>
      </c>
      <c r="R2496" s="6">
        <v>15000</v>
      </c>
      <c r="S2496" s="6">
        <f t="shared" si="193"/>
        <v>30000</v>
      </c>
      <c r="T2496" s="5" t="s">
        <v>34</v>
      </c>
      <c r="X2496" s="5" t="s">
        <v>2753</v>
      </c>
      <c r="Y2496" s="5" t="s">
        <v>2755</v>
      </c>
      <c r="Z2496" s="5" t="s">
        <v>2754</v>
      </c>
      <c r="AA2496" s="5" t="s">
        <v>24</v>
      </c>
      <c r="AB2496" s="6">
        <v>2</v>
      </c>
      <c r="AC2496" s="6">
        <v>17500</v>
      </c>
      <c r="AD2496" s="6">
        <f t="shared" si="194"/>
        <v>35000</v>
      </c>
      <c r="AE2496" s="6">
        <v>15000</v>
      </c>
      <c r="AF2496" s="6">
        <f t="shared" si="195"/>
        <v>30000</v>
      </c>
    </row>
    <row r="2497" spans="1:32" x14ac:dyDescent="0.2">
      <c r="A2497" s="1">
        <v>645</v>
      </c>
      <c r="B2497" s="4" t="s">
        <v>85</v>
      </c>
      <c r="C2497" s="4">
        <v>45999</v>
      </c>
      <c r="D2497" s="5" t="s">
        <v>566</v>
      </c>
      <c r="E2497" s="5"/>
      <c r="F2497" s="5" t="s">
        <v>2756</v>
      </c>
      <c r="G2497" s="5" t="s">
        <v>2756</v>
      </c>
      <c r="H2497" s="5">
        <f t="shared" si="196"/>
        <v>21</v>
      </c>
      <c r="I2497" s="5"/>
      <c r="J2497" s="5" t="s">
        <v>2757</v>
      </c>
      <c r="K2497" s="5" t="s">
        <v>2757</v>
      </c>
      <c r="L2497" s="5" t="s">
        <v>2755</v>
      </c>
      <c r="M2497" s="5" t="s">
        <v>2757</v>
      </c>
      <c r="N2497" s="5" t="s">
        <v>24</v>
      </c>
      <c r="O2497" s="6">
        <v>2</v>
      </c>
      <c r="P2497" s="6">
        <v>8000</v>
      </c>
      <c r="Q2497" s="6">
        <f t="shared" si="192"/>
        <v>16000</v>
      </c>
      <c r="R2497" s="6"/>
      <c r="S2497" s="6">
        <f t="shared" si="193"/>
        <v>0</v>
      </c>
      <c r="T2497" s="5" t="s">
        <v>25</v>
      </c>
      <c r="X2497" s="5" t="s">
        <v>2756</v>
      </c>
      <c r="Y2497" s="5" t="s">
        <v>2755</v>
      </c>
      <c r="Z2497" s="5" t="s">
        <v>2757</v>
      </c>
      <c r="AA2497" s="5" t="s">
        <v>24</v>
      </c>
      <c r="AB2497" s="6">
        <v>2</v>
      </c>
      <c r="AC2497" s="6">
        <v>8000</v>
      </c>
      <c r="AD2497" s="6">
        <f t="shared" si="194"/>
        <v>16000</v>
      </c>
      <c r="AE2497" s="6"/>
      <c r="AF2497" s="6">
        <f t="shared" si="195"/>
        <v>0</v>
      </c>
    </row>
    <row r="2498" spans="1:32" x14ac:dyDescent="0.2">
      <c r="A2498" s="1">
        <v>329</v>
      </c>
      <c r="B2498" s="4" t="s">
        <v>48</v>
      </c>
      <c r="C2498" s="4">
        <v>45998</v>
      </c>
      <c r="D2498" s="5" t="s">
        <v>564</v>
      </c>
      <c r="E2498" s="5"/>
      <c r="F2498" s="5" t="s">
        <v>2758</v>
      </c>
      <c r="G2498" s="5" t="s">
        <v>2758</v>
      </c>
      <c r="H2498" s="5">
        <f t="shared" si="196"/>
        <v>14</v>
      </c>
      <c r="I2498" s="5"/>
      <c r="J2498" s="5" t="s">
        <v>2757</v>
      </c>
      <c r="K2498" s="5" t="s">
        <v>2757</v>
      </c>
      <c r="L2498" s="5" t="s">
        <v>2755</v>
      </c>
      <c r="M2498" s="5" t="s">
        <v>2757</v>
      </c>
      <c r="N2498" s="5" t="s">
        <v>24</v>
      </c>
      <c r="O2498" s="6">
        <v>1</v>
      </c>
      <c r="P2498" s="6">
        <v>2000</v>
      </c>
      <c r="Q2498" s="6">
        <f t="shared" si="192"/>
        <v>2000</v>
      </c>
      <c r="R2498" s="6"/>
      <c r="S2498" s="6">
        <f t="shared" si="193"/>
        <v>0</v>
      </c>
      <c r="T2498" s="5" t="s">
        <v>25</v>
      </c>
      <c r="X2498" s="5" t="s">
        <v>2758</v>
      </c>
      <c r="Y2498" s="5" t="s">
        <v>2755</v>
      </c>
      <c r="Z2498" s="5" t="s">
        <v>2757</v>
      </c>
      <c r="AA2498" s="5" t="s">
        <v>24</v>
      </c>
      <c r="AB2498" s="6">
        <v>1</v>
      </c>
      <c r="AC2498" s="6">
        <v>2000</v>
      </c>
      <c r="AD2498" s="6">
        <f t="shared" si="194"/>
        <v>2000</v>
      </c>
      <c r="AE2498" s="6"/>
      <c r="AF2498" s="6">
        <f t="shared" si="195"/>
        <v>0</v>
      </c>
    </row>
    <row r="2499" spans="1:32" x14ac:dyDescent="0.2">
      <c r="A2499" s="1">
        <v>367</v>
      </c>
      <c r="B2499" s="4" t="s">
        <v>48</v>
      </c>
      <c r="C2499" s="4">
        <v>45998</v>
      </c>
      <c r="D2499" s="5" t="s">
        <v>183</v>
      </c>
      <c r="E2499" s="5"/>
      <c r="F2499" s="5" t="s">
        <v>2758</v>
      </c>
      <c r="G2499" s="5" t="s">
        <v>2758</v>
      </c>
      <c r="H2499" s="5">
        <f t="shared" si="196"/>
        <v>14</v>
      </c>
      <c r="I2499" s="5"/>
      <c r="J2499" s="5" t="s">
        <v>2757</v>
      </c>
      <c r="K2499" s="5" t="s">
        <v>2757</v>
      </c>
      <c r="L2499" s="5" t="s">
        <v>2755</v>
      </c>
      <c r="M2499" s="5" t="s">
        <v>2757</v>
      </c>
      <c r="N2499" s="5" t="s">
        <v>24</v>
      </c>
      <c r="O2499" s="6">
        <v>1</v>
      </c>
      <c r="P2499" s="6">
        <v>2000</v>
      </c>
      <c r="Q2499" s="6">
        <f t="shared" si="192"/>
        <v>2000</v>
      </c>
      <c r="R2499" s="6"/>
      <c r="S2499" s="6">
        <f t="shared" si="193"/>
        <v>0</v>
      </c>
      <c r="T2499" s="5" t="s">
        <v>25</v>
      </c>
      <c r="X2499" s="5" t="s">
        <v>2758</v>
      </c>
      <c r="Y2499" s="5" t="s">
        <v>2755</v>
      </c>
      <c r="Z2499" s="5" t="s">
        <v>2757</v>
      </c>
      <c r="AA2499" s="5" t="s">
        <v>24</v>
      </c>
      <c r="AB2499" s="6">
        <v>1</v>
      </c>
      <c r="AC2499" s="6">
        <v>2000</v>
      </c>
      <c r="AD2499" s="6">
        <f t="shared" si="194"/>
        <v>2000</v>
      </c>
      <c r="AE2499" s="6"/>
      <c r="AF2499" s="6">
        <f t="shared" si="195"/>
        <v>0</v>
      </c>
    </row>
    <row r="2500" spans="1:32" x14ac:dyDescent="0.2">
      <c r="A2500" s="1">
        <v>477</v>
      </c>
      <c r="B2500" s="4" t="s">
        <v>105</v>
      </c>
      <c r="C2500" s="4">
        <v>45999</v>
      </c>
      <c r="D2500" s="5" t="s">
        <v>138</v>
      </c>
      <c r="E2500" s="5"/>
      <c r="F2500" s="5" t="s">
        <v>2758</v>
      </c>
      <c r="G2500" s="5" t="s">
        <v>2758</v>
      </c>
      <c r="H2500" s="5">
        <f t="shared" si="196"/>
        <v>14</v>
      </c>
      <c r="I2500" s="5"/>
      <c r="J2500" s="5" t="s">
        <v>2757</v>
      </c>
      <c r="K2500" s="5" t="s">
        <v>2757</v>
      </c>
      <c r="L2500" s="5" t="s">
        <v>2755</v>
      </c>
      <c r="M2500" s="5" t="s">
        <v>2757</v>
      </c>
      <c r="N2500" s="5" t="s">
        <v>24</v>
      </c>
      <c r="O2500" s="6">
        <v>1</v>
      </c>
      <c r="P2500" s="6">
        <v>2000</v>
      </c>
      <c r="Q2500" s="6">
        <f t="shared" si="192"/>
        <v>2000</v>
      </c>
      <c r="R2500" s="6"/>
      <c r="S2500" s="6">
        <f t="shared" si="193"/>
        <v>0</v>
      </c>
      <c r="T2500" s="5" t="s">
        <v>25</v>
      </c>
      <c r="X2500" s="5" t="s">
        <v>2758</v>
      </c>
      <c r="Y2500" s="5" t="s">
        <v>2755</v>
      </c>
      <c r="Z2500" s="5" t="s">
        <v>2757</v>
      </c>
      <c r="AA2500" s="5" t="s">
        <v>24</v>
      </c>
      <c r="AB2500" s="6">
        <v>1</v>
      </c>
      <c r="AC2500" s="6">
        <v>2000</v>
      </c>
      <c r="AD2500" s="6">
        <f t="shared" si="194"/>
        <v>2000</v>
      </c>
      <c r="AE2500" s="6"/>
      <c r="AF2500" s="6">
        <f t="shared" si="195"/>
        <v>0</v>
      </c>
    </row>
    <row r="2501" spans="1:32" x14ac:dyDescent="0.2">
      <c r="A2501" s="1">
        <v>504</v>
      </c>
      <c r="B2501" s="4" t="s">
        <v>105</v>
      </c>
      <c r="C2501" s="4">
        <v>45999</v>
      </c>
      <c r="D2501" s="5" t="s">
        <v>39</v>
      </c>
      <c r="E2501" s="5"/>
      <c r="F2501" s="5" t="s">
        <v>2758</v>
      </c>
      <c r="G2501" s="5" t="s">
        <v>2758</v>
      </c>
      <c r="H2501" s="5">
        <f t="shared" si="196"/>
        <v>14</v>
      </c>
      <c r="I2501" s="5"/>
      <c r="J2501" s="5" t="s">
        <v>2757</v>
      </c>
      <c r="K2501" s="5" t="s">
        <v>2757</v>
      </c>
      <c r="L2501" s="5" t="s">
        <v>2755</v>
      </c>
      <c r="M2501" s="5" t="s">
        <v>2757</v>
      </c>
      <c r="N2501" s="5" t="s">
        <v>24</v>
      </c>
      <c r="O2501" s="6">
        <v>2</v>
      </c>
      <c r="P2501" s="6">
        <v>2000</v>
      </c>
      <c r="Q2501" s="6">
        <f t="shared" si="192"/>
        <v>4000</v>
      </c>
      <c r="R2501" s="6"/>
      <c r="S2501" s="6">
        <f t="shared" si="193"/>
        <v>0</v>
      </c>
      <c r="T2501" s="5" t="s">
        <v>25</v>
      </c>
      <c r="X2501" s="5" t="s">
        <v>2758</v>
      </c>
      <c r="Y2501" s="5" t="s">
        <v>2755</v>
      </c>
      <c r="Z2501" s="5" t="s">
        <v>2757</v>
      </c>
      <c r="AA2501" s="5" t="s">
        <v>24</v>
      </c>
      <c r="AB2501" s="6">
        <v>2</v>
      </c>
      <c r="AC2501" s="6">
        <v>2000</v>
      </c>
      <c r="AD2501" s="6">
        <f t="shared" si="194"/>
        <v>4000</v>
      </c>
      <c r="AE2501" s="6"/>
      <c r="AF2501" s="6">
        <f t="shared" si="195"/>
        <v>0</v>
      </c>
    </row>
    <row r="2502" spans="1:32" x14ac:dyDescent="0.2">
      <c r="A2502" s="1">
        <v>679</v>
      </c>
      <c r="B2502" s="4" t="s">
        <v>85</v>
      </c>
      <c r="C2502" s="4">
        <v>45999</v>
      </c>
      <c r="D2502" s="5" t="s">
        <v>243</v>
      </c>
      <c r="E2502" s="5"/>
      <c r="F2502" s="5" t="s">
        <v>2758</v>
      </c>
      <c r="G2502" s="5" t="s">
        <v>2758</v>
      </c>
      <c r="H2502" s="5">
        <f t="shared" si="196"/>
        <v>14</v>
      </c>
      <c r="I2502" s="5"/>
      <c r="J2502" s="5" t="s">
        <v>2757</v>
      </c>
      <c r="K2502" s="5" t="s">
        <v>2757</v>
      </c>
      <c r="L2502" s="5" t="s">
        <v>2755</v>
      </c>
      <c r="M2502" s="5" t="s">
        <v>2757</v>
      </c>
      <c r="N2502" s="5" t="s">
        <v>24</v>
      </c>
      <c r="O2502" s="6">
        <v>2</v>
      </c>
      <c r="P2502" s="6">
        <v>2000</v>
      </c>
      <c r="Q2502" s="6">
        <f t="shared" si="192"/>
        <v>4000</v>
      </c>
      <c r="R2502" s="6"/>
      <c r="S2502" s="6">
        <f t="shared" si="193"/>
        <v>0</v>
      </c>
      <c r="T2502" s="5" t="s">
        <v>25</v>
      </c>
      <c r="X2502" s="5" t="s">
        <v>2758</v>
      </c>
      <c r="Y2502" s="5" t="s">
        <v>2755</v>
      </c>
      <c r="Z2502" s="5" t="s">
        <v>2757</v>
      </c>
      <c r="AA2502" s="5" t="s">
        <v>24</v>
      </c>
      <c r="AB2502" s="6">
        <v>2</v>
      </c>
      <c r="AC2502" s="6">
        <v>2000</v>
      </c>
      <c r="AD2502" s="6">
        <f t="shared" si="194"/>
        <v>4000</v>
      </c>
      <c r="AE2502" s="6"/>
      <c r="AF2502" s="6">
        <f t="shared" si="195"/>
        <v>0</v>
      </c>
    </row>
    <row r="2503" spans="1:32" x14ac:dyDescent="0.2">
      <c r="A2503" s="1">
        <v>2711</v>
      </c>
      <c r="B2503" s="4" t="s">
        <v>192</v>
      </c>
      <c r="C2503" s="4">
        <v>46009</v>
      </c>
      <c r="D2503" s="5" t="s">
        <v>850</v>
      </c>
      <c r="E2503" s="5" t="s">
        <v>2759</v>
      </c>
      <c r="F2503" s="5" t="s">
        <v>2760</v>
      </c>
      <c r="G2503" s="5" t="s">
        <v>2760</v>
      </c>
      <c r="H2503" s="5">
        <f t="shared" si="196"/>
        <v>45</v>
      </c>
      <c r="I2503" s="5"/>
      <c r="J2503" s="5" t="s">
        <v>2761</v>
      </c>
      <c r="K2503" s="5" t="s">
        <v>2761</v>
      </c>
      <c r="L2503" s="5" t="s">
        <v>2762</v>
      </c>
      <c r="M2503" s="5" t="s">
        <v>2761</v>
      </c>
      <c r="N2503" s="5" t="s">
        <v>24</v>
      </c>
      <c r="O2503" s="6">
        <v>1</v>
      </c>
      <c r="P2503" s="6">
        <v>2000</v>
      </c>
      <c r="Q2503" s="6">
        <f t="shared" si="192"/>
        <v>2000</v>
      </c>
      <c r="R2503" s="6">
        <v>1500</v>
      </c>
      <c r="S2503" s="6">
        <f t="shared" si="193"/>
        <v>1500</v>
      </c>
      <c r="T2503" s="5" t="s">
        <v>34</v>
      </c>
      <c r="X2503" s="5" t="s">
        <v>2760</v>
      </c>
      <c r="Y2503" s="5" t="s">
        <v>2762</v>
      </c>
      <c r="Z2503" s="5" t="s">
        <v>2761</v>
      </c>
      <c r="AA2503" s="5" t="s">
        <v>24</v>
      </c>
      <c r="AB2503" s="6">
        <v>1</v>
      </c>
      <c r="AC2503" s="6">
        <v>2000</v>
      </c>
      <c r="AD2503" s="6">
        <f t="shared" si="194"/>
        <v>2000</v>
      </c>
      <c r="AE2503" s="6">
        <v>1500</v>
      </c>
      <c r="AF2503" s="6">
        <f t="shared" si="195"/>
        <v>1500</v>
      </c>
    </row>
    <row r="2504" spans="1:32" x14ac:dyDescent="0.2">
      <c r="A2504" s="1">
        <v>2588</v>
      </c>
      <c r="B2504" s="4" t="s">
        <v>46</v>
      </c>
      <c r="C2504" s="4">
        <v>46009</v>
      </c>
      <c r="D2504" s="5" t="s">
        <v>47</v>
      </c>
      <c r="E2504" s="5" t="s">
        <v>2763</v>
      </c>
      <c r="F2504" s="5" t="s">
        <v>2764</v>
      </c>
      <c r="G2504" s="5" t="s">
        <v>2764</v>
      </c>
      <c r="H2504" s="5">
        <f t="shared" si="196"/>
        <v>48</v>
      </c>
      <c r="I2504" s="5"/>
      <c r="J2504" s="5" t="s">
        <v>2761</v>
      </c>
      <c r="K2504" s="5" t="s">
        <v>2761</v>
      </c>
      <c r="L2504" s="5" t="s">
        <v>2762</v>
      </c>
      <c r="M2504" s="5" t="s">
        <v>2761</v>
      </c>
      <c r="N2504" s="5" t="s">
        <v>24</v>
      </c>
      <c r="O2504" s="6">
        <v>3</v>
      </c>
      <c r="P2504" s="6">
        <v>2000</v>
      </c>
      <c r="Q2504" s="6">
        <f t="shared" si="192"/>
        <v>6000</v>
      </c>
      <c r="R2504" s="6">
        <v>1667</v>
      </c>
      <c r="S2504" s="6">
        <f t="shared" si="193"/>
        <v>5001</v>
      </c>
      <c r="T2504" s="5" t="s">
        <v>34</v>
      </c>
      <c r="X2504" s="5" t="s">
        <v>2764</v>
      </c>
      <c r="Y2504" s="5" t="s">
        <v>2762</v>
      </c>
      <c r="Z2504" s="5" t="s">
        <v>2761</v>
      </c>
      <c r="AA2504" s="5" t="s">
        <v>24</v>
      </c>
      <c r="AB2504" s="6">
        <v>3</v>
      </c>
      <c r="AC2504" s="6">
        <v>2000</v>
      </c>
      <c r="AD2504" s="6">
        <f t="shared" si="194"/>
        <v>6000</v>
      </c>
      <c r="AE2504" s="6">
        <v>1667</v>
      </c>
      <c r="AF2504" s="6">
        <f t="shared" si="195"/>
        <v>5001</v>
      </c>
    </row>
    <row r="2505" spans="1:32" x14ac:dyDescent="0.2">
      <c r="A2505" s="1">
        <v>2116</v>
      </c>
      <c r="B2505" s="4" t="s">
        <v>79</v>
      </c>
      <c r="C2505" s="4">
        <v>46011</v>
      </c>
      <c r="D2505" s="5" t="s">
        <v>843</v>
      </c>
      <c r="E2505" s="5"/>
      <c r="F2505" s="5" t="s">
        <v>2765</v>
      </c>
      <c r="G2505" s="5" t="s">
        <v>2765</v>
      </c>
      <c r="H2505" s="5">
        <f t="shared" si="196"/>
        <v>14</v>
      </c>
      <c r="I2505" s="5"/>
      <c r="J2505" s="5" t="s">
        <v>2670</v>
      </c>
      <c r="K2505" s="5" t="s">
        <v>2670</v>
      </c>
      <c r="L2505" s="5" t="s">
        <v>2671</v>
      </c>
      <c r="M2505" s="5" t="s">
        <v>2670</v>
      </c>
      <c r="N2505" s="5" t="s">
        <v>24</v>
      </c>
      <c r="O2505" s="6">
        <v>12</v>
      </c>
      <c r="P2505" s="7">
        <v>1250</v>
      </c>
      <c r="Q2505" s="6">
        <f t="shared" ref="Q2505:Q2568" si="197">+IFERROR(O2505*P2505,0)</f>
        <v>15000</v>
      </c>
      <c r="R2505" s="7">
        <v>700</v>
      </c>
      <c r="S2505" s="6">
        <f t="shared" ref="S2505:S2568" si="198">+IFERROR(O2505*R2505,0)</f>
        <v>8400</v>
      </c>
      <c r="T2505" s="5" t="s">
        <v>25</v>
      </c>
      <c r="X2505" s="5" t="s">
        <v>2765</v>
      </c>
      <c r="Y2505" s="5" t="s">
        <v>2671</v>
      </c>
      <c r="Z2505" s="5" t="s">
        <v>2670</v>
      </c>
      <c r="AA2505" s="5" t="s">
        <v>24</v>
      </c>
      <c r="AB2505" s="6">
        <v>12</v>
      </c>
      <c r="AC2505" s="7">
        <v>1250</v>
      </c>
      <c r="AD2505" s="6">
        <f t="shared" ref="AD2505:AD2568" si="199">+IFERROR(AB2505*AC2505,0)</f>
        <v>15000</v>
      </c>
      <c r="AE2505" s="7">
        <v>700</v>
      </c>
      <c r="AF2505" s="6">
        <f t="shared" ref="AF2505:AF2568" si="200">+IFERROR(AB2505*AE2505,0)</f>
        <v>8400</v>
      </c>
    </row>
    <row r="2506" spans="1:32" x14ac:dyDescent="0.2">
      <c r="A2506" s="1">
        <v>2124</v>
      </c>
      <c r="B2506" s="4" t="s">
        <v>79</v>
      </c>
      <c r="C2506" s="4">
        <v>46011</v>
      </c>
      <c r="D2506" s="5" t="s">
        <v>146</v>
      </c>
      <c r="E2506" s="5"/>
      <c r="F2506" s="5" t="s">
        <v>2765</v>
      </c>
      <c r="G2506" s="5" t="s">
        <v>2765</v>
      </c>
      <c r="H2506" s="5">
        <f t="shared" ref="H2506:H2569" si="201">+LEN(G2506)</f>
        <v>14</v>
      </c>
      <c r="I2506" s="5"/>
      <c r="J2506" s="5" t="s">
        <v>2670</v>
      </c>
      <c r="K2506" s="5" t="s">
        <v>2670</v>
      </c>
      <c r="L2506" s="5" t="s">
        <v>2671</v>
      </c>
      <c r="M2506" s="5" t="s">
        <v>2670</v>
      </c>
      <c r="N2506" s="5" t="s">
        <v>24</v>
      </c>
      <c r="O2506" s="6">
        <v>18</v>
      </c>
      <c r="P2506" s="7">
        <v>1250</v>
      </c>
      <c r="Q2506" s="6">
        <f t="shared" si="197"/>
        <v>22500</v>
      </c>
      <c r="R2506" s="7">
        <v>700</v>
      </c>
      <c r="S2506" s="6">
        <f t="shared" si="198"/>
        <v>12600</v>
      </c>
      <c r="T2506" s="5" t="s">
        <v>25</v>
      </c>
      <c r="X2506" s="5" t="s">
        <v>2765</v>
      </c>
      <c r="Y2506" s="5" t="s">
        <v>2671</v>
      </c>
      <c r="Z2506" s="5" t="s">
        <v>2670</v>
      </c>
      <c r="AA2506" s="5" t="s">
        <v>24</v>
      </c>
      <c r="AB2506" s="6">
        <v>18</v>
      </c>
      <c r="AC2506" s="7">
        <v>1250</v>
      </c>
      <c r="AD2506" s="6">
        <f t="shared" si="199"/>
        <v>22500</v>
      </c>
      <c r="AE2506" s="7">
        <v>700</v>
      </c>
      <c r="AF2506" s="6">
        <f t="shared" si="200"/>
        <v>12600</v>
      </c>
    </row>
    <row r="2507" spans="1:32" x14ac:dyDescent="0.2">
      <c r="A2507" s="1">
        <v>2128</v>
      </c>
      <c r="B2507" s="4" t="s">
        <v>79</v>
      </c>
      <c r="C2507" s="4">
        <v>46011</v>
      </c>
      <c r="D2507" s="5" t="s">
        <v>762</v>
      </c>
      <c r="E2507" s="5"/>
      <c r="F2507" s="5" t="s">
        <v>2765</v>
      </c>
      <c r="G2507" s="5" t="s">
        <v>2765</v>
      </c>
      <c r="H2507" s="5">
        <f t="shared" si="201"/>
        <v>14</v>
      </c>
      <c r="I2507" s="5"/>
      <c r="J2507" s="5" t="s">
        <v>2670</v>
      </c>
      <c r="K2507" s="5" t="s">
        <v>2670</v>
      </c>
      <c r="L2507" s="5" t="s">
        <v>2671</v>
      </c>
      <c r="M2507" s="5" t="s">
        <v>2670</v>
      </c>
      <c r="N2507" s="5" t="s">
        <v>24</v>
      </c>
      <c r="O2507" s="6">
        <v>17</v>
      </c>
      <c r="P2507" s="7">
        <v>1250</v>
      </c>
      <c r="Q2507" s="6">
        <f t="shared" si="197"/>
        <v>21250</v>
      </c>
      <c r="R2507" s="7">
        <v>700</v>
      </c>
      <c r="S2507" s="6">
        <f t="shared" si="198"/>
        <v>11900</v>
      </c>
      <c r="T2507" s="5" t="s">
        <v>25</v>
      </c>
      <c r="X2507" s="5" t="s">
        <v>2765</v>
      </c>
      <c r="Y2507" s="5" t="s">
        <v>2671</v>
      </c>
      <c r="Z2507" s="5" t="s">
        <v>2670</v>
      </c>
      <c r="AA2507" s="5" t="s">
        <v>24</v>
      </c>
      <c r="AB2507" s="6">
        <v>17</v>
      </c>
      <c r="AC2507" s="7">
        <v>1250</v>
      </c>
      <c r="AD2507" s="6">
        <f t="shared" si="199"/>
        <v>21250</v>
      </c>
      <c r="AE2507" s="7">
        <v>700</v>
      </c>
      <c r="AF2507" s="6">
        <f t="shared" si="200"/>
        <v>11900</v>
      </c>
    </row>
    <row r="2508" spans="1:32" x14ac:dyDescent="0.2">
      <c r="A2508" s="1">
        <v>2186</v>
      </c>
      <c r="B2508" s="4" t="s">
        <v>79</v>
      </c>
      <c r="C2508" s="4">
        <v>46011</v>
      </c>
      <c r="D2508" s="5" t="s">
        <v>2766</v>
      </c>
      <c r="E2508" s="5"/>
      <c r="F2508" s="5" t="s">
        <v>2765</v>
      </c>
      <c r="G2508" s="5" t="s">
        <v>2765</v>
      </c>
      <c r="H2508" s="5">
        <f t="shared" si="201"/>
        <v>14</v>
      </c>
      <c r="I2508" s="5"/>
      <c r="J2508" s="5" t="s">
        <v>2670</v>
      </c>
      <c r="K2508" s="5" t="s">
        <v>2670</v>
      </c>
      <c r="L2508" s="5" t="s">
        <v>2671</v>
      </c>
      <c r="M2508" s="5" t="s">
        <v>2670</v>
      </c>
      <c r="N2508" s="5" t="s">
        <v>24</v>
      </c>
      <c r="O2508" s="6">
        <v>2</v>
      </c>
      <c r="P2508" s="7">
        <v>1250</v>
      </c>
      <c r="Q2508" s="6">
        <f t="shared" si="197"/>
        <v>2500</v>
      </c>
      <c r="R2508" s="7">
        <v>700</v>
      </c>
      <c r="S2508" s="6">
        <f t="shared" si="198"/>
        <v>1400</v>
      </c>
      <c r="T2508" s="5" t="s">
        <v>25</v>
      </c>
      <c r="X2508" s="5" t="s">
        <v>2765</v>
      </c>
      <c r="Y2508" s="5" t="s">
        <v>2671</v>
      </c>
      <c r="Z2508" s="5" t="s">
        <v>2670</v>
      </c>
      <c r="AA2508" s="5" t="s">
        <v>24</v>
      </c>
      <c r="AB2508" s="6">
        <v>2</v>
      </c>
      <c r="AC2508" s="7">
        <v>1250</v>
      </c>
      <c r="AD2508" s="6">
        <f t="shared" si="199"/>
        <v>2500</v>
      </c>
      <c r="AE2508" s="7">
        <v>700</v>
      </c>
      <c r="AF2508" s="6">
        <f t="shared" si="200"/>
        <v>1400</v>
      </c>
    </row>
    <row r="2509" spans="1:32" x14ac:dyDescent="0.2">
      <c r="A2509" s="1">
        <v>2201</v>
      </c>
      <c r="B2509" s="4" t="s">
        <v>79</v>
      </c>
      <c r="C2509" s="4">
        <v>46011</v>
      </c>
      <c r="D2509" s="5" t="s">
        <v>119</v>
      </c>
      <c r="E2509" s="5"/>
      <c r="F2509" s="5" t="s">
        <v>2767</v>
      </c>
      <c r="G2509" s="5" t="s">
        <v>2767</v>
      </c>
      <c r="H2509" s="5">
        <f t="shared" si="201"/>
        <v>11</v>
      </c>
      <c r="I2509" s="5"/>
      <c r="J2509" s="5" t="s">
        <v>2670</v>
      </c>
      <c r="K2509" s="5" t="s">
        <v>2670</v>
      </c>
      <c r="L2509" s="5" t="s">
        <v>2671</v>
      </c>
      <c r="M2509" s="5" t="s">
        <v>2670</v>
      </c>
      <c r="N2509" s="5" t="s">
        <v>24</v>
      </c>
      <c r="O2509" s="6">
        <v>35</v>
      </c>
      <c r="P2509" s="7">
        <v>500</v>
      </c>
      <c r="Q2509" s="6">
        <f t="shared" si="197"/>
        <v>17500</v>
      </c>
      <c r="R2509" s="7"/>
      <c r="S2509" s="6">
        <f t="shared" si="198"/>
        <v>0</v>
      </c>
      <c r="T2509" s="5" t="s">
        <v>25</v>
      </c>
      <c r="X2509" s="5" t="s">
        <v>2767</v>
      </c>
      <c r="Y2509" s="5" t="s">
        <v>2671</v>
      </c>
      <c r="Z2509" s="5" t="s">
        <v>2670</v>
      </c>
      <c r="AA2509" s="5" t="s">
        <v>24</v>
      </c>
      <c r="AB2509" s="6">
        <v>35</v>
      </c>
      <c r="AC2509" s="7">
        <v>500</v>
      </c>
      <c r="AD2509" s="6">
        <f t="shared" si="199"/>
        <v>17500</v>
      </c>
      <c r="AE2509" s="7"/>
      <c r="AF2509" s="6">
        <f t="shared" si="200"/>
        <v>0</v>
      </c>
    </row>
    <row r="2510" spans="1:32" x14ac:dyDescent="0.2">
      <c r="A2510" s="1">
        <v>2067</v>
      </c>
      <c r="B2510" s="4" t="s">
        <v>83</v>
      </c>
      <c r="C2510" s="4">
        <v>46011</v>
      </c>
      <c r="D2510" s="5" t="s">
        <v>1050</v>
      </c>
      <c r="E2510" s="5"/>
      <c r="F2510" s="5" t="s">
        <v>2768</v>
      </c>
      <c r="G2510" s="5" t="s">
        <v>2768</v>
      </c>
      <c r="H2510" s="5">
        <f t="shared" si="201"/>
        <v>12</v>
      </c>
      <c r="I2510" s="5"/>
      <c r="J2510" s="5" t="s">
        <v>2670</v>
      </c>
      <c r="K2510" s="5" t="s">
        <v>2670</v>
      </c>
      <c r="L2510" s="5" t="s">
        <v>2671</v>
      </c>
      <c r="M2510" s="5" t="s">
        <v>2670</v>
      </c>
      <c r="N2510" s="5" t="s">
        <v>24</v>
      </c>
      <c r="O2510" s="6">
        <v>39</v>
      </c>
      <c r="P2510" s="7">
        <v>250</v>
      </c>
      <c r="Q2510" s="6">
        <f t="shared" si="197"/>
        <v>9750</v>
      </c>
      <c r="R2510" s="7">
        <v>200</v>
      </c>
      <c r="S2510" s="6">
        <f t="shared" si="198"/>
        <v>7800</v>
      </c>
      <c r="T2510" s="5" t="s">
        <v>25</v>
      </c>
      <c r="X2510" s="5" t="s">
        <v>2768</v>
      </c>
      <c r="Y2510" s="5" t="s">
        <v>2671</v>
      </c>
      <c r="Z2510" s="5" t="s">
        <v>2670</v>
      </c>
      <c r="AA2510" s="5" t="s">
        <v>24</v>
      </c>
      <c r="AB2510" s="6">
        <v>39</v>
      </c>
      <c r="AC2510" s="7">
        <v>250</v>
      </c>
      <c r="AD2510" s="6">
        <f t="shared" si="199"/>
        <v>9750</v>
      </c>
      <c r="AE2510" s="7">
        <v>200</v>
      </c>
      <c r="AF2510" s="6">
        <f t="shared" si="200"/>
        <v>7800</v>
      </c>
    </row>
    <row r="2511" spans="1:32" x14ac:dyDescent="0.2">
      <c r="A2511" s="1">
        <v>2074</v>
      </c>
      <c r="B2511" s="4" t="s">
        <v>83</v>
      </c>
      <c r="C2511" s="4">
        <v>46011</v>
      </c>
      <c r="D2511" s="5" t="s">
        <v>1654</v>
      </c>
      <c r="E2511" s="5"/>
      <c r="F2511" s="5" t="s">
        <v>2769</v>
      </c>
      <c r="G2511" s="5" t="s">
        <v>2769</v>
      </c>
      <c r="H2511" s="5">
        <f t="shared" si="201"/>
        <v>12</v>
      </c>
      <c r="I2511" s="5"/>
      <c r="J2511" s="5" t="s">
        <v>2670</v>
      </c>
      <c r="K2511" s="5" t="s">
        <v>2670</v>
      </c>
      <c r="L2511" s="5" t="s">
        <v>2671</v>
      </c>
      <c r="M2511" s="5" t="s">
        <v>2670</v>
      </c>
      <c r="N2511" s="5" t="s">
        <v>24</v>
      </c>
      <c r="O2511" s="6">
        <v>20</v>
      </c>
      <c r="P2511" s="7">
        <v>500</v>
      </c>
      <c r="Q2511" s="6">
        <f t="shared" si="197"/>
        <v>10000</v>
      </c>
      <c r="R2511" s="7">
        <v>450</v>
      </c>
      <c r="S2511" s="6">
        <f t="shared" si="198"/>
        <v>9000</v>
      </c>
      <c r="T2511" s="5" t="s">
        <v>25</v>
      </c>
      <c r="X2511" s="5" t="s">
        <v>2769</v>
      </c>
      <c r="Y2511" s="5" t="s">
        <v>2671</v>
      </c>
      <c r="Z2511" s="5" t="s">
        <v>2670</v>
      </c>
      <c r="AA2511" s="5" t="s">
        <v>24</v>
      </c>
      <c r="AB2511" s="6">
        <v>20</v>
      </c>
      <c r="AC2511" s="7">
        <v>500</v>
      </c>
      <c r="AD2511" s="6">
        <f t="shared" si="199"/>
        <v>10000</v>
      </c>
      <c r="AE2511" s="7">
        <v>450</v>
      </c>
      <c r="AF2511" s="6">
        <f t="shared" si="200"/>
        <v>9000</v>
      </c>
    </row>
    <row r="2512" spans="1:32" x14ac:dyDescent="0.2">
      <c r="A2512" s="1">
        <v>1943</v>
      </c>
      <c r="B2512" s="4" t="s">
        <v>57</v>
      </c>
      <c r="C2512" s="4">
        <v>46010</v>
      </c>
      <c r="D2512" s="5" t="s">
        <v>2770</v>
      </c>
      <c r="E2512" s="5"/>
      <c r="F2512" s="5" t="s">
        <v>2771</v>
      </c>
      <c r="G2512" s="5" t="s">
        <v>2771</v>
      </c>
      <c r="H2512" s="5">
        <f t="shared" si="201"/>
        <v>15</v>
      </c>
      <c r="I2512" s="5"/>
      <c r="J2512" s="5" t="s">
        <v>2670</v>
      </c>
      <c r="K2512" s="5" t="s">
        <v>2670</v>
      </c>
      <c r="L2512" s="5" t="s">
        <v>2671</v>
      </c>
      <c r="M2512" s="5" t="s">
        <v>2670</v>
      </c>
      <c r="N2512" s="5" t="s">
        <v>24</v>
      </c>
      <c r="O2512" s="6">
        <v>16</v>
      </c>
      <c r="P2512" s="7">
        <v>1000</v>
      </c>
      <c r="Q2512" s="6">
        <f t="shared" si="197"/>
        <v>16000</v>
      </c>
      <c r="R2512" s="7">
        <v>1150</v>
      </c>
      <c r="S2512" s="6">
        <f t="shared" si="198"/>
        <v>18400</v>
      </c>
      <c r="T2512" s="5" t="s">
        <v>25</v>
      </c>
      <c r="X2512" s="5" t="s">
        <v>2771</v>
      </c>
      <c r="Y2512" s="5" t="s">
        <v>2671</v>
      </c>
      <c r="Z2512" s="5" t="s">
        <v>2670</v>
      </c>
      <c r="AA2512" s="5" t="s">
        <v>24</v>
      </c>
      <c r="AB2512" s="6">
        <v>16</v>
      </c>
      <c r="AC2512" s="7">
        <v>1000</v>
      </c>
      <c r="AD2512" s="6">
        <f t="shared" si="199"/>
        <v>16000</v>
      </c>
      <c r="AE2512" s="7">
        <v>1150</v>
      </c>
      <c r="AF2512" s="6">
        <f t="shared" si="200"/>
        <v>18400</v>
      </c>
    </row>
    <row r="2513" spans="1:32" x14ac:dyDescent="0.2">
      <c r="A2513" s="1">
        <v>1945</v>
      </c>
      <c r="B2513" s="4" t="s">
        <v>57</v>
      </c>
      <c r="C2513" s="4">
        <v>46010</v>
      </c>
      <c r="D2513" s="5" t="s">
        <v>1734</v>
      </c>
      <c r="E2513" s="5"/>
      <c r="F2513" s="5" t="s">
        <v>2771</v>
      </c>
      <c r="G2513" s="5" t="s">
        <v>2771</v>
      </c>
      <c r="H2513" s="5">
        <f t="shared" si="201"/>
        <v>15</v>
      </c>
      <c r="I2513" s="5"/>
      <c r="J2513" s="5" t="s">
        <v>2670</v>
      </c>
      <c r="K2513" s="5" t="s">
        <v>2670</v>
      </c>
      <c r="L2513" s="5" t="s">
        <v>2671</v>
      </c>
      <c r="M2513" s="5" t="s">
        <v>2670</v>
      </c>
      <c r="N2513" s="5" t="s">
        <v>24</v>
      </c>
      <c r="O2513" s="6">
        <v>15</v>
      </c>
      <c r="P2513" s="7">
        <v>1000</v>
      </c>
      <c r="Q2513" s="6">
        <f t="shared" si="197"/>
        <v>15000</v>
      </c>
      <c r="R2513" s="7">
        <v>1150</v>
      </c>
      <c r="S2513" s="6">
        <f t="shared" si="198"/>
        <v>17250</v>
      </c>
      <c r="T2513" s="5" t="s">
        <v>25</v>
      </c>
      <c r="X2513" s="5" t="s">
        <v>2771</v>
      </c>
      <c r="Y2513" s="5" t="s">
        <v>2671</v>
      </c>
      <c r="Z2513" s="5" t="s">
        <v>2670</v>
      </c>
      <c r="AA2513" s="5" t="s">
        <v>24</v>
      </c>
      <c r="AB2513" s="6">
        <v>15</v>
      </c>
      <c r="AC2513" s="7">
        <v>1000</v>
      </c>
      <c r="AD2513" s="6">
        <f t="shared" si="199"/>
        <v>15000</v>
      </c>
      <c r="AE2513" s="7">
        <v>1150</v>
      </c>
      <c r="AF2513" s="6">
        <f t="shared" si="200"/>
        <v>17250</v>
      </c>
    </row>
    <row r="2514" spans="1:32" x14ac:dyDescent="0.2">
      <c r="A2514" s="1">
        <v>1893</v>
      </c>
      <c r="B2514" s="4" t="s">
        <v>57</v>
      </c>
      <c r="C2514" s="4">
        <v>46010</v>
      </c>
      <c r="D2514" s="5" t="s">
        <v>101</v>
      </c>
      <c r="E2514" s="5"/>
      <c r="F2514" s="5" t="s">
        <v>2772</v>
      </c>
      <c r="G2514" s="5" t="s">
        <v>2772</v>
      </c>
      <c r="H2514" s="5">
        <f t="shared" si="201"/>
        <v>11</v>
      </c>
      <c r="I2514" s="5"/>
      <c r="J2514" s="5" t="s">
        <v>2670</v>
      </c>
      <c r="K2514" s="5" t="s">
        <v>2670</v>
      </c>
      <c r="L2514" s="5" t="s">
        <v>2671</v>
      </c>
      <c r="M2514" s="5" t="s">
        <v>2670</v>
      </c>
      <c r="N2514" s="5" t="s">
        <v>24</v>
      </c>
      <c r="O2514" s="6">
        <v>28</v>
      </c>
      <c r="P2514" s="7">
        <v>750</v>
      </c>
      <c r="Q2514" s="6">
        <f t="shared" si="197"/>
        <v>21000</v>
      </c>
      <c r="R2514" s="7">
        <v>500</v>
      </c>
      <c r="S2514" s="6">
        <f t="shared" si="198"/>
        <v>14000</v>
      </c>
      <c r="T2514" s="5" t="s">
        <v>25</v>
      </c>
      <c r="X2514" s="5" t="s">
        <v>2772</v>
      </c>
      <c r="Y2514" s="5" t="s">
        <v>2671</v>
      </c>
      <c r="Z2514" s="5" t="s">
        <v>2670</v>
      </c>
      <c r="AA2514" s="5" t="s">
        <v>24</v>
      </c>
      <c r="AB2514" s="6">
        <v>28</v>
      </c>
      <c r="AC2514" s="7">
        <v>750</v>
      </c>
      <c r="AD2514" s="6">
        <f t="shared" si="199"/>
        <v>21000</v>
      </c>
      <c r="AE2514" s="7">
        <v>500</v>
      </c>
      <c r="AF2514" s="6">
        <f t="shared" si="200"/>
        <v>14000</v>
      </c>
    </row>
    <row r="2515" spans="1:32" x14ac:dyDescent="0.2">
      <c r="A2515" s="1">
        <v>2125</v>
      </c>
      <c r="B2515" s="4" t="s">
        <v>79</v>
      </c>
      <c r="C2515" s="4">
        <v>46011</v>
      </c>
      <c r="D2515" s="5" t="s">
        <v>566</v>
      </c>
      <c r="E2515" s="5"/>
      <c r="F2515" s="5" t="s">
        <v>2773</v>
      </c>
      <c r="G2515" s="5" t="s">
        <v>2773</v>
      </c>
      <c r="H2515" s="5">
        <f t="shared" si="201"/>
        <v>11</v>
      </c>
      <c r="I2515" s="5"/>
      <c r="J2515" s="5" t="s">
        <v>2670</v>
      </c>
      <c r="K2515" s="5" t="s">
        <v>2670</v>
      </c>
      <c r="L2515" s="5" t="s">
        <v>2671</v>
      </c>
      <c r="M2515" s="5" t="s">
        <v>2670</v>
      </c>
      <c r="N2515" s="5" t="s">
        <v>24</v>
      </c>
      <c r="O2515" s="6">
        <v>2</v>
      </c>
      <c r="P2515" s="7">
        <v>1500</v>
      </c>
      <c r="Q2515" s="6">
        <f t="shared" si="197"/>
        <v>3000</v>
      </c>
      <c r="R2515" s="7">
        <v>1100</v>
      </c>
      <c r="S2515" s="6">
        <f t="shared" si="198"/>
        <v>2200</v>
      </c>
      <c r="T2515" s="5" t="s">
        <v>25</v>
      </c>
      <c r="X2515" s="5" t="s">
        <v>2773</v>
      </c>
      <c r="Y2515" s="5" t="s">
        <v>2671</v>
      </c>
      <c r="Z2515" s="5" t="s">
        <v>2670</v>
      </c>
      <c r="AA2515" s="5" t="s">
        <v>24</v>
      </c>
      <c r="AB2515" s="6">
        <v>2</v>
      </c>
      <c r="AC2515" s="7">
        <v>1500</v>
      </c>
      <c r="AD2515" s="6">
        <f t="shared" si="199"/>
        <v>3000</v>
      </c>
      <c r="AE2515" s="7">
        <v>1100</v>
      </c>
      <c r="AF2515" s="6">
        <f t="shared" si="200"/>
        <v>2200</v>
      </c>
    </row>
    <row r="2516" spans="1:32" x14ac:dyDescent="0.2">
      <c r="A2516" s="1">
        <v>2127</v>
      </c>
      <c r="B2516" s="4" t="s">
        <v>79</v>
      </c>
      <c r="C2516" s="4">
        <v>46011</v>
      </c>
      <c r="D2516" s="5" t="s">
        <v>659</v>
      </c>
      <c r="E2516" s="5"/>
      <c r="F2516" s="5" t="s">
        <v>2773</v>
      </c>
      <c r="G2516" s="5" t="s">
        <v>2773</v>
      </c>
      <c r="H2516" s="5">
        <f t="shared" si="201"/>
        <v>11</v>
      </c>
      <c r="I2516" s="5"/>
      <c r="J2516" s="5" t="s">
        <v>2670</v>
      </c>
      <c r="K2516" s="5" t="s">
        <v>2670</v>
      </c>
      <c r="L2516" s="5" t="s">
        <v>2671</v>
      </c>
      <c r="M2516" s="5" t="s">
        <v>2670</v>
      </c>
      <c r="N2516" s="5" t="s">
        <v>24</v>
      </c>
      <c r="O2516" s="6">
        <v>14</v>
      </c>
      <c r="P2516" s="7">
        <v>1500</v>
      </c>
      <c r="Q2516" s="6">
        <f t="shared" si="197"/>
        <v>21000</v>
      </c>
      <c r="R2516" s="7">
        <v>1100</v>
      </c>
      <c r="S2516" s="6">
        <f t="shared" si="198"/>
        <v>15400</v>
      </c>
      <c r="T2516" s="5" t="s">
        <v>25</v>
      </c>
      <c r="X2516" s="5" t="s">
        <v>2773</v>
      </c>
      <c r="Y2516" s="5" t="s">
        <v>2671</v>
      </c>
      <c r="Z2516" s="5" t="s">
        <v>2670</v>
      </c>
      <c r="AA2516" s="5" t="s">
        <v>24</v>
      </c>
      <c r="AB2516" s="6">
        <v>14</v>
      </c>
      <c r="AC2516" s="7">
        <v>1500</v>
      </c>
      <c r="AD2516" s="6">
        <f t="shared" si="199"/>
        <v>21000</v>
      </c>
      <c r="AE2516" s="7">
        <v>1100</v>
      </c>
      <c r="AF2516" s="6">
        <f t="shared" si="200"/>
        <v>15400</v>
      </c>
    </row>
    <row r="2517" spans="1:32" x14ac:dyDescent="0.2">
      <c r="A2517" s="1">
        <v>2142</v>
      </c>
      <c r="B2517" s="4" t="s">
        <v>79</v>
      </c>
      <c r="C2517" s="4">
        <v>46011</v>
      </c>
      <c r="D2517" s="5" t="s">
        <v>193</v>
      </c>
      <c r="E2517" s="5"/>
      <c r="F2517" s="5" t="s">
        <v>2773</v>
      </c>
      <c r="G2517" s="5" t="s">
        <v>2773</v>
      </c>
      <c r="H2517" s="5">
        <f t="shared" si="201"/>
        <v>11</v>
      </c>
      <c r="I2517" s="5"/>
      <c r="J2517" s="5" t="s">
        <v>2670</v>
      </c>
      <c r="K2517" s="5" t="s">
        <v>2670</v>
      </c>
      <c r="L2517" s="5" t="s">
        <v>2671</v>
      </c>
      <c r="M2517" s="5" t="s">
        <v>2670</v>
      </c>
      <c r="N2517" s="5" t="s">
        <v>24</v>
      </c>
      <c r="O2517" s="6">
        <v>10</v>
      </c>
      <c r="P2517" s="7">
        <v>1500</v>
      </c>
      <c r="Q2517" s="6">
        <f t="shared" si="197"/>
        <v>15000</v>
      </c>
      <c r="R2517" s="7">
        <v>1100</v>
      </c>
      <c r="S2517" s="6">
        <f t="shared" si="198"/>
        <v>11000</v>
      </c>
      <c r="T2517" s="5" t="s">
        <v>25</v>
      </c>
      <c r="X2517" s="5" t="s">
        <v>2773</v>
      </c>
      <c r="Y2517" s="5" t="s">
        <v>2671</v>
      </c>
      <c r="Z2517" s="5" t="s">
        <v>2670</v>
      </c>
      <c r="AA2517" s="5" t="s">
        <v>24</v>
      </c>
      <c r="AB2517" s="6">
        <v>10</v>
      </c>
      <c r="AC2517" s="7">
        <v>1500</v>
      </c>
      <c r="AD2517" s="6">
        <f t="shared" si="199"/>
        <v>15000</v>
      </c>
      <c r="AE2517" s="7">
        <v>1100</v>
      </c>
      <c r="AF2517" s="6">
        <f t="shared" si="200"/>
        <v>11000</v>
      </c>
    </row>
    <row r="2518" spans="1:32" x14ac:dyDescent="0.2">
      <c r="A2518" s="1">
        <v>2143</v>
      </c>
      <c r="B2518" s="4" t="s">
        <v>79</v>
      </c>
      <c r="C2518" s="4">
        <v>46011</v>
      </c>
      <c r="D2518" s="5" t="s">
        <v>86</v>
      </c>
      <c r="E2518" s="5"/>
      <c r="F2518" s="5" t="s">
        <v>2773</v>
      </c>
      <c r="G2518" s="5" t="s">
        <v>2773</v>
      </c>
      <c r="H2518" s="5">
        <f t="shared" si="201"/>
        <v>11</v>
      </c>
      <c r="I2518" s="5"/>
      <c r="J2518" s="5" t="s">
        <v>2670</v>
      </c>
      <c r="K2518" s="5" t="s">
        <v>2670</v>
      </c>
      <c r="L2518" s="5" t="s">
        <v>2671</v>
      </c>
      <c r="M2518" s="5" t="s">
        <v>2670</v>
      </c>
      <c r="N2518" s="5" t="s">
        <v>24</v>
      </c>
      <c r="O2518" s="6">
        <v>12</v>
      </c>
      <c r="P2518" s="7">
        <v>1500</v>
      </c>
      <c r="Q2518" s="6">
        <f t="shared" si="197"/>
        <v>18000</v>
      </c>
      <c r="R2518" s="7">
        <v>1100</v>
      </c>
      <c r="S2518" s="6">
        <f t="shared" si="198"/>
        <v>13200</v>
      </c>
      <c r="T2518" s="5" t="s">
        <v>25</v>
      </c>
      <c r="X2518" s="5" t="s">
        <v>2773</v>
      </c>
      <c r="Y2518" s="5" t="s">
        <v>2671</v>
      </c>
      <c r="Z2518" s="5" t="s">
        <v>2670</v>
      </c>
      <c r="AA2518" s="5" t="s">
        <v>24</v>
      </c>
      <c r="AB2518" s="6">
        <v>12</v>
      </c>
      <c r="AC2518" s="7">
        <v>1500</v>
      </c>
      <c r="AD2518" s="6">
        <f t="shared" si="199"/>
        <v>18000</v>
      </c>
      <c r="AE2518" s="7">
        <v>1100</v>
      </c>
      <c r="AF2518" s="6">
        <f t="shared" si="200"/>
        <v>13200</v>
      </c>
    </row>
    <row r="2519" spans="1:32" x14ac:dyDescent="0.2">
      <c r="A2519" s="1">
        <v>2515</v>
      </c>
      <c r="B2519" s="5" t="s">
        <v>26</v>
      </c>
      <c r="C2519" s="4">
        <v>46009</v>
      </c>
      <c r="D2519" s="5" t="s">
        <v>27</v>
      </c>
      <c r="E2519" s="5" t="s">
        <v>2774</v>
      </c>
      <c r="F2519" s="5" t="s">
        <v>2775</v>
      </c>
      <c r="G2519" s="5" t="s">
        <v>2775</v>
      </c>
      <c r="H2519" s="5">
        <f t="shared" si="201"/>
        <v>37</v>
      </c>
      <c r="I2519" s="5"/>
      <c r="J2519" s="5" t="s">
        <v>2776</v>
      </c>
      <c r="K2519" s="5" t="s">
        <v>2776</v>
      </c>
      <c r="L2519" s="5" t="s">
        <v>2777</v>
      </c>
      <c r="M2519" s="5" t="s">
        <v>2776</v>
      </c>
      <c r="N2519" s="5" t="s">
        <v>24</v>
      </c>
      <c r="O2519" s="6">
        <v>17</v>
      </c>
      <c r="P2519" s="6">
        <v>5000</v>
      </c>
      <c r="Q2519" s="6">
        <f t="shared" si="197"/>
        <v>85000</v>
      </c>
      <c r="R2519" s="6">
        <v>4000</v>
      </c>
      <c r="S2519" s="6">
        <f t="shared" si="198"/>
        <v>68000</v>
      </c>
      <c r="T2519" s="5" t="s">
        <v>34</v>
      </c>
      <c r="X2519" s="5" t="s">
        <v>2775</v>
      </c>
      <c r="Y2519" s="5" t="s">
        <v>2777</v>
      </c>
      <c r="Z2519" s="5" t="s">
        <v>2776</v>
      </c>
      <c r="AA2519" s="5" t="s">
        <v>24</v>
      </c>
      <c r="AB2519" s="6">
        <v>17</v>
      </c>
      <c r="AC2519" s="6">
        <v>5000</v>
      </c>
      <c r="AD2519" s="6">
        <f t="shared" si="199"/>
        <v>85000</v>
      </c>
      <c r="AE2519" s="6">
        <v>4000</v>
      </c>
      <c r="AF2519" s="6">
        <f t="shared" si="200"/>
        <v>68000</v>
      </c>
    </row>
    <row r="2520" spans="1:32" x14ac:dyDescent="0.2">
      <c r="A2520" s="1">
        <v>784</v>
      </c>
      <c r="B2520" s="4" t="s">
        <v>85</v>
      </c>
      <c r="C2520" s="4">
        <v>46000</v>
      </c>
      <c r="D2520" s="5" t="s">
        <v>534</v>
      </c>
      <c r="E2520" s="5"/>
      <c r="F2520" s="5" t="s">
        <v>2776</v>
      </c>
      <c r="G2520" s="5" t="s">
        <v>2776</v>
      </c>
      <c r="H2520" s="5">
        <f t="shared" si="201"/>
        <v>13</v>
      </c>
      <c r="I2520" s="5"/>
      <c r="J2520" s="5" t="s">
        <v>2778</v>
      </c>
      <c r="K2520" s="5" t="s">
        <v>2778</v>
      </c>
      <c r="L2520" s="5" t="s">
        <v>2777</v>
      </c>
      <c r="M2520" s="5" t="s">
        <v>2778</v>
      </c>
      <c r="N2520" s="5" t="s">
        <v>24</v>
      </c>
      <c r="O2520" s="6">
        <v>1</v>
      </c>
      <c r="P2520" s="6">
        <v>750</v>
      </c>
      <c r="Q2520" s="6">
        <f t="shared" si="197"/>
        <v>750</v>
      </c>
      <c r="R2520" s="6"/>
      <c r="S2520" s="6">
        <f t="shared" si="198"/>
        <v>0</v>
      </c>
      <c r="T2520" s="5" t="s">
        <v>25</v>
      </c>
      <c r="X2520" s="5" t="s">
        <v>2776</v>
      </c>
      <c r="Y2520" s="5" t="s">
        <v>2777</v>
      </c>
      <c r="Z2520" s="5" t="s">
        <v>2778</v>
      </c>
      <c r="AA2520" s="5" t="s">
        <v>24</v>
      </c>
      <c r="AB2520" s="6">
        <v>1</v>
      </c>
      <c r="AC2520" s="6">
        <v>750</v>
      </c>
      <c r="AD2520" s="6">
        <f t="shared" si="199"/>
        <v>750</v>
      </c>
      <c r="AE2520" s="6"/>
      <c r="AF2520" s="6">
        <f t="shared" si="200"/>
        <v>0</v>
      </c>
    </row>
    <row r="2521" spans="1:32" x14ac:dyDescent="0.2">
      <c r="A2521" s="1">
        <v>2157</v>
      </c>
      <c r="B2521" s="4" t="s">
        <v>79</v>
      </c>
      <c r="C2521" s="4">
        <v>46011</v>
      </c>
      <c r="D2521" s="5" t="s">
        <v>1333</v>
      </c>
      <c r="E2521" s="5"/>
      <c r="F2521" s="5" t="s">
        <v>2779</v>
      </c>
      <c r="G2521" s="5" t="s">
        <v>2779</v>
      </c>
      <c r="H2521" s="5">
        <f t="shared" si="201"/>
        <v>23</v>
      </c>
      <c r="I2521" s="5"/>
      <c r="J2521" s="5" t="s">
        <v>2780</v>
      </c>
      <c r="K2521" s="5" t="s">
        <v>2780</v>
      </c>
      <c r="L2521" s="5" t="s">
        <v>2781</v>
      </c>
      <c r="M2521" s="5" t="s">
        <v>2780</v>
      </c>
      <c r="N2521" s="5" t="s">
        <v>24</v>
      </c>
      <c r="O2521" s="6">
        <v>9</v>
      </c>
      <c r="P2521" s="7">
        <v>2000</v>
      </c>
      <c r="Q2521" s="6">
        <f t="shared" si="197"/>
        <v>18000</v>
      </c>
      <c r="R2521" s="7">
        <v>1750</v>
      </c>
      <c r="S2521" s="6">
        <f t="shared" si="198"/>
        <v>15750</v>
      </c>
      <c r="T2521" s="5" t="s">
        <v>25</v>
      </c>
      <c r="X2521" s="5" t="s">
        <v>2779</v>
      </c>
      <c r="Y2521" s="5" t="s">
        <v>2781</v>
      </c>
      <c r="Z2521" s="5" t="s">
        <v>2780</v>
      </c>
      <c r="AA2521" s="5" t="s">
        <v>24</v>
      </c>
      <c r="AB2521" s="6">
        <v>9</v>
      </c>
      <c r="AC2521" s="7">
        <v>2000</v>
      </c>
      <c r="AD2521" s="6">
        <f t="shared" si="199"/>
        <v>18000</v>
      </c>
      <c r="AE2521" s="7">
        <v>1750</v>
      </c>
      <c r="AF2521" s="6">
        <f t="shared" si="200"/>
        <v>15750</v>
      </c>
    </row>
    <row r="2522" spans="1:32" x14ac:dyDescent="0.2">
      <c r="A2522" s="1">
        <v>2150</v>
      </c>
      <c r="B2522" s="4" t="s">
        <v>79</v>
      </c>
      <c r="C2522" s="4">
        <v>46011</v>
      </c>
      <c r="D2522" s="5" t="s">
        <v>1691</v>
      </c>
      <c r="E2522" s="5"/>
      <c r="F2522" s="5" t="s">
        <v>2782</v>
      </c>
      <c r="G2522" s="5" t="s">
        <v>2782</v>
      </c>
      <c r="H2522" s="5">
        <f t="shared" si="201"/>
        <v>11</v>
      </c>
      <c r="I2522" s="5"/>
      <c r="J2522" s="5" t="s">
        <v>2782</v>
      </c>
      <c r="K2522" s="5" t="s">
        <v>2782</v>
      </c>
      <c r="L2522" s="5" t="s">
        <v>2783</v>
      </c>
      <c r="M2522" s="5" t="s">
        <v>2782</v>
      </c>
      <c r="N2522" s="5" t="s">
        <v>24</v>
      </c>
      <c r="O2522" s="6">
        <v>17</v>
      </c>
      <c r="P2522" s="7">
        <v>2500</v>
      </c>
      <c r="Q2522" s="6">
        <f t="shared" si="197"/>
        <v>42500</v>
      </c>
      <c r="R2522" s="7">
        <v>1400</v>
      </c>
      <c r="S2522" s="6">
        <f t="shared" si="198"/>
        <v>23800</v>
      </c>
      <c r="T2522" s="5" t="s">
        <v>25</v>
      </c>
      <c r="X2522" s="5" t="s">
        <v>2782</v>
      </c>
      <c r="Y2522" s="5" t="s">
        <v>2783</v>
      </c>
      <c r="Z2522" s="5" t="s">
        <v>2782</v>
      </c>
      <c r="AA2522" s="5" t="s">
        <v>24</v>
      </c>
      <c r="AB2522" s="6">
        <v>17</v>
      </c>
      <c r="AC2522" s="7">
        <v>2500</v>
      </c>
      <c r="AD2522" s="6">
        <f t="shared" si="199"/>
        <v>42500</v>
      </c>
      <c r="AE2522" s="7">
        <v>1400</v>
      </c>
      <c r="AF2522" s="6">
        <f t="shared" si="200"/>
        <v>23800</v>
      </c>
    </row>
    <row r="2523" spans="1:32" x14ac:dyDescent="0.2">
      <c r="A2523" s="1">
        <v>471</v>
      </c>
      <c r="B2523" s="4" t="s">
        <v>105</v>
      </c>
      <c r="C2523" s="4">
        <v>45999</v>
      </c>
      <c r="D2523" s="5" t="s">
        <v>138</v>
      </c>
      <c r="E2523" s="5"/>
      <c r="F2523" s="5" t="s">
        <v>2784</v>
      </c>
      <c r="G2523" s="5" t="s">
        <v>2784</v>
      </c>
      <c r="H2523" s="5">
        <f t="shared" si="201"/>
        <v>15</v>
      </c>
      <c r="I2523" s="5"/>
      <c r="J2523" s="5" t="s">
        <v>2782</v>
      </c>
      <c r="K2523" s="5" t="s">
        <v>2782</v>
      </c>
      <c r="L2523" s="5" t="s">
        <v>2783</v>
      </c>
      <c r="M2523" s="5" t="s">
        <v>2782</v>
      </c>
      <c r="N2523" s="5" t="s">
        <v>24</v>
      </c>
      <c r="O2523" s="6">
        <v>7</v>
      </c>
      <c r="P2523" s="6">
        <v>2000</v>
      </c>
      <c r="Q2523" s="6">
        <f t="shared" si="197"/>
        <v>14000</v>
      </c>
      <c r="R2523" s="6"/>
      <c r="S2523" s="6">
        <f t="shared" si="198"/>
        <v>0</v>
      </c>
      <c r="T2523" s="5" t="s">
        <v>25</v>
      </c>
      <c r="X2523" s="5" t="s">
        <v>2784</v>
      </c>
      <c r="Y2523" s="5" t="s">
        <v>2783</v>
      </c>
      <c r="Z2523" s="5" t="s">
        <v>2782</v>
      </c>
      <c r="AA2523" s="5" t="s">
        <v>24</v>
      </c>
      <c r="AB2523" s="6">
        <v>7</v>
      </c>
      <c r="AC2523" s="6">
        <v>2000</v>
      </c>
      <c r="AD2523" s="6">
        <f t="shared" si="199"/>
        <v>14000</v>
      </c>
      <c r="AE2523" s="6"/>
      <c r="AF2523" s="6">
        <f t="shared" si="200"/>
        <v>0</v>
      </c>
    </row>
    <row r="2524" spans="1:32" x14ac:dyDescent="0.2">
      <c r="A2524" s="1">
        <v>470</v>
      </c>
      <c r="B2524" s="4" t="s">
        <v>105</v>
      </c>
      <c r="C2524" s="4">
        <v>45999</v>
      </c>
      <c r="D2524" s="5" t="s">
        <v>138</v>
      </c>
      <c r="E2524" s="5"/>
      <c r="F2524" s="5" t="s">
        <v>2785</v>
      </c>
      <c r="G2524" s="5" t="s">
        <v>2785</v>
      </c>
      <c r="H2524" s="5">
        <f t="shared" si="201"/>
        <v>16</v>
      </c>
      <c r="I2524" s="5"/>
      <c r="J2524" s="5" t="s">
        <v>2786</v>
      </c>
      <c r="K2524" s="5" t="s">
        <v>2786</v>
      </c>
      <c r="L2524" s="5" t="s">
        <v>2783</v>
      </c>
      <c r="M2524" s="5" t="s">
        <v>2786</v>
      </c>
      <c r="N2524" s="5" t="s">
        <v>24</v>
      </c>
      <c r="O2524" s="6">
        <v>13</v>
      </c>
      <c r="P2524" s="6">
        <v>1500</v>
      </c>
      <c r="Q2524" s="6">
        <f t="shared" si="197"/>
        <v>19500</v>
      </c>
      <c r="R2524" s="6"/>
      <c r="S2524" s="6">
        <f t="shared" si="198"/>
        <v>0</v>
      </c>
      <c r="T2524" s="5" t="s">
        <v>25</v>
      </c>
      <c r="X2524" s="5" t="s">
        <v>2785</v>
      </c>
      <c r="Y2524" s="5" t="s">
        <v>2783</v>
      </c>
      <c r="Z2524" s="5" t="s">
        <v>2786</v>
      </c>
      <c r="AA2524" s="5" t="s">
        <v>24</v>
      </c>
      <c r="AB2524" s="6">
        <v>13</v>
      </c>
      <c r="AC2524" s="6">
        <v>1500</v>
      </c>
      <c r="AD2524" s="6">
        <f t="shared" si="199"/>
        <v>19500</v>
      </c>
      <c r="AE2524" s="6"/>
      <c r="AF2524" s="6">
        <f t="shared" si="200"/>
        <v>0</v>
      </c>
    </row>
    <row r="2525" spans="1:32" x14ac:dyDescent="0.2">
      <c r="A2525" s="1">
        <v>325</v>
      </c>
      <c r="B2525" s="4" t="s">
        <v>48</v>
      </c>
      <c r="C2525" s="4">
        <v>45998</v>
      </c>
      <c r="D2525" s="5" t="s">
        <v>564</v>
      </c>
      <c r="E2525" s="5"/>
      <c r="F2525" s="5" t="s">
        <v>2787</v>
      </c>
      <c r="G2525" s="5" t="s">
        <v>2787</v>
      </c>
      <c r="H2525" s="5">
        <f t="shared" si="201"/>
        <v>15</v>
      </c>
      <c r="I2525" s="5"/>
      <c r="J2525" s="5" t="s">
        <v>2786</v>
      </c>
      <c r="K2525" s="5" t="s">
        <v>2786</v>
      </c>
      <c r="L2525" s="5" t="s">
        <v>2783</v>
      </c>
      <c r="M2525" s="5" t="s">
        <v>2786</v>
      </c>
      <c r="N2525" s="5" t="s">
        <v>24</v>
      </c>
      <c r="O2525" s="6">
        <v>1</v>
      </c>
      <c r="P2525" s="6">
        <v>500</v>
      </c>
      <c r="Q2525" s="6">
        <f t="shared" si="197"/>
        <v>500</v>
      </c>
      <c r="R2525" s="6"/>
      <c r="S2525" s="6">
        <f t="shared" si="198"/>
        <v>0</v>
      </c>
      <c r="T2525" s="5" t="s">
        <v>25</v>
      </c>
      <c r="X2525" s="5" t="s">
        <v>2787</v>
      </c>
      <c r="Y2525" s="5" t="s">
        <v>2783</v>
      </c>
      <c r="Z2525" s="5" t="s">
        <v>2786</v>
      </c>
      <c r="AA2525" s="5" t="s">
        <v>24</v>
      </c>
      <c r="AB2525" s="6">
        <v>1</v>
      </c>
      <c r="AC2525" s="6">
        <v>500</v>
      </c>
      <c r="AD2525" s="6">
        <f t="shared" si="199"/>
        <v>500</v>
      </c>
      <c r="AE2525" s="6"/>
      <c r="AF2525" s="6">
        <f t="shared" si="200"/>
        <v>0</v>
      </c>
    </row>
    <row r="2526" spans="1:32" x14ac:dyDescent="0.2">
      <c r="A2526" s="1">
        <v>1697</v>
      </c>
      <c r="B2526" s="4" t="s">
        <v>52</v>
      </c>
      <c r="C2526" s="4">
        <v>46000</v>
      </c>
      <c r="D2526" s="5" t="s">
        <v>563</v>
      </c>
      <c r="E2526" s="5"/>
      <c r="F2526" s="5" t="s">
        <v>2787</v>
      </c>
      <c r="G2526" s="5" t="s">
        <v>2787</v>
      </c>
      <c r="H2526" s="5">
        <f t="shared" si="201"/>
        <v>15</v>
      </c>
      <c r="I2526" s="5"/>
      <c r="J2526" s="5" t="s">
        <v>2787</v>
      </c>
      <c r="K2526" s="5" t="s">
        <v>2787</v>
      </c>
      <c r="L2526" s="5" t="s">
        <v>2783</v>
      </c>
      <c r="M2526" s="5" t="s">
        <v>2787</v>
      </c>
      <c r="N2526" s="5" t="s">
        <v>24</v>
      </c>
      <c r="O2526" s="6">
        <v>1</v>
      </c>
      <c r="P2526" s="6">
        <v>3000</v>
      </c>
      <c r="Q2526" s="6">
        <f t="shared" si="197"/>
        <v>3000</v>
      </c>
      <c r="R2526" s="6"/>
      <c r="S2526" s="6">
        <f t="shared" si="198"/>
        <v>0</v>
      </c>
      <c r="T2526" s="5" t="s">
        <v>25</v>
      </c>
      <c r="X2526" s="5" t="s">
        <v>2787</v>
      </c>
      <c r="Y2526" s="5" t="s">
        <v>2783</v>
      </c>
      <c r="Z2526" s="5" t="s">
        <v>2787</v>
      </c>
      <c r="AA2526" s="5" t="s">
        <v>24</v>
      </c>
      <c r="AB2526" s="6">
        <v>1</v>
      </c>
      <c r="AC2526" s="6">
        <v>3000</v>
      </c>
      <c r="AD2526" s="6">
        <f t="shared" si="199"/>
        <v>3000</v>
      </c>
      <c r="AE2526" s="6"/>
      <c r="AF2526" s="6">
        <f t="shared" si="200"/>
        <v>0</v>
      </c>
    </row>
    <row r="2527" spans="1:32" x14ac:dyDescent="0.2">
      <c r="A2527" s="1">
        <v>1711</v>
      </c>
      <c r="B2527" s="4" t="s">
        <v>52</v>
      </c>
      <c r="C2527" s="4">
        <v>46000</v>
      </c>
      <c r="D2527" s="5" t="s">
        <v>797</v>
      </c>
      <c r="E2527" s="5"/>
      <c r="F2527" s="5" t="s">
        <v>2787</v>
      </c>
      <c r="G2527" s="5" t="s">
        <v>2787</v>
      </c>
      <c r="H2527" s="5">
        <f t="shared" si="201"/>
        <v>15</v>
      </c>
      <c r="I2527" s="5"/>
      <c r="J2527" s="5" t="s">
        <v>2787</v>
      </c>
      <c r="K2527" s="5" t="s">
        <v>2787</v>
      </c>
      <c r="L2527" s="5" t="s">
        <v>2783</v>
      </c>
      <c r="M2527" s="5" t="s">
        <v>2787</v>
      </c>
      <c r="N2527" s="5" t="s">
        <v>24</v>
      </c>
      <c r="O2527" s="6">
        <v>1</v>
      </c>
      <c r="P2527" s="6">
        <v>2000</v>
      </c>
      <c r="Q2527" s="6">
        <f t="shared" si="197"/>
        <v>2000</v>
      </c>
      <c r="R2527" s="6"/>
      <c r="S2527" s="6">
        <f t="shared" si="198"/>
        <v>0</v>
      </c>
      <c r="T2527" s="5" t="s">
        <v>25</v>
      </c>
      <c r="X2527" s="5" t="s">
        <v>2787</v>
      </c>
      <c r="Y2527" s="5" t="s">
        <v>2783</v>
      </c>
      <c r="Z2527" s="5" t="s">
        <v>2787</v>
      </c>
      <c r="AA2527" s="5" t="s">
        <v>24</v>
      </c>
      <c r="AB2527" s="6">
        <v>1</v>
      </c>
      <c r="AC2527" s="6">
        <v>2000</v>
      </c>
      <c r="AD2527" s="6">
        <f t="shared" si="199"/>
        <v>2000</v>
      </c>
      <c r="AE2527" s="6"/>
      <c r="AF2527" s="6">
        <f t="shared" si="200"/>
        <v>0</v>
      </c>
    </row>
    <row r="2528" spans="1:32" x14ac:dyDescent="0.2">
      <c r="A2528" s="1">
        <v>1722</v>
      </c>
      <c r="B2528" s="4" t="s">
        <v>52</v>
      </c>
      <c r="C2528" s="4">
        <v>46000</v>
      </c>
      <c r="D2528" s="5" t="s">
        <v>260</v>
      </c>
      <c r="E2528" s="5"/>
      <c r="F2528" s="5" t="s">
        <v>2787</v>
      </c>
      <c r="G2528" s="5" t="s">
        <v>2787</v>
      </c>
      <c r="H2528" s="5">
        <f t="shared" si="201"/>
        <v>15</v>
      </c>
      <c r="I2528" s="5"/>
      <c r="J2528" s="5" t="s">
        <v>2787</v>
      </c>
      <c r="K2528" s="5" t="s">
        <v>2787</v>
      </c>
      <c r="L2528" s="5" t="s">
        <v>2783</v>
      </c>
      <c r="M2528" s="5" t="s">
        <v>2787</v>
      </c>
      <c r="N2528" s="5" t="s">
        <v>24</v>
      </c>
      <c r="O2528" s="6">
        <v>1</v>
      </c>
      <c r="P2528" s="6">
        <v>2000</v>
      </c>
      <c r="Q2528" s="6">
        <f t="shared" si="197"/>
        <v>2000</v>
      </c>
      <c r="R2528" s="6"/>
      <c r="S2528" s="6">
        <f t="shared" si="198"/>
        <v>0</v>
      </c>
      <c r="T2528" s="5" t="s">
        <v>25</v>
      </c>
      <c r="X2528" s="5" t="s">
        <v>2787</v>
      </c>
      <c r="Y2528" s="5" t="s">
        <v>2783</v>
      </c>
      <c r="Z2528" s="5" t="s">
        <v>2787</v>
      </c>
      <c r="AA2528" s="5" t="s">
        <v>24</v>
      </c>
      <c r="AB2528" s="6">
        <v>1</v>
      </c>
      <c r="AC2528" s="6">
        <v>2000</v>
      </c>
      <c r="AD2528" s="6">
        <f t="shared" si="199"/>
        <v>2000</v>
      </c>
      <c r="AE2528" s="6"/>
      <c r="AF2528" s="6">
        <f t="shared" si="200"/>
        <v>0</v>
      </c>
    </row>
    <row r="2529" spans="1:32" x14ac:dyDescent="0.2">
      <c r="A2529" s="1">
        <v>696</v>
      </c>
      <c r="B2529" s="4" t="s">
        <v>85</v>
      </c>
      <c r="C2529" s="4">
        <v>45999</v>
      </c>
      <c r="D2529" s="5" t="s">
        <v>238</v>
      </c>
      <c r="E2529" s="5"/>
      <c r="F2529" s="5" t="s">
        <v>2788</v>
      </c>
      <c r="G2529" s="5" t="s">
        <v>2788</v>
      </c>
      <c r="H2529" s="5">
        <f t="shared" si="201"/>
        <v>16</v>
      </c>
      <c r="I2529" s="5"/>
      <c r="J2529" s="5" t="s">
        <v>2788</v>
      </c>
      <c r="K2529" s="5" t="s">
        <v>2788</v>
      </c>
      <c r="L2529" s="5" t="s">
        <v>2783</v>
      </c>
      <c r="M2529" s="5" t="s">
        <v>2788</v>
      </c>
      <c r="N2529" s="5" t="s">
        <v>24</v>
      </c>
      <c r="O2529" s="6">
        <v>1</v>
      </c>
      <c r="P2529" s="6">
        <v>3000</v>
      </c>
      <c r="Q2529" s="6">
        <f t="shared" si="197"/>
        <v>3000</v>
      </c>
      <c r="R2529" s="6"/>
      <c r="S2529" s="6">
        <f t="shared" si="198"/>
        <v>0</v>
      </c>
      <c r="T2529" s="5" t="s">
        <v>25</v>
      </c>
      <c r="X2529" s="5" t="s">
        <v>2788</v>
      </c>
      <c r="Y2529" s="5" t="s">
        <v>2783</v>
      </c>
      <c r="Z2529" s="5" t="s">
        <v>2788</v>
      </c>
      <c r="AA2529" s="5" t="s">
        <v>24</v>
      </c>
      <c r="AB2529" s="6">
        <v>1</v>
      </c>
      <c r="AC2529" s="6">
        <v>3000</v>
      </c>
      <c r="AD2529" s="6">
        <f t="shared" si="199"/>
        <v>3000</v>
      </c>
      <c r="AE2529" s="6"/>
      <c r="AF2529" s="6">
        <f t="shared" si="200"/>
        <v>0</v>
      </c>
    </row>
    <row r="2530" spans="1:32" x14ac:dyDescent="0.2">
      <c r="A2530" s="1">
        <v>169</v>
      </c>
      <c r="B2530" s="4" t="s">
        <v>27</v>
      </c>
      <c r="C2530" s="4">
        <v>45998</v>
      </c>
      <c r="D2530" s="5" t="s">
        <v>35</v>
      </c>
      <c r="E2530" s="5"/>
      <c r="F2530" s="5" t="s">
        <v>2789</v>
      </c>
      <c r="G2530" s="5" t="s">
        <v>2789</v>
      </c>
      <c r="H2530" s="5">
        <f t="shared" si="201"/>
        <v>12</v>
      </c>
      <c r="I2530" s="5"/>
      <c r="J2530" s="5" t="s">
        <v>2788</v>
      </c>
      <c r="K2530" s="5" t="s">
        <v>2788</v>
      </c>
      <c r="L2530" s="5" t="s">
        <v>2783</v>
      </c>
      <c r="M2530" s="5" t="s">
        <v>2788</v>
      </c>
      <c r="N2530" s="5" t="s">
        <v>241</v>
      </c>
      <c r="O2530" s="6">
        <v>1</v>
      </c>
      <c r="P2530" s="6">
        <v>2000</v>
      </c>
      <c r="Q2530" s="6">
        <f t="shared" si="197"/>
        <v>2000</v>
      </c>
      <c r="R2530" s="6"/>
      <c r="S2530" s="6">
        <f t="shared" si="198"/>
        <v>0</v>
      </c>
      <c r="T2530" s="5" t="s">
        <v>25</v>
      </c>
      <c r="X2530" s="5" t="s">
        <v>2789</v>
      </c>
      <c r="Y2530" s="5" t="s">
        <v>2783</v>
      </c>
      <c r="Z2530" s="5" t="s">
        <v>2788</v>
      </c>
      <c r="AA2530" s="5" t="s">
        <v>241</v>
      </c>
      <c r="AB2530" s="6">
        <v>1</v>
      </c>
      <c r="AC2530" s="6">
        <v>2000</v>
      </c>
      <c r="AD2530" s="6">
        <f t="shared" si="199"/>
        <v>2000</v>
      </c>
      <c r="AE2530" s="6"/>
      <c r="AF2530" s="6">
        <f t="shared" si="200"/>
        <v>0</v>
      </c>
    </row>
    <row r="2531" spans="1:32" x14ac:dyDescent="0.2">
      <c r="A2531" s="1">
        <v>530</v>
      </c>
      <c r="B2531" s="4" t="s">
        <v>105</v>
      </c>
      <c r="C2531" s="4">
        <v>45999</v>
      </c>
      <c r="D2531" s="5" t="s">
        <v>110</v>
      </c>
      <c r="E2531" s="5"/>
      <c r="F2531" s="5" t="s">
        <v>2790</v>
      </c>
      <c r="G2531" s="5" t="s">
        <v>2790</v>
      </c>
      <c r="H2531" s="5">
        <f t="shared" si="201"/>
        <v>13</v>
      </c>
      <c r="I2531" s="5"/>
      <c r="J2531" s="5" t="s">
        <v>2788</v>
      </c>
      <c r="K2531" s="5" t="s">
        <v>2788</v>
      </c>
      <c r="L2531" s="5" t="s">
        <v>2783</v>
      </c>
      <c r="M2531" s="5" t="s">
        <v>2788</v>
      </c>
      <c r="N2531" s="5" t="s">
        <v>24</v>
      </c>
      <c r="O2531" s="6">
        <v>1</v>
      </c>
      <c r="P2531" s="6">
        <v>2500</v>
      </c>
      <c r="Q2531" s="6">
        <f t="shared" si="197"/>
        <v>2500</v>
      </c>
      <c r="R2531" s="6"/>
      <c r="S2531" s="6">
        <f t="shared" si="198"/>
        <v>0</v>
      </c>
      <c r="T2531" s="5" t="s">
        <v>25</v>
      </c>
      <c r="X2531" s="5" t="s">
        <v>2790</v>
      </c>
      <c r="Y2531" s="5" t="s">
        <v>2783</v>
      </c>
      <c r="Z2531" s="5" t="s">
        <v>2788</v>
      </c>
      <c r="AA2531" s="5" t="s">
        <v>24</v>
      </c>
      <c r="AB2531" s="6">
        <v>1</v>
      </c>
      <c r="AC2531" s="6">
        <v>2500</v>
      </c>
      <c r="AD2531" s="6">
        <f t="shared" si="199"/>
        <v>2500</v>
      </c>
      <c r="AE2531" s="6"/>
      <c r="AF2531" s="6">
        <f t="shared" si="200"/>
        <v>0</v>
      </c>
    </row>
    <row r="2532" spans="1:32" x14ac:dyDescent="0.2">
      <c r="A2532" s="1">
        <v>639</v>
      </c>
      <c r="B2532" s="4" t="s">
        <v>85</v>
      </c>
      <c r="C2532" s="4">
        <v>45999</v>
      </c>
      <c r="D2532" s="5" t="s">
        <v>566</v>
      </c>
      <c r="E2532" s="5"/>
      <c r="F2532" s="5" t="s">
        <v>2790</v>
      </c>
      <c r="G2532" s="5" t="s">
        <v>2790</v>
      </c>
      <c r="H2532" s="5">
        <f t="shared" si="201"/>
        <v>13</v>
      </c>
      <c r="I2532" s="5"/>
      <c r="J2532" s="5" t="s">
        <v>2788</v>
      </c>
      <c r="K2532" s="5" t="s">
        <v>2788</v>
      </c>
      <c r="L2532" s="5" t="s">
        <v>2783</v>
      </c>
      <c r="M2532" s="5" t="s">
        <v>2788</v>
      </c>
      <c r="N2532" s="5" t="s">
        <v>24</v>
      </c>
      <c r="O2532" s="6">
        <v>1</v>
      </c>
      <c r="P2532" s="6">
        <v>2000</v>
      </c>
      <c r="Q2532" s="6">
        <f t="shared" si="197"/>
        <v>2000</v>
      </c>
      <c r="R2532" s="6"/>
      <c r="S2532" s="6">
        <f t="shared" si="198"/>
        <v>0</v>
      </c>
      <c r="T2532" s="5" t="s">
        <v>25</v>
      </c>
      <c r="X2532" s="5" t="s">
        <v>2790</v>
      </c>
      <c r="Y2532" s="5" t="s">
        <v>2783</v>
      </c>
      <c r="Z2532" s="5" t="s">
        <v>2788</v>
      </c>
      <c r="AA2532" s="5" t="s">
        <v>24</v>
      </c>
      <c r="AB2532" s="6">
        <v>1</v>
      </c>
      <c r="AC2532" s="6">
        <v>2000</v>
      </c>
      <c r="AD2532" s="6">
        <f t="shared" si="199"/>
        <v>2000</v>
      </c>
      <c r="AE2532" s="6"/>
      <c r="AF2532" s="6">
        <f t="shared" si="200"/>
        <v>0</v>
      </c>
    </row>
    <row r="2533" spans="1:32" x14ac:dyDescent="0.2">
      <c r="A2533" s="1">
        <v>682</v>
      </c>
      <c r="B2533" s="4" t="s">
        <v>85</v>
      </c>
      <c r="C2533" s="4">
        <v>45999</v>
      </c>
      <c r="D2533" s="5" t="s">
        <v>243</v>
      </c>
      <c r="E2533" s="5"/>
      <c r="F2533" s="5" t="s">
        <v>2790</v>
      </c>
      <c r="G2533" s="5" t="s">
        <v>2790</v>
      </c>
      <c r="H2533" s="5">
        <f t="shared" si="201"/>
        <v>13</v>
      </c>
      <c r="I2533" s="5"/>
      <c r="J2533" s="5" t="s">
        <v>2788</v>
      </c>
      <c r="K2533" s="5" t="s">
        <v>2788</v>
      </c>
      <c r="L2533" s="5" t="s">
        <v>2783</v>
      </c>
      <c r="M2533" s="5" t="s">
        <v>2788</v>
      </c>
      <c r="N2533" s="5" t="s">
        <v>24</v>
      </c>
      <c r="O2533" s="6">
        <v>3</v>
      </c>
      <c r="P2533" s="6">
        <v>3000</v>
      </c>
      <c r="Q2533" s="6">
        <f t="shared" si="197"/>
        <v>9000</v>
      </c>
      <c r="R2533" s="6"/>
      <c r="S2533" s="6">
        <f t="shared" si="198"/>
        <v>0</v>
      </c>
      <c r="T2533" s="5" t="s">
        <v>25</v>
      </c>
      <c r="X2533" s="5" t="s">
        <v>2790</v>
      </c>
      <c r="Y2533" s="5" t="s">
        <v>2783</v>
      </c>
      <c r="Z2533" s="5" t="s">
        <v>2788</v>
      </c>
      <c r="AA2533" s="5" t="s">
        <v>24</v>
      </c>
      <c r="AB2533" s="6">
        <v>3</v>
      </c>
      <c r="AC2533" s="6">
        <v>3000</v>
      </c>
      <c r="AD2533" s="6">
        <f t="shared" si="199"/>
        <v>9000</v>
      </c>
      <c r="AE2533" s="6"/>
      <c r="AF2533" s="6">
        <f t="shared" si="200"/>
        <v>0</v>
      </c>
    </row>
    <row r="2534" spans="1:32" x14ac:dyDescent="0.2">
      <c r="A2534" s="1">
        <v>1058</v>
      </c>
      <c r="B2534" s="4" t="s">
        <v>60</v>
      </c>
      <c r="C2534" s="4">
        <v>46003</v>
      </c>
      <c r="D2534" s="5" t="s">
        <v>60</v>
      </c>
      <c r="E2534" s="5"/>
      <c r="F2534" s="5" t="s">
        <v>2790</v>
      </c>
      <c r="G2534" s="5" t="s">
        <v>2790</v>
      </c>
      <c r="H2534" s="5">
        <f t="shared" si="201"/>
        <v>13</v>
      </c>
      <c r="I2534" s="5"/>
      <c r="J2534" s="5" t="s">
        <v>2788</v>
      </c>
      <c r="K2534" s="5" t="s">
        <v>2788</v>
      </c>
      <c r="L2534" s="5" t="s">
        <v>2783</v>
      </c>
      <c r="M2534" s="5" t="s">
        <v>2788</v>
      </c>
      <c r="N2534" s="5" t="s">
        <v>24</v>
      </c>
      <c r="O2534" s="6">
        <v>3</v>
      </c>
      <c r="P2534" s="6">
        <v>2000</v>
      </c>
      <c r="Q2534" s="6">
        <f t="shared" si="197"/>
        <v>6000</v>
      </c>
      <c r="R2534" s="6"/>
      <c r="S2534" s="6">
        <f t="shared" si="198"/>
        <v>0</v>
      </c>
      <c r="T2534" s="5" t="s">
        <v>25</v>
      </c>
      <c r="X2534" s="5" t="s">
        <v>2790</v>
      </c>
      <c r="Y2534" s="5" t="s">
        <v>2783</v>
      </c>
      <c r="Z2534" s="5" t="s">
        <v>2788</v>
      </c>
      <c r="AA2534" s="5" t="s">
        <v>24</v>
      </c>
      <c r="AB2534" s="6">
        <v>3</v>
      </c>
      <c r="AC2534" s="6">
        <v>2000</v>
      </c>
      <c r="AD2534" s="6">
        <f t="shared" si="199"/>
        <v>6000</v>
      </c>
      <c r="AE2534" s="6"/>
      <c r="AF2534" s="6">
        <f t="shared" si="200"/>
        <v>0</v>
      </c>
    </row>
    <row r="2535" spans="1:32" x14ac:dyDescent="0.2">
      <c r="A2535" s="1">
        <v>173</v>
      </c>
      <c r="B2535" s="4" t="s">
        <v>27</v>
      </c>
      <c r="C2535" s="4">
        <v>45998</v>
      </c>
      <c r="D2535" s="5" t="s">
        <v>35</v>
      </c>
      <c r="E2535" s="5"/>
      <c r="F2535" s="5" t="s">
        <v>2791</v>
      </c>
      <c r="G2535" s="5" t="s">
        <v>2791</v>
      </c>
      <c r="H2535" s="5">
        <f t="shared" si="201"/>
        <v>12</v>
      </c>
      <c r="I2535" s="5"/>
      <c r="J2535" s="5" t="s">
        <v>2665</v>
      </c>
      <c r="K2535" s="5" t="s">
        <v>2665</v>
      </c>
      <c r="L2535" s="5" t="s">
        <v>2666</v>
      </c>
      <c r="M2535" s="5" t="s">
        <v>2665</v>
      </c>
      <c r="N2535" s="5" t="s">
        <v>241</v>
      </c>
      <c r="O2535" s="6">
        <v>3</v>
      </c>
      <c r="P2535" s="6">
        <v>250</v>
      </c>
      <c r="Q2535" s="6">
        <f t="shared" si="197"/>
        <v>750</v>
      </c>
      <c r="R2535" s="6"/>
      <c r="S2535" s="6">
        <f t="shared" si="198"/>
        <v>0</v>
      </c>
      <c r="T2535" s="5" t="s">
        <v>25</v>
      </c>
      <c r="X2535" s="5" t="s">
        <v>2791</v>
      </c>
      <c r="Y2535" s="5" t="s">
        <v>2666</v>
      </c>
      <c r="Z2535" s="5" t="s">
        <v>2665</v>
      </c>
      <c r="AA2535" s="5" t="s">
        <v>241</v>
      </c>
      <c r="AB2535" s="6">
        <v>3</v>
      </c>
      <c r="AC2535" s="6">
        <v>250</v>
      </c>
      <c r="AD2535" s="6">
        <f t="shared" si="199"/>
        <v>750</v>
      </c>
      <c r="AE2535" s="6"/>
      <c r="AF2535" s="6">
        <f t="shared" si="200"/>
        <v>0</v>
      </c>
    </row>
    <row r="2536" spans="1:32" x14ac:dyDescent="0.2">
      <c r="A2536" s="1">
        <v>172</v>
      </c>
      <c r="B2536" s="4" t="s">
        <v>27</v>
      </c>
      <c r="C2536" s="4">
        <v>45998</v>
      </c>
      <c r="D2536" s="5" t="s">
        <v>35</v>
      </c>
      <c r="E2536" s="5"/>
      <c r="F2536" s="5" t="s">
        <v>2792</v>
      </c>
      <c r="G2536" s="5" t="s">
        <v>2792</v>
      </c>
      <c r="H2536" s="5">
        <f t="shared" si="201"/>
        <v>13</v>
      </c>
      <c r="I2536" s="5"/>
      <c r="J2536" s="5" t="s">
        <v>2665</v>
      </c>
      <c r="K2536" s="5" t="s">
        <v>2665</v>
      </c>
      <c r="L2536" s="5" t="s">
        <v>2666</v>
      </c>
      <c r="M2536" s="5" t="s">
        <v>2665</v>
      </c>
      <c r="N2536" s="5" t="s">
        <v>241</v>
      </c>
      <c r="O2536" s="6">
        <v>41</v>
      </c>
      <c r="P2536" s="6">
        <v>250</v>
      </c>
      <c r="Q2536" s="6">
        <f t="shared" si="197"/>
        <v>10250</v>
      </c>
      <c r="R2536" s="6"/>
      <c r="S2536" s="6">
        <f t="shared" si="198"/>
        <v>0</v>
      </c>
      <c r="T2536" s="5" t="s">
        <v>25</v>
      </c>
      <c r="X2536" s="5" t="s">
        <v>2792</v>
      </c>
      <c r="Y2536" s="5" t="s">
        <v>2666</v>
      </c>
      <c r="Z2536" s="5" t="s">
        <v>2665</v>
      </c>
      <c r="AA2536" s="5" t="s">
        <v>241</v>
      </c>
      <c r="AB2536" s="6">
        <v>41</v>
      </c>
      <c r="AC2536" s="6">
        <v>250</v>
      </c>
      <c r="AD2536" s="6">
        <f t="shared" si="199"/>
        <v>10250</v>
      </c>
      <c r="AE2536" s="6"/>
      <c r="AF2536" s="6">
        <f t="shared" si="200"/>
        <v>0</v>
      </c>
    </row>
    <row r="2537" spans="1:32" x14ac:dyDescent="0.2">
      <c r="A2537" s="1">
        <v>241</v>
      </c>
      <c r="B2537" s="4" t="s">
        <v>27</v>
      </c>
      <c r="C2537" s="4">
        <v>45998</v>
      </c>
      <c r="D2537" s="5" t="s">
        <v>35</v>
      </c>
      <c r="E2537" s="5"/>
      <c r="F2537" s="5" t="s">
        <v>2792</v>
      </c>
      <c r="G2537" s="5" t="s">
        <v>2792</v>
      </c>
      <c r="H2537" s="5">
        <f t="shared" si="201"/>
        <v>13</v>
      </c>
      <c r="I2537" s="5"/>
      <c r="J2537" s="5" t="s">
        <v>2665</v>
      </c>
      <c r="K2537" s="5" t="s">
        <v>2665</v>
      </c>
      <c r="L2537" s="5" t="s">
        <v>2666</v>
      </c>
      <c r="M2537" s="5" t="s">
        <v>2665</v>
      </c>
      <c r="N2537" s="5" t="s">
        <v>241</v>
      </c>
      <c r="O2537" s="6">
        <v>13</v>
      </c>
      <c r="P2537" s="6">
        <v>250</v>
      </c>
      <c r="Q2537" s="6">
        <f t="shared" si="197"/>
        <v>3250</v>
      </c>
      <c r="R2537" s="6"/>
      <c r="S2537" s="6">
        <f t="shared" si="198"/>
        <v>0</v>
      </c>
      <c r="T2537" s="5" t="s">
        <v>25</v>
      </c>
      <c r="X2537" s="5" t="s">
        <v>2792</v>
      </c>
      <c r="Y2537" s="5" t="s">
        <v>2666</v>
      </c>
      <c r="Z2537" s="5" t="s">
        <v>2665</v>
      </c>
      <c r="AA2537" s="5" t="s">
        <v>241</v>
      </c>
      <c r="AB2537" s="6">
        <v>13</v>
      </c>
      <c r="AC2537" s="6">
        <v>250</v>
      </c>
      <c r="AD2537" s="6">
        <f t="shared" si="199"/>
        <v>3250</v>
      </c>
      <c r="AE2537" s="6"/>
      <c r="AF2537" s="6">
        <f t="shared" si="200"/>
        <v>0</v>
      </c>
    </row>
    <row r="2538" spans="1:32" x14ac:dyDescent="0.2">
      <c r="A2538" s="1">
        <v>183</v>
      </c>
      <c r="B2538" s="4" t="s">
        <v>27</v>
      </c>
      <c r="C2538" s="4">
        <v>45998</v>
      </c>
      <c r="D2538" s="5" t="s">
        <v>35</v>
      </c>
      <c r="E2538" s="5"/>
      <c r="F2538" s="5" t="s">
        <v>2793</v>
      </c>
      <c r="G2538" s="5" t="s">
        <v>2793</v>
      </c>
      <c r="H2538" s="5">
        <f t="shared" si="201"/>
        <v>12</v>
      </c>
      <c r="I2538" s="5"/>
      <c r="J2538" s="5" t="s">
        <v>2665</v>
      </c>
      <c r="K2538" s="5" t="s">
        <v>2665</v>
      </c>
      <c r="L2538" s="5" t="s">
        <v>2666</v>
      </c>
      <c r="M2538" s="5" t="s">
        <v>2665</v>
      </c>
      <c r="N2538" s="5" t="s">
        <v>241</v>
      </c>
      <c r="O2538" s="6">
        <v>13</v>
      </c>
      <c r="P2538" s="6">
        <v>750</v>
      </c>
      <c r="Q2538" s="6">
        <f t="shared" si="197"/>
        <v>9750</v>
      </c>
      <c r="R2538" s="6"/>
      <c r="S2538" s="6">
        <f t="shared" si="198"/>
        <v>0</v>
      </c>
      <c r="T2538" s="5" t="s">
        <v>25</v>
      </c>
      <c r="X2538" s="5" t="s">
        <v>2793</v>
      </c>
      <c r="Y2538" s="5" t="s">
        <v>2666</v>
      </c>
      <c r="Z2538" s="5" t="s">
        <v>2665</v>
      </c>
      <c r="AA2538" s="5" t="s">
        <v>241</v>
      </c>
      <c r="AB2538" s="6">
        <v>13</v>
      </c>
      <c r="AC2538" s="6">
        <v>750</v>
      </c>
      <c r="AD2538" s="6">
        <f t="shared" si="199"/>
        <v>9750</v>
      </c>
      <c r="AE2538" s="6"/>
      <c r="AF2538" s="6">
        <f t="shared" si="200"/>
        <v>0</v>
      </c>
    </row>
    <row r="2539" spans="1:32" x14ac:dyDescent="0.2">
      <c r="A2539" s="1">
        <v>9</v>
      </c>
      <c r="B2539" s="4" t="s">
        <v>27</v>
      </c>
      <c r="C2539" s="4">
        <v>45998</v>
      </c>
      <c r="D2539" s="5" t="s">
        <v>35</v>
      </c>
      <c r="E2539" s="5"/>
      <c r="F2539" s="5" t="s">
        <v>2794</v>
      </c>
      <c r="G2539" s="5" t="s">
        <v>2794</v>
      </c>
      <c r="H2539" s="5">
        <f t="shared" si="201"/>
        <v>4</v>
      </c>
      <c r="I2539" s="5"/>
      <c r="J2539" s="5" t="s">
        <v>2795</v>
      </c>
      <c r="K2539" s="5" t="s">
        <v>2795</v>
      </c>
      <c r="L2539" s="5" t="s">
        <v>1448</v>
      </c>
      <c r="M2539" s="5" t="s">
        <v>2795</v>
      </c>
      <c r="N2539" s="5" t="s">
        <v>2796</v>
      </c>
      <c r="O2539" s="6" t="s">
        <v>2797</v>
      </c>
      <c r="P2539" s="6">
        <v>37500</v>
      </c>
      <c r="Q2539" s="6">
        <f t="shared" si="197"/>
        <v>0</v>
      </c>
      <c r="R2539" s="6"/>
      <c r="S2539" s="6">
        <f t="shared" si="198"/>
        <v>0</v>
      </c>
      <c r="T2539" s="5" t="s">
        <v>25</v>
      </c>
      <c r="X2539" s="5" t="s">
        <v>2794</v>
      </c>
      <c r="Y2539" s="5" t="s">
        <v>1448</v>
      </c>
      <c r="Z2539" s="5" t="s">
        <v>2795</v>
      </c>
      <c r="AA2539" s="5" t="s">
        <v>2796</v>
      </c>
      <c r="AB2539" s="6" t="s">
        <v>2797</v>
      </c>
      <c r="AC2539" s="6">
        <v>37500</v>
      </c>
      <c r="AD2539" s="6">
        <f t="shared" si="199"/>
        <v>0</v>
      </c>
      <c r="AE2539" s="6"/>
      <c r="AF2539" s="6">
        <f t="shared" si="200"/>
        <v>0</v>
      </c>
    </row>
    <row r="2540" spans="1:32" x14ac:dyDescent="0.2">
      <c r="A2540" s="1">
        <v>10</v>
      </c>
      <c r="B2540" s="4" t="s">
        <v>27</v>
      </c>
      <c r="C2540" s="4">
        <v>45998</v>
      </c>
      <c r="D2540" s="5" t="s">
        <v>35</v>
      </c>
      <c r="E2540" s="5"/>
      <c r="F2540" s="5" t="s">
        <v>2794</v>
      </c>
      <c r="G2540" s="5" t="s">
        <v>2794</v>
      </c>
      <c r="H2540" s="5">
        <f t="shared" si="201"/>
        <v>4</v>
      </c>
      <c r="I2540" s="5"/>
      <c r="J2540" s="5" t="s">
        <v>2795</v>
      </c>
      <c r="K2540" s="5" t="s">
        <v>2795</v>
      </c>
      <c r="L2540" s="5" t="s">
        <v>1448</v>
      </c>
      <c r="M2540" s="5" t="s">
        <v>2795</v>
      </c>
      <c r="N2540" s="5" t="s">
        <v>483</v>
      </c>
      <c r="O2540" s="6" t="s">
        <v>484</v>
      </c>
      <c r="P2540" s="6">
        <v>37500</v>
      </c>
      <c r="Q2540" s="6">
        <f t="shared" si="197"/>
        <v>0</v>
      </c>
      <c r="R2540" s="6"/>
      <c r="S2540" s="6">
        <f t="shared" si="198"/>
        <v>0</v>
      </c>
      <c r="T2540" s="5" t="s">
        <v>25</v>
      </c>
      <c r="X2540" s="5" t="s">
        <v>2794</v>
      </c>
      <c r="Y2540" s="5" t="s">
        <v>1448</v>
      </c>
      <c r="Z2540" s="5" t="s">
        <v>2795</v>
      </c>
      <c r="AA2540" s="5" t="s">
        <v>483</v>
      </c>
      <c r="AB2540" s="6" t="s">
        <v>484</v>
      </c>
      <c r="AC2540" s="6">
        <v>37500</v>
      </c>
      <c r="AD2540" s="6">
        <f t="shared" si="199"/>
        <v>0</v>
      </c>
      <c r="AE2540" s="6"/>
      <c r="AF2540" s="6">
        <f t="shared" si="200"/>
        <v>0</v>
      </c>
    </row>
    <row r="2541" spans="1:32" x14ac:dyDescent="0.2">
      <c r="A2541" s="1">
        <v>1647</v>
      </c>
      <c r="B2541" s="4" t="s">
        <v>52</v>
      </c>
      <c r="C2541" s="4">
        <v>46000</v>
      </c>
      <c r="D2541" s="5" t="s">
        <v>644</v>
      </c>
      <c r="E2541" s="5"/>
      <c r="F2541" s="5" t="s">
        <v>2798</v>
      </c>
      <c r="G2541" s="5" t="s">
        <v>2798</v>
      </c>
      <c r="H2541" s="5">
        <f t="shared" si="201"/>
        <v>12</v>
      </c>
      <c r="I2541" s="5"/>
      <c r="J2541" s="5" t="s">
        <v>2798</v>
      </c>
      <c r="K2541" s="5" t="s">
        <v>2798</v>
      </c>
      <c r="L2541" s="5" t="s">
        <v>2799</v>
      </c>
      <c r="M2541" s="5" t="s">
        <v>2798</v>
      </c>
      <c r="N2541" s="5" t="s">
        <v>24</v>
      </c>
      <c r="O2541" s="6">
        <v>24</v>
      </c>
      <c r="P2541" s="6">
        <v>4000</v>
      </c>
      <c r="Q2541" s="6">
        <f t="shared" si="197"/>
        <v>96000</v>
      </c>
      <c r="R2541" s="6"/>
      <c r="S2541" s="6">
        <f t="shared" si="198"/>
        <v>0</v>
      </c>
      <c r="T2541" s="5" t="s">
        <v>25</v>
      </c>
      <c r="X2541" s="5" t="s">
        <v>2798</v>
      </c>
      <c r="Y2541" s="5" t="s">
        <v>2799</v>
      </c>
      <c r="Z2541" s="5" t="s">
        <v>2798</v>
      </c>
      <c r="AA2541" s="5" t="s">
        <v>24</v>
      </c>
      <c r="AB2541" s="6">
        <v>24</v>
      </c>
      <c r="AC2541" s="6">
        <v>4000</v>
      </c>
      <c r="AD2541" s="6">
        <f t="shared" si="199"/>
        <v>96000</v>
      </c>
      <c r="AE2541" s="6"/>
      <c r="AF2541" s="6">
        <f t="shared" si="200"/>
        <v>0</v>
      </c>
    </row>
    <row r="2542" spans="1:32" x14ac:dyDescent="0.2">
      <c r="A2542" s="1">
        <v>892</v>
      </c>
      <c r="B2542" s="5" t="s">
        <v>27</v>
      </c>
      <c r="C2542" s="4">
        <v>46002</v>
      </c>
      <c r="D2542" s="5" t="s">
        <v>27</v>
      </c>
      <c r="E2542" s="5"/>
      <c r="F2542" s="5" t="s">
        <v>2800</v>
      </c>
      <c r="G2542" s="5" t="s">
        <v>2800</v>
      </c>
      <c r="H2542" s="5">
        <f t="shared" si="201"/>
        <v>12</v>
      </c>
      <c r="I2542" s="5"/>
      <c r="J2542" s="5" t="s">
        <v>2801</v>
      </c>
      <c r="K2542" s="5" t="s">
        <v>2801</v>
      </c>
      <c r="L2542" s="5" t="s">
        <v>2802</v>
      </c>
      <c r="M2542" s="5" t="s">
        <v>2801</v>
      </c>
      <c r="N2542" s="5" t="s">
        <v>24</v>
      </c>
      <c r="O2542" s="6">
        <v>1</v>
      </c>
      <c r="P2542" s="6">
        <v>11000</v>
      </c>
      <c r="Q2542" s="6">
        <f t="shared" si="197"/>
        <v>11000</v>
      </c>
      <c r="R2542" s="6"/>
      <c r="S2542" s="6">
        <f t="shared" si="198"/>
        <v>0</v>
      </c>
      <c r="T2542" s="5" t="s">
        <v>25</v>
      </c>
      <c r="X2542" s="5" t="s">
        <v>2800</v>
      </c>
      <c r="Y2542" s="5" t="s">
        <v>2802</v>
      </c>
      <c r="Z2542" s="5" t="s">
        <v>2801</v>
      </c>
      <c r="AA2542" s="5" t="s">
        <v>24</v>
      </c>
      <c r="AB2542" s="6">
        <v>1</v>
      </c>
      <c r="AC2542" s="6">
        <v>11000</v>
      </c>
      <c r="AD2542" s="6">
        <f t="shared" si="199"/>
        <v>11000</v>
      </c>
      <c r="AE2542" s="6"/>
      <c r="AF2542" s="6">
        <f t="shared" si="200"/>
        <v>0</v>
      </c>
    </row>
    <row r="2543" spans="1:32" x14ac:dyDescent="0.2">
      <c r="A2543" s="1">
        <v>946</v>
      </c>
      <c r="B2543" s="4" t="s">
        <v>60</v>
      </c>
      <c r="C2543" s="4">
        <v>46002</v>
      </c>
      <c r="D2543" s="5" t="s">
        <v>60</v>
      </c>
      <c r="E2543" s="5"/>
      <c r="F2543" s="5" t="s">
        <v>2800</v>
      </c>
      <c r="G2543" s="5" t="s">
        <v>2800</v>
      </c>
      <c r="H2543" s="5">
        <f t="shared" si="201"/>
        <v>12</v>
      </c>
      <c r="I2543" s="5"/>
      <c r="J2543" s="5" t="s">
        <v>2801</v>
      </c>
      <c r="K2543" s="5" t="s">
        <v>2801</v>
      </c>
      <c r="L2543" s="5" t="s">
        <v>2802</v>
      </c>
      <c r="M2543" s="5" t="s">
        <v>2801</v>
      </c>
      <c r="N2543" s="5" t="s">
        <v>24</v>
      </c>
      <c r="O2543" s="6">
        <v>9</v>
      </c>
      <c r="P2543" s="6">
        <v>11000</v>
      </c>
      <c r="Q2543" s="6">
        <f t="shared" si="197"/>
        <v>99000</v>
      </c>
      <c r="R2543" s="6"/>
      <c r="S2543" s="6">
        <f t="shared" si="198"/>
        <v>0</v>
      </c>
      <c r="T2543" s="5" t="s">
        <v>25</v>
      </c>
      <c r="X2543" s="5" t="s">
        <v>2800</v>
      </c>
      <c r="Y2543" s="5" t="s">
        <v>2802</v>
      </c>
      <c r="Z2543" s="5" t="s">
        <v>2801</v>
      </c>
      <c r="AA2543" s="5" t="s">
        <v>24</v>
      </c>
      <c r="AB2543" s="6">
        <v>9</v>
      </c>
      <c r="AC2543" s="6">
        <v>11000</v>
      </c>
      <c r="AD2543" s="6">
        <f t="shared" si="199"/>
        <v>99000</v>
      </c>
      <c r="AE2543" s="6"/>
      <c r="AF2543" s="6">
        <f t="shared" si="200"/>
        <v>0</v>
      </c>
    </row>
    <row r="2544" spans="1:32" x14ac:dyDescent="0.2">
      <c r="A2544" s="1">
        <v>2626</v>
      </c>
      <c r="B2544" s="4" t="s">
        <v>452</v>
      </c>
      <c r="C2544" s="4">
        <v>46009</v>
      </c>
      <c r="D2544" s="5" t="s">
        <v>94</v>
      </c>
      <c r="E2544" s="5" t="s">
        <v>2803</v>
      </c>
      <c r="F2544" s="5" t="s">
        <v>2804</v>
      </c>
      <c r="G2544" s="5" t="s">
        <v>2804</v>
      </c>
      <c r="H2544" s="5">
        <f t="shared" si="201"/>
        <v>35</v>
      </c>
      <c r="I2544" s="5"/>
      <c r="J2544" s="5" t="s">
        <v>2805</v>
      </c>
      <c r="K2544" s="5" t="s">
        <v>2805</v>
      </c>
      <c r="L2544" s="5" t="s">
        <v>2806</v>
      </c>
      <c r="M2544" s="5" t="s">
        <v>2805</v>
      </c>
      <c r="N2544" s="5" t="s">
        <v>24</v>
      </c>
      <c r="O2544" s="6">
        <v>7</v>
      </c>
      <c r="P2544" s="6">
        <v>7000</v>
      </c>
      <c r="Q2544" s="6">
        <f t="shared" si="197"/>
        <v>49000</v>
      </c>
      <c r="R2544" s="6">
        <v>5250</v>
      </c>
      <c r="S2544" s="6">
        <f t="shared" si="198"/>
        <v>36750</v>
      </c>
      <c r="T2544" s="5" t="s">
        <v>34</v>
      </c>
      <c r="X2544" s="5" t="s">
        <v>2804</v>
      </c>
      <c r="Y2544" s="5" t="s">
        <v>2806</v>
      </c>
      <c r="Z2544" s="5" t="s">
        <v>2805</v>
      </c>
      <c r="AA2544" s="5" t="s">
        <v>24</v>
      </c>
      <c r="AB2544" s="6">
        <v>7</v>
      </c>
      <c r="AC2544" s="6">
        <v>7000</v>
      </c>
      <c r="AD2544" s="6">
        <f t="shared" si="199"/>
        <v>49000</v>
      </c>
      <c r="AE2544" s="6">
        <v>5250</v>
      </c>
      <c r="AF2544" s="6">
        <f t="shared" si="200"/>
        <v>36750</v>
      </c>
    </row>
    <row r="2545" spans="1:32" x14ac:dyDescent="0.2">
      <c r="A2545" s="1">
        <v>2627</v>
      </c>
      <c r="B2545" s="4" t="s">
        <v>452</v>
      </c>
      <c r="C2545" s="4">
        <v>46009</v>
      </c>
      <c r="D2545" s="5" t="s">
        <v>94</v>
      </c>
      <c r="E2545" s="5" t="s">
        <v>2807</v>
      </c>
      <c r="F2545" s="5" t="s">
        <v>2808</v>
      </c>
      <c r="G2545" s="5" t="s">
        <v>2808</v>
      </c>
      <c r="H2545" s="5">
        <f t="shared" si="201"/>
        <v>37</v>
      </c>
      <c r="I2545" s="5"/>
      <c r="J2545" s="5" t="s">
        <v>2805</v>
      </c>
      <c r="K2545" s="5" t="s">
        <v>2805</v>
      </c>
      <c r="L2545" s="5" t="s">
        <v>2806</v>
      </c>
      <c r="M2545" s="5" t="s">
        <v>2805</v>
      </c>
      <c r="N2545" s="5" t="s">
        <v>24</v>
      </c>
      <c r="O2545" s="6">
        <v>2</v>
      </c>
      <c r="P2545" s="6">
        <v>18000</v>
      </c>
      <c r="Q2545" s="6">
        <f t="shared" si="197"/>
        <v>36000</v>
      </c>
      <c r="R2545" s="6">
        <v>12500</v>
      </c>
      <c r="S2545" s="6">
        <f t="shared" si="198"/>
        <v>25000</v>
      </c>
      <c r="T2545" s="5" t="s">
        <v>34</v>
      </c>
      <c r="X2545" s="5" t="s">
        <v>2808</v>
      </c>
      <c r="Y2545" s="5" t="s">
        <v>2806</v>
      </c>
      <c r="Z2545" s="5" t="s">
        <v>2805</v>
      </c>
      <c r="AA2545" s="5" t="s">
        <v>24</v>
      </c>
      <c r="AB2545" s="6">
        <v>2</v>
      </c>
      <c r="AC2545" s="6">
        <v>18000</v>
      </c>
      <c r="AD2545" s="6">
        <f t="shared" si="199"/>
        <v>36000</v>
      </c>
      <c r="AE2545" s="6">
        <v>12500</v>
      </c>
      <c r="AF2545" s="6">
        <f t="shared" si="200"/>
        <v>25000</v>
      </c>
    </row>
    <row r="2546" spans="1:32" x14ac:dyDescent="0.2">
      <c r="A2546" s="1">
        <v>2514</v>
      </c>
      <c r="B2546" s="5" t="s">
        <v>26</v>
      </c>
      <c r="C2546" s="4">
        <v>46009</v>
      </c>
      <c r="D2546" s="5" t="s">
        <v>27</v>
      </c>
      <c r="E2546" s="5" t="s">
        <v>2809</v>
      </c>
      <c r="F2546" s="5" t="s">
        <v>2810</v>
      </c>
      <c r="G2546" s="5" t="s">
        <v>2811</v>
      </c>
      <c r="H2546" s="5">
        <f t="shared" si="201"/>
        <v>37</v>
      </c>
      <c r="I2546" s="5"/>
      <c r="J2546" s="5" t="s">
        <v>2812</v>
      </c>
      <c r="K2546" s="5" t="s">
        <v>2812</v>
      </c>
      <c r="L2546" s="5" t="s">
        <v>2813</v>
      </c>
      <c r="M2546" s="5" t="s">
        <v>2812</v>
      </c>
      <c r="N2546" s="5" t="s">
        <v>24</v>
      </c>
      <c r="O2546" s="6">
        <v>1</v>
      </c>
      <c r="P2546" s="6">
        <v>25000</v>
      </c>
      <c r="Q2546" s="6">
        <f t="shared" si="197"/>
        <v>25000</v>
      </c>
      <c r="R2546" s="6">
        <v>21000</v>
      </c>
      <c r="S2546" s="6">
        <f t="shared" si="198"/>
        <v>21000</v>
      </c>
      <c r="T2546" s="5" t="s">
        <v>34</v>
      </c>
      <c r="X2546" s="5" t="s">
        <v>2811</v>
      </c>
      <c r="Y2546" s="5" t="s">
        <v>2813</v>
      </c>
      <c r="Z2546" s="5" t="s">
        <v>2812</v>
      </c>
      <c r="AA2546" s="5" t="s">
        <v>24</v>
      </c>
      <c r="AB2546" s="6">
        <v>1</v>
      </c>
      <c r="AC2546" s="6">
        <v>25000</v>
      </c>
      <c r="AD2546" s="6">
        <f t="shared" si="199"/>
        <v>25000</v>
      </c>
      <c r="AE2546" s="6">
        <v>21000</v>
      </c>
      <c r="AF2546" s="6">
        <f t="shared" si="200"/>
        <v>21000</v>
      </c>
    </row>
    <row r="2547" spans="1:32" x14ac:dyDescent="0.2">
      <c r="A2547" s="1">
        <v>2508</v>
      </c>
      <c r="B2547" s="5" t="s">
        <v>26</v>
      </c>
      <c r="C2547" s="4">
        <v>46009</v>
      </c>
      <c r="D2547" s="5" t="s">
        <v>27</v>
      </c>
      <c r="E2547" s="5" t="s">
        <v>2814</v>
      </c>
      <c r="F2547" s="5" t="s">
        <v>2815</v>
      </c>
      <c r="G2547" s="5" t="s">
        <v>2816</v>
      </c>
      <c r="H2547" s="5">
        <f t="shared" si="201"/>
        <v>37</v>
      </c>
      <c r="I2547" s="5"/>
      <c r="J2547" s="5" t="s">
        <v>2812</v>
      </c>
      <c r="K2547" s="5" t="s">
        <v>2812</v>
      </c>
      <c r="L2547" s="5" t="s">
        <v>2813</v>
      </c>
      <c r="M2547" s="5" t="s">
        <v>2812</v>
      </c>
      <c r="N2547" s="5" t="s">
        <v>24</v>
      </c>
      <c r="O2547" s="6">
        <v>1</v>
      </c>
      <c r="P2547" s="6">
        <v>50000</v>
      </c>
      <c r="Q2547" s="6">
        <f t="shared" si="197"/>
        <v>50000</v>
      </c>
      <c r="R2547" s="6">
        <v>40000</v>
      </c>
      <c r="S2547" s="6">
        <f t="shared" si="198"/>
        <v>40000</v>
      </c>
      <c r="T2547" s="5" t="s">
        <v>34</v>
      </c>
      <c r="X2547" s="5" t="s">
        <v>2816</v>
      </c>
      <c r="Y2547" s="5" t="s">
        <v>2813</v>
      </c>
      <c r="Z2547" s="5" t="s">
        <v>2812</v>
      </c>
      <c r="AA2547" s="5" t="s">
        <v>24</v>
      </c>
      <c r="AB2547" s="6">
        <v>1</v>
      </c>
      <c r="AC2547" s="6">
        <v>50000</v>
      </c>
      <c r="AD2547" s="6">
        <f t="shared" si="199"/>
        <v>50000</v>
      </c>
      <c r="AE2547" s="6">
        <v>40000</v>
      </c>
      <c r="AF2547" s="6">
        <f t="shared" si="200"/>
        <v>40000</v>
      </c>
    </row>
    <row r="2548" spans="1:32" x14ac:dyDescent="0.2">
      <c r="A2548" s="1">
        <v>1142</v>
      </c>
      <c r="B2548" s="4" t="s">
        <v>60</v>
      </c>
      <c r="C2548" s="4">
        <v>46003</v>
      </c>
      <c r="D2548" s="5" t="s">
        <v>60</v>
      </c>
      <c r="E2548" s="5"/>
      <c r="F2548" s="5" t="s">
        <v>2817</v>
      </c>
      <c r="G2548" s="5" t="s">
        <v>2817</v>
      </c>
      <c r="H2548" s="5">
        <f t="shared" si="201"/>
        <v>18</v>
      </c>
      <c r="I2548" s="5"/>
      <c r="J2548" s="5" t="s">
        <v>2818</v>
      </c>
      <c r="K2548" s="5" t="s">
        <v>2818</v>
      </c>
      <c r="L2548" s="5" t="s">
        <v>1599</v>
      </c>
      <c r="M2548" s="5" t="s">
        <v>2818</v>
      </c>
      <c r="N2548" s="5" t="s">
        <v>24</v>
      </c>
      <c r="O2548" s="6">
        <v>1</v>
      </c>
      <c r="P2548" s="6">
        <v>1000</v>
      </c>
      <c r="Q2548" s="6">
        <f t="shared" si="197"/>
        <v>1000</v>
      </c>
      <c r="R2548" s="6"/>
      <c r="S2548" s="6">
        <f t="shared" si="198"/>
        <v>0</v>
      </c>
      <c r="T2548" s="5" t="s">
        <v>25</v>
      </c>
      <c r="X2548" s="5" t="s">
        <v>2817</v>
      </c>
      <c r="Y2548" s="5" t="s">
        <v>1599</v>
      </c>
      <c r="Z2548" s="5" t="s">
        <v>2818</v>
      </c>
      <c r="AA2548" s="5" t="s">
        <v>24</v>
      </c>
      <c r="AB2548" s="6">
        <v>1</v>
      </c>
      <c r="AC2548" s="6">
        <v>1000</v>
      </c>
      <c r="AD2548" s="6">
        <f t="shared" si="199"/>
        <v>1000</v>
      </c>
      <c r="AE2548" s="6"/>
      <c r="AF2548" s="6">
        <f t="shared" si="200"/>
        <v>0</v>
      </c>
    </row>
    <row r="2549" spans="1:32" x14ac:dyDescent="0.2">
      <c r="A2549" s="1">
        <v>663</v>
      </c>
      <c r="B2549" s="4" t="s">
        <v>85</v>
      </c>
      <c r="C2549" s="4">
        <v>45999</v>
      </c>
      <c r="D2549" s="5" t="s">
        <v>243</v>
      </c>
      <c r="E2549" s="5"/>
      <c r="F2549" s="5" t="s">
        <v>2819</v>
      </c>
      <c r="G2549" s="5" t="s">
        <v>2819</v>
      </c>
      <c r="H2549" s="5">
        <f t="shared" si="201"/>
        <v>25</v>
      </c>
      <c r="I2549" s="5"/>
      <c r="J2549" s="5" t="s">
        <v>2818</v>
      </c>
      <c r="K2549" s="5" t="s">
        <v>2818</v>
      </c>
      <c r="L2549" s="5" t="s">
        <v>1599</v>
      </c>
      <c r="M2549" s="5" t="s">
        <v>2818</v>
      </c>
      <c r="N2549" s="5" t="s">
        <v>24</v>
      </c>
      <c r="O2549" s="6">
        <v>8</v>
      </c>
      <c r="P2549" s="6">
        <v>1000</v>
      </c>
      <c r="Q2549" s="6">
        <f t="shared" si="197"/>
        <v>8000</v>
      </c>
      <c r="R2549" s="6"/>
      <c r="S2549" s="6">
        <f t="shared" si="198"/>
        <v>0</v>
      </c>
      <c r="T2549" s="5" t="s">
        <v>25</v>
      </c>
      <c r="X2549" s="5" t="s">
        <v>2819</v>
      </c>
      <c r="Y2549" s="5" t="s">
        <v>1599</v>
      </c>
      <c r="Z2549" s="5" t="s">
        <v>2818</v>
      </c>
      <c r="AA2549" s="5" t="s">
        <v>24</v>
      </c>
      <c r="AB2549" s="6">
        <v>8</v>
      </c>
      <c r="AC2549" s="6">
        <v>1000</v>
      </c>
      <c r="AD2549" s="6">
        <f t="shared" si="199"/>
        <v>8000</v>
      </c>
      <c r="AE2549" s="6"/>
      <c r="AF2549" s="6">
        <f t="shared" si="200"/>
        <v>0</v>
      </c>
    </row>
    <row r="2550" spans="1:32" x14ac:dyDescent="0.2">
      <c r="A2550" s="1">
        <v>982</v>
      </c>
      <c r="B2550" s="4" t="s">
        <v>60</v>
      </c>
      <c r="C2550" s="4">
        <v>46002</v>
      </c>
      <c r="D2550" s="5" t="s">
        <v>60</v>
      </c>
      <c r="E2550" s="5"/>
      <c r="F2550" s="5" t="s">
        <v>2820</v>
      </c>
      <c r="G2550" s="5" t="s">
        <v>2820</v>
      </c>
      <c r="H2550" s="5">
        <f t="shared" si="201"/>
        <v>24</v>
      </c>
      <c r="I2550" s="5"/>
      <c r="J2550" s="5" t="s">
        <v>2818</v>
      </c>
      <c r="K2550" s="5" t="s">
        <v>2818</v>
      </c>
      <c r="L2550" s="5" t="s">
        <v>1599</v>
      </c>
      <c r="M2550" s="5" t="s">
        <v>2818</v>
      </c>
      <c r="N2550" s="5" t="s">
        <v>237</v>
      </c>
      <c r="O2550" s="6">
        <v>2</v>
      </c>
      <c r="P2550" s="6">
        <v>3000</v>
      </c>
      <c r="Q2550" s="6">
        <f t="shared" si="197"/>
        <v>6000</v>
      </c>
      <c r="R2550" s="6"/>
      <c r="S2550" s="6">
        <f t="shared" si="198"/>
        <v>0</v>
      </c>
      <c r="T2550" s="5" t="s">
        <v>25</v>
      </c>
      <c r="X2550" s="5" t="s">
        <v>2820</v>
      </c>
      <c r="Y2550" s="5" t="s">
        <v>1599</v>
      </c>
      <c r="Z2550" s="5" t="s">
        <v>2818</v>
      </c>
      <c r="AA2550" s="5" t="s">
        <v>237</v>
      </c>
      <c r="AB2550" s="6">
        <v>2</v>
      </c>
      <c r="AC2550" s="6">
        <v>3000</v>
      </c>
      <c r="AD2550" s="6">
        <f t="shared" si="199"/>
        <v>6000</v>
      </c>
      <c r="AE2550" s="6"/>
      <c r="AF2550" s="6">
        <f t="shared" si="200"/>
        <v>0</v>
      </c>
    </row>
    <row r="2551" spans="1:32" x14ac:dyDescent="0.2">
      <c r="A2551" s="1">
        <v>1018</v>
      </c>
      <c r="B2551" s="4" t="s">
        <v>60</v>
      </c>
      <c r="C2551" s="4">
        <v>46003</v>
      </c>
      <c r="D2551" s="5" t="s">
        <v>60</v>
      </c>
      <c r="E2551" s="5"/>
      <c r="F2551" s="5" t="s">
        <v>2820</v>
      </c>
      <c r="G2551" s="5" t="s">
        <v>2820</v>
      </c>
      <c r="H2551" s="5">
        <f t="shared" si="201"/>
        <v>24</v>
      </c>
      <c r="I2551" s="5"/>
      <c r="J2551" s="5" t="s">
        <v>2818</v>
      </c>
      <c r="K2551" s="5" t="s">
        <v>2818</v>
      </c>
      <c r="L2551" s="5" t="s">
        <v>1599</v>
      </c>
      <c r="M2551" s="5" t="s">
        <v>2818</v>
      </c>
      <c r="N2551" s="5" t="s">
        <v>237</v>
      </c>
      <c r="O2551" s="6">
        <v>7</v>
      </c>
      <c r="P2551" s="6">
        <v>3000</v>
      </c>
      <c r="Q2551" s="6">
        <f t="shared" si="197"/>
        <v>21000</v>
      </c>
      <c r="R2551" s="6"/>
      <c r="S2551" s="6">
        <f t="shared" si="198"/>
        <v>0</v>
      </c>
      <c r="T2551" s="5" t="s">
        <v>25</v>
      </c>
      <c r="X2551" s="5" t="s">
        <v>2820</v>
      </c>
      <c r="Y2551" s="5" t="s">
        <v>1599</v>
      </c>
      <c r="Z2551" s="5" t="s">
        <v>2818</v>
      </c>
      <c r="AA2551" s="5" t="s">
        <v>237</v>
      </c>
      <c r="AB2551" s="6">
        <v>7</v>
      </c>
      <c r="AC2551" s="6">
        <v>3000</v>
      </c>
      <c r="AD2551" s="6">
        <f t="shared" si="199"/>
        <v>21000</v>
      </c>
      <c r="AE2551" s="6"/>
      <c r="AF2551" s="6">
        <f t="shared" si="200"/>
        <v>0</v>
      </c>
    </row>
    <row r="2552" spans="1:32" x14ac:dyDescent="0.2">
      <c r="A2552" s="1">
        <v>1071</v>
      </c>
      <c r="B2552" s="4" t="s">
        <v>60</v>
      </c>
      <c r="C2552" s="4">
        <v>46003</v>
      </c>
      <c r="D2552" s="5" t="s">
        <v>60</v>
      </c>
      <c r="E2552" s="5"/>
      <c r="F2552" s="5" t="s">
        <v>2821</v>
      </c>
      <c r="G2552" s="5" t="s">
        <v>2821</v>
      </c>
      <c r="H2552" s="5">
        <f t="shared" si="201"/>
        <v>24</v>
      </c>
      <c r="I2552" s="5"/>
      <c r="J2552" s="5" t="s">
        <v>2818</v>
      </c>
      <c r="K2552" s="5" t="s">
        <v>2818</v>
      </c>
      <c r="L2552" s="5" t="s">
        <v>1599</v>
      </c>
      <c r="M2552" s="5" t="s">
        <v>2818</v>
      </c>
      <c r="N2552" s="5" t="s">
        <v>237</v>
      </c>
      <c r="O2552" s="6">
        <v>2</v>
      </c>
      <c r="P2552" s="6">
        <v>4000</v>
      </c>
      <c r="Q2552" s="6">
        <f t="shared" si="197"/>
        <v>8000</v>
      </c>
      <c r="R2552" s="6"/>
      <c r="S2552" s="6">
        <f t="shared" si="198"/>
        <v>0</v>
      </c>
      <c r="T2552" s="5" t="s">
        <v>25</v>
      </c>
      <c r="X2552" s="5" t="s">
        <v>2821</v>
      </c>
      <c r="Y2552" s="5" t="s">
        <v>1599</v>
      </c>
      <c r="Z2552" s="5" t="s">
        <v>2818</v>
      </c>
      <c r="AA2552" s="5" t="s">
        <v>237</v>
      </c>
      <c r="AB2552" s="6">
        <v>2</v>
      </c>
      <c r="AC2552" s="6">
        <v>4000</v>
      </c>
      <c r="AD2552" s="6">
        <f t="shared" si="199"/>
        <v>8000</v>
      </c>
      <c r="AE2552" s="6"/>
      <c r="AF2552" s="6">
        <f t="shared" si="200"/>
        <v>0</v>
      </c>
    </row>
    <row r="2553" spans="1:32" x14ac:dyDescent="0.2">
      <c r="A2553" s="1">
        <v>1015</v>
      </c>
      <c r="B2553" s="4" t="s">
        <v>60</v>
      </c>
      <c r="C2553" s="4">
        <v>46003</v>
      </c>
      <c r="D2553" s="5" t="s">
        <v>60</v>
      </c>
      <c r="E2553" s="5"/>
      <c r="F2553" s="5" t="s">
        <v>2822</v>
      </c>
      <c r="G2553" s="5" t="s">
        <v>2822</v>
      </c>
      <c r="H2553" s="5">
        <f t="shared" si="201"/>
        <v>24</v>
      </c>
      <c r="I2553" s="5"/>
      <c r="J2553" s="5" t="s">
        <v>2818</v>
      </c>
      <c r="K2553" s="5" t="s">
        <v>2818</v>
      </c>
      <c r="L2553" s="5" t="s">
        <v>1599</v>
      </c>
      <c r="M2553" s="5" t="s">
        <v>2818</v>
      </c>
      <c r="N2553" s="5" t="s">
        <v>237</v>
      </c>
      <c r="O2553" s="6">
        <v>8</v>
      </c>
      <c r="P2553" s="6">
        <v>6000</v>
      </c>
      <c r="Q2553" s="6">
        <f t="shared" si="197"/>
        <v>48000</v>
      </c>
      <c r="R2553" s="6"/>
      <c r="S2553" s="6">
        <f t="shared" si="198"/>
        <v>0</v>
      </c>
      <c r="T2553" s="5" t="s">
        <v>25</v>
      </c>
      <c r="X2553" s="5" t="s">
        <v>2822</v>
      </c>
      <c r="Y2553" s="5" t="s">
        <v>1599</v>
      </c>
      <c r="Z2553" s="5" t="s">
        <v>2818</v>
      </c>
      <c r="AA2553" s="5" t="s">
        <v>237</v>
      </c>
      <c r="AB2553" s="6">
        <v>8</v>
      </c>
      <c r="AC2553" s="6">
        <v>6000</v>
      </c>
      <c r="AD2553" s="6">
        <f t="shared" si="199"/>
        <v>48000</v>
      </c>
      <c r="AE2553" s="6"/>
      <c r="AF2553" s="6">
        <f t="shared" si="200"/>
        <v>0</v>
      </c>
    </row>
    <row r="2554" spans="1:32" x14ac:dyDescent="0.2">
      <c r="A2554" s="1">
        <v>1712</v>
      </c>
      <c r="B2554" s="4" t="s">
        <v>52</v>
      </c>
      <c r="C2554" s="4">
        <v>46000</v>
      </c>
      <c r="D2554" s="5" t="s">
        <v>797</v>
      </c>
      <c r="E2554" s="5"/>
      <c r="F2554" s="5" t="s">
        <v>2823</v>
      </c>
      <c r="G2554" s="5" t="s">
        <v>2823</v>
      </c>
      <c r="H2554" s="5">
        <f t="shared" si="201"/>
        <v>25</v>
      </c>
      <c r="I2554" s="5"/>
      <c r="J2554" s="5" t="s">
        <v>2818</v>
      </c>
      <c r="K2554" s="5" t="s">
        <v>2818</v>
      </c>
      <c r="L2554" s="5" t="s">
        <v>1599</v>
      </c>
      <c r="M2554" s="5" t="s">
        <v>2818</v>
      </c>
      <c r="N2554" s="5" t="s">
        <v>237</v>
      </c>
      <c r="O2554" s="6">
        <v>1</v>
      </c>
      <c r="P2554" s="6">
        <v>6000</v>
      </c>
      <c r="Q2554" s="6">
        <f t="shared" si="197"/>
        <v>6000</v>
      </c>
      <c r="R2554" s="6"/>
      <c r="S2554" s="6">
        <f t="shared" si="198"/>
        <v>0</v>
      </c>
      <c r="T2554" s="5" t="s">
        <v>25</v>
      </c>
      <c r="X2554" s="5" t="s">
        <v>2823</v>
      </c>
      <c r="Y2554" s="5" t="s">
        <v>1599</v>
      </c>
      <c r="Z2554" s="5" t="s">
        <v>2818</v>
      </c>
      <c r="AA2554" s="5" t="s">
        <v>237</v>
      </c>
      <c r="AB2554" s="6">
        <v>1</v>
      </c>
      <c r="AC2554" s="6">
        <v>6000</v>
      </c>
      <c r="AD2554" s="6">
        <f t="shared" si="199"/>
        <v>6000</v>
      </c>
      <c r="AE2554" s="6"/>
      <c r="AF2554" s="6">
        <f t="shared" si="200"/>
        <v>0</v>
      </c>
    </row>
    <row r="2555" spans="1:32" x14ac:dyDescent="0.2">
      <c r="A2555" s="1">
        <v>1068</v>
      </c>
      <c r="B2555" s="4" t="s">
        <v>60</v>
      </c>
      <c r="C2555" s="4">
        <v>46003</v>
      </c>
      <c r="D2555" s="5" t="s">
        <v>60</v>
      </c>
      <c r="E2555" s="5"/>
      <c r="F2555" s="5" t="s">
        <v>2824</v>
      </c>
      <c r="G2555" s="5" t="s">
        <v>2824</v>
      </c>
      <c r="H2555" s="5">
        <f t="shared" si="201"/>
        <v>24</v>
      </c>
      <c r="I2555" s="5"/>
      <c r="J2555" s="5" t="s">
        <v>2818</v>
      </c>
      <c r="K2555" s="5" t="s">
        <v>2818</v>
      </c>
      <c r="L2555" s="5" t="s">
        <v>1599</v>
      </c>
      <c r="M2555" s="5" t="s">
        <v>2818</v>
      </c>
      <c r="N2555" s="5" t="s">
        <v>237</v>
      </c>
      <c r="O2555" s="6">
        <v>5</v>
      </c>
      <c r="P2555" s="6">
        <v>6000</v>
      </c>
      <c r="Q2555" s="6">
        <f t="shared" si="197"/>
        <v>30000</v>
      </c>
      <c r="R2555" s="6"/>
      <c r="S2555" s="6">
        <f t="shared" si="198"/>
        <v>0</v>
      </c>
      <c r="T2555" s="5" t="s">
        <v>25</v>
      </c>
      <c r="X2555" s="5" t="s">
        <v>2824</v>
      </c>
      <c r="Y2555" s="5" t="s">
        <v>1599</v>
      </c>
      <c r="Z2555" s="5" t="s">
        <v>2818</v>
      </c>
      <c r="AA2555" s="5" t="s">
        <v>237</v>
      </c>
      <c r="AB2555" s="6">
        <v>5</v>
      </c>
      <c r="AC2555" s="6">
        <v>6000</v>
      </c>
      <c r="AD2555" s="6">
        <f t="shared" si="199"/>
        <v>30000</v>
      </c>
      <c r="AE2555" s="6"/>
      <c r="AF2555" s="6">
        <f t="shared" si="200"/>
        <v>0</v>
      </c>
    </row>
    <row r="2556" spans="1:32" x14ac:dyDescent="0.2">
      <c r="A2556" s="1">
        <v>1055</v>
      </c>
      <c r="B2556" s="4" t="s">
        <v>60</v>
      </c>
      <c r="C2556" s="4">
        <v>46003</v>
      </c>
      <c r="D2556" s="5" t="s">
        <v>60</v>
      </c>
      <c r="E2556" s="5"/>
      <c r="F2556" s="5" t="s">
        <v>2825</v>
      </c>
      <c r="G2556" s="5" t="s">
        <v>2825</v>
      </c>
      <c r="H2556" s="5">
        <f t="shared" si="201"/>
        <v>22</v>
      </c>
      <c r="I2556" s="5"/>
      <c r="J2556" s="5" t="s">
        <v>2818</v>
      </c>
      <c r="K2556" s="5" t="s">
        <v>2818</v>
      </c>
      <c r="L2556" s="5" t="s">
        <v>1599</v>
      </c>
      <c r="M2556" s="5" t="s">
        <v>2818</v>
      </c>
      <c r="N2556" s="5" t="s">
        <v>24</v>
      </c>
      <c r="O2556" s="6">
        <v>12</v>
      </c>
      <c r="P2556" s="6">
        <v>1000</v>
      </c>
      <c r="Q2556" s="6">
        <f t="shared" si="197"/>
        <v>12000</v>
      </c>
      <c r="R2556" s="6"/>
      <c r="S2556" s="6">
        <f t="shared" si="198"/>
        <v>0</v>
      </c>
      <c r="T2556" s="5" t="s">
        <v>25</v>
      </c>
      <c r="X2556" s="5" t="s">
        <v>2825</v>
      </c>
      <c r="Y2556" s="5" t="s">
        <v>1599</v>
      </c>
      <c r="Z2556" s="5" t="s">
        <v>2818</v>
      </c>
      <c r="AA2556" s="5" t="s">
        <v>24</v>
      </c>
      <c r="AB2556" s="6">
        <v>12</v>
      </c>
      <c r="AC2556" s="6">
        <v>1000</v>
      </c>
      <c r="AD2556" s="6">
        <f t="shared" si="199"/>
        <v>12000</v>
      </c>
      <c r="AE2556" s="6"/>
      <c r="AF2556" s="6">
        <f t="shared" si="200"/>
        <v>0</v>
      </c>
    </row>
    <row r="2557" spans="1:32" x14ac:dyDescent="0.2">
      <c r="A2557" s="1">
        <v>2260</v>
      </c>
      <c r="B2557" s="4" t="s">
        <v>90</v>
      </c>
      <c r="C2557" s="4">
        <v>46006</v>
      </c>
      <c r="D2557" s="5" t="s">
        <v>686</v>
      </c>
      <c r="E2557" s="5" t="s">
        <v>2826</v>
      </c>
      <c r="F2557" s="5" t="s">
        <v>2827</v>
      </c>
      <c r="G2557" s="5" t="s">
        <v>2828</v>
      </c>
      <c r="H2557" s="5">
        <f t="shared" si="201"/>
        <v>27</v>
      </c>
      <c r="I2557" s="5"/>
      <c r="J2557" s="5" t="s">
        <v>2829</v>
      </c>
      <c r="K2557" s="5" t="s">
        <v>2829</v>
      </c>
      <c r="L2557" s="5" t="s">
        <v>1599</v>
      </c>
      <c r="M2557" s="5" t="s">
        <v>2829</v>
      </c>
      <c r="N2557" s="5" t="s">
        <v>761</v>
      </c>
      <c r="O2557" s="6">
        <v>1</v>
      </c>
      <c r="P2557" s="6">
        <v>3000</v>
      </c>
      <c r="Q2557" s="6">
        <f t="shared" si="197"/>
        <v>3000</v>
      </c>
      <c r="R2557" s="6">
        <v>2000</v>
      </c>
      <c r="S2557" s="6">
        <f t="shared" si="198"/>
        <v>2000</v>
      </c>
      <c r="T2557" s="5" t="s">
        <v>34</v>
      </c>
      <c r="X2557" s="5" t="s">
        <v>2828</v>
      </c>
      <c r="Y2557" s="5" t="s">
        <v>1599</v>
      </c>
      <c r="Z2557" s="5" t="s">
        <v>2829</v>
      </c>
      <c r="AA2557" s="5" t="s">
        <v>761</v>
      </c>
      <c r="AB2557" s="6">
        <v>1</v>
      </c>
      <c r="AC2557" s="6">
        <v>3000</v>
      </c>
      <c r="AD2557" s="6">
        <f t="shared" si="199"/>
        <v>3000</v>
      </c>
      <c r="AE2557" s="6">
        <v>2000</v>
      </c>
      <c r="AF2557" s="6">
        <f t="shared" si="200"/>
        <v>2000</v>
      </c>
    </row>
    <row r="2558" spans="1:32" x14ac:dyDescent="0.2">
      <c r="A2558" s="1">
        <v>2396</v>
      </c>
      <c r="B2558" s="4" t="s">
        <v>38</v>
      </c>
      <c r="C2558" s="4">
        <v>46007</v>
      </c>
      <c r="D2558" s="5" t="s">
        <v>394</v>
      </c>
      <c r="E2558" s="5" t="s">
        <v>2826</v>
      </c>
      <c r="F2558" s="5" t="s">
        <v>2827</v>
      </c>
      <c r="G2558" s="5" t="s">
        <v>2828</v>
      </c>
      <c r="H2558" s="5">
        <f t="shared" si="201"/>
        <v>27</v>
      </c>
      <c r="I2558" s="5"/>
      <c r="J2558" s="5" t="s">
        <v>2829</v>
      </c>
      <c r="K2558" s="5" t="s">
        <v>2829</v>
      </c>
      <c r="L2558" s="5" t="s">
        <v>1599</v>
      </c>
      <c r="M2558" s="5" t="s">
        <v>2829</v>
      </c>
      <c r="N2558" s="5" t="s">
        <v>761</v>
      </c>
      <c r="O2558" s="6">
        <v>6</v>
      </c>
      <c r="P2558" s="6">
        <v>3000</v>
      </c>
      <c r="Q2558" s="6">
        <f t="shared" si="197"/>
        <v>18000</v>
      </c>
      <c r="R2558" s="6">
        <v>2000</v>
      </c>
      <c r="S2558" s="6">
        <f t="shared" si="198"/>
        <v>12000</v>
      </c>
      <c r="T2558" s="5" t="s">
        <v>34</v>
      </c>
      <c r="X2558" s="5" t="s">
        <v>2828</v>
      </c>
      <c r="Y2558" s="5" t="s">
        <v>1599</v>
      </c>
      <c r="Z2558" s="5" t="s">
        <v>2829</v>
      </c>
      <c r="AA2558" s="5" t="s">
        <v>761</v>
      </c>
      <c r="AB2558" s="6">
        <v>6</v>
      </c>
      <c r="AC2558" s="6">
        <v>3000</v>
      </c>
      <c r="AD2558" s="6">
        <f t="shared" si="199"/>
        <v>18000</v>
      </c>
      <c r="AE2558" s="6">
        <v>2000</v>
      </c>
      <c r="AF2558" s="6">
        <f t="shared" si="200"/>
        <v>12000</v>
      </c>
    </row>
    <row r="2559" spans="1:32" x14ac:dyDescent="0.2">
      <c r="A2559" s="1">
        <v>2568</v>
      </c>
      <c r="B2559" s="4" t="s">
        <v>46</v>
      </c>
      <c r="C2559" s="4">
        <v>46009</v>
      </c>
      <c r="D2559" s="5" t="s">
        <v>149</v>
      </c>
      <c r="E2559" s="5" t="s">
        <v>2826</v>
      </c>
      <c r="F2559" s="5" t="s">
        <v>2827</v>
      </c>
      <c r="G2559" s="5" t="s">
        <v>2828</v>
      </c>
      <c r="H2559" s="5">
        <f t="shared" si="201"/>
        <v>27</v>
      </c>
      <c r="I2559" s="5"/>
      <c r="J2559" s="5" t="s">
        <v>2829</v>
      </c>
      <c r="K2559" s="5" t="s">
        <v>2829</v>
      </c>
      <c r="L2559" s="5" t="s">
        <v>1599</v>
      </c>
      <c r="M2559" s="5" t="s">
        <v>2829</v>
      </c>
      <c r="N2559" s="5" t="s">
        <v>761</v>
      </c>
      <c r="O2559" s="6">
        <v>10</v>
      </c>
      <c r="P2559" s="6">
        <v>3000</v>
      </c>
      <c r="Q2559" s="6">
        <f t="shared" si="197"/>
        <v>30000</v>
      </c>
      <c r="R2559" s="6">
        <v>2000</v>
      </c>
      <c r="S2559" s="6">
        <f t="shared" si="198"/>
        <v>20000</v>
      </c>
      <c r="T2559" s="5" t="s">
        <v>34</v>
      </c>
      <c r="X2559" s="5" t="s">
        <v>2828</v>
      </c>
      <c r="Y2559" s="5" t="s">
        <v>1599</v>
      </c>
      <c r="Z2559" s="5" t="s">
        <v>2829</v>
      </c>
      <c r="AA2559" s="5" t="s">
        <v>761</v>
      </c>
      <c r="AB2559" s="6">
        <v>10</v>
      </c>
      <c r="AC2559" s="6">
        <v>3000</v>
      </c>
      <c r="AD2559" s="6">
        <f t="shared" si="199"/>
        <v>30000</v>
      </c>
      <c r="AE2559" s="6">
        <v>2000</v>
      </c>
      <c r="AF2559" s="6">
        <f t="shared" si="200"/>
        <v>20000</v>
      </c>
    </row>
    <row r="2560" spans="1:32" x14ac:dyDescent="0.2">
      <c r="A2560" s="1">
        <v>2595</v>
      </c>
      <c r="B2560" s="4" t="s">
        <v>46</v>
      </c>
      <c r="C2560" s="4">
        <v>46009</v>
      </c>
      <c r="D2560" s="5" t="s">
        <v>1626</v>
      </c>
      <c r="E2560" s="5" t="s">
        <v>2830</v>
      </c>
      <c r="F2560" s="5" t="s">
        <v>2831</v>
      </c>
      <c r="G2560" s="5" t="s">
        <v>2832</v>
      </c>
      <c r="H2560" s="5">
        <f t="shared" si="201"/>
        <v>27</v>
      </c>
      <c r="I2560" s="5"/>
      <c r="J2560" s="5" t="s">
        <v>2829</v>
      </c>
      <c r="K2560" s="5" t="s">
        <v>2829</v>
      </c>
      <c r="L2560" s="5" t="s">
        <v>1599</v>
      </c>
      <c r="M2560" s="5" t="s">
        <v>2829</v>
      </c>
      <c r="N2560" s="5" t="s">
        <v>24</v>
      </c>
      <c r="O2560" s="6">
        <v>26</v>
      </c>
      <c r="P2560" s="6">
        <v>2000</v>
      </c>
      <c r="Q2560" s="6">
        <f t="shared" si="197"/>
        <v>52000</v>
      </c>
      <c r="R2560" s="6">
        <v>1100</v>
      </c>
      <c r="S2560" s="6">
        <f t="shared" si="198"/>
        <v>28600</v>
      </c>
      <c r="T2560" s="5" t="s">
        <v>34</v>
      </c>
      <c r="X2560" s="5" t="s">
        <v>2832</v>
      </c>
      <c r="Y2560" s="5" t="s">
        <v>1599</v>
      </c>
      <c r="Z2560" s="5" t="s">
        <v>2829</v>
      </c>
      <c r="AA2560" s="5" t="s">
        <v>24</v>
      </c>
      <c r="AB2560" s="6">
        <v>26</v>
      </c>
      <c r="AC2560" s="6">
        <v>2000</v>
      </c>
      <c r="AD2560" s="6">
        <f t="shared" si="199"/>
        <v>52000</v>
      </c>
      <c r="AE2560" s="6">
        <v>1100</v>
      </c>
      <c r="AF2560" s="6">
        <f t="shared" si="200"/>
        <v>28600</v>
      </c>
    </row>
    <row r="2561" spans="1:32" x14ac:dyDescent="0.2">
      <c r="A2561" s="1">
        <v>2369</v>
      </c>
      <c r="B2561" s="4" t="s">
        <v>90</v>
      </c>
      <c r="C2561" s="4">
        <v>46007</v>
      </c>
      <c r="D2561" s="5" t="s">
        <v>1870</v>
      </c>
      <c r="E2561" s="5" t="s">
        <v>2833</v>
      </c>
      <c r="F2561" s="5" t="s">
        <v>2834</v>
      </c>
      <c r="G2561" s="5" t="s">
        <v>2835</v>
      </c>
      <c r="H2561" s="5">
        <f t="shared" si="201"/>
        <v>29</v>
      </c>
      <c r="I2561" s="5"/>
      <c r="J2561" s="5" t="s">
        <v>2829</v>
      </c>
      <c r="K2561" s="5" t="s">
        <v>2829</v>
      </c>
      <c r="L2561" s="5" t="s">
        <v>1599</v>
      </c>
      <c r="M2561" s="5" t="s">
        <v>2829</v>
      </c>
      <c r="N2561" s="5" t="s">
        <v>24</v>
      </c>
      <c r="O2561" s="6">
        <v>22</v>
      </c>
      <c r="P2561" s="6">
        <v>1000</v>
      </c>
      <c r="Q2561" s="6">
        <f t="shared" si="197"/>
        <v>22000</v>
      </c>
      <c r="R2561" s="6">
        <v>305</v>
      </c>
      <c r="S2561" s="6">
        <f t="shared" si="198"/>
        <v>6710</v>
      </c>
      <c r="T2561" s="5" t="s">
        <v>34</v>
      </c>
      <c r="X2561" s="5" t="s">
        <v>2835</v>
      </c>
      <c r="Y2561" s="5" t="s">
        <v>1599</v>
      </c>
      <c r="Z2561" s="5" t="s">
        <v>2829</v>
      </c>
      <c r="AA2561" s="5" t="s">
        <v>24</v>
      </c>
      <c r="AB2561" s="6">
        <v>22</v>
      </c>
      <c r="AC2561" s="6">
        <v>1000</v>
      </c>
      <c r="AD2561" s="6">
        <f t="shared" si="199"/>
        <v>22000</v>
      </c>
      <c r="AE2561" s="6">
        <v>305</v>
      </c>
      <c r="AF2561" s="6">
        <f t="shared" si="200"/>
        <v>6710</v>
      </c>
    </row>
    <row r="2562" spans="1:32" x14ac:dyDescent="0.2">
      <c r="A2562" s="1">
        <v>2524</v>
      </c>
      <c r="B2562" s="5" t="s">
        <v>26</v>
      </c>
      <c r="C2562" s="4">
        <v>46009</v>
      </c>
      <c r="D2562" s="5" t="s">
        <v>27</v>
      </c>
      <c r="E2562" s="5" t="s">
        <v>2833</v>
      </c>
      <c r="F2562" s="5" t="s">
        <v>2834</v>
      </c>
      <c r="G2562" s="5" t="s">
        <v>2835</v>
      </c>
      <c r="H2562" s="5">
        <f t="shared" si="201"/>
        <v>29</v>
      </c>
      <c r="I2562" s="5"/>
      <c r="J2562" s="5" t="s">
        <v>2829</v>
      </c>
      <c r="K2562" s="5" t="s">
        <v>2829</v>
      </c>
      <c r="L2562" s="5" t="s">
        <v>1599</v>
      </c>
      <c r="M2562" s="5" t="s">
        <v>2829</v>
      </c>
      <c r="N2562" s="5" t="s">
        <v>24</v>
      </c>
      <c r="O2562" s="6">
        <v>91</v>
      </c>
      <c r="P2562" s="6">
        <v>1000</v>
      </c>
      <c r="Q2562" s="6">
        <f t="shared" si="197"/>
        <v>91000</v>
      </c>
      <c r="R2562" s="6">
        <v>305</v>
      </c>
      <c r="S2562" s="6">
        <f t="shared" si="198"/>
        <v>27755</v>
      </c>
      <c r="T2562" s="5" t="s">
        <v>34</v>
      </c>
      <c r="X2562" s="5" t="s">
        <v>2835</v>
      </c>
      <c r="Y2562" s="5" t="s">
        <v>1599</v>
      </c>
      <c r="Z2562" s="5" t="s">
        <v>2829</v>
      </c>
      <c r="AA2562" s="5" t="s">
        <v>24</v>
      </c>
      <c r="AB2562" s="6">
        <v>91</v>
      </c>
      <c r="AC2562" s="6">
        <v>1000</v>
      </c>
      <c r="AD2562" s="6">
        <f t="shared" si="199"/>
        <v>91000</v>
      </c>
      <c r="AE2562" s="6">
        <v>305</v>
      </c>
      <c r="AF2562" s="6">
        <f t="shared" si="200"/>
        <v>27755</v>
      </c>
    </row>
    <row r="2563" spans="1:32" x14ac:dyDescent="0.2">
      <c r="A2563" s="1">
        <v>2237</v>
      </c>
      <c r="B2563" s="4" t="s">
        <v>90</v>
      </c>
      <c r="C2563" s="4">
        <v>46006</v>
      </c>
      <c r="D2563" s="5" t="s">
        <v>564</v>
      </c>
      <c r="E2563" s="5" t="s">
        <v>2836</v>
      </c>
      <c r="F2563" s="5" t="s">
        <v>2837</v>
      </c>
      <c r="G2563" s="5" t="s">
        <v>2838</v>
      </c>
      <c r="H2563" s="5">
        <f t="shared" si="201"/>
        <v>35</v>
      </c>
      <c r="I2563" s="5"/>
      <c r="J2563" s="5" t="s">
        <v>2829</v>
      </c>
      <c r="K2563" s="5" t="s">
        <v>2829</v>
      </c>
      <c r="L2563" s="5" t="s">
        <v>1599</v>
      </c>
      <c r="M2563" s="5" t="s">
        <v>2829</v>
      </c>
      <c r="N2563" s="5" t="s">
        <v>24</v>
      </c>
      <c r="O2563" s="6">
        <v>1</v>
      </c>
      <c r="P2563" s="6">
        <v>1000</v>
      </c>
      <c r="Q2563" s="6">
        <f t="shared" si="197"/>
        <v>1000</v>
      </c>
      <c r="R2563" s="6">
        <v>382</v>
      </c>
      <c r="S2563" s="6">
        <f t="shared" si="198"/>
        <v>382</v>
      </c>
      <c r="T2563" s="5" t="s">
        <v>34</v>
      </c>
      <c r="X2563" s="5" t="s">
        <v>2838</v>
      </c>
      <c r="Y2563" s="5" t="s">
        <v>1599</v>
      </c>
      <c r="Z2563" s="5" t="s">
        <v>2829</v>
      </c>
      <c r="AA2563" s="5" t="s">
        <v>24</v>
      </c>
      <c r="AB2563" s="6">
        <v>1</v>
      </c>
      <c r="AC2563" s="6">
        <v>1000</v>
      </c>
      <c r="AD2563" s="6">
        <f t="shared" si="199"/>
        <v>1000</v>
      </c>
      <c r="AE2563" s="6">
        <v>382</v>
      </c>
      <c r="AF2563" s="6">
        <f t="shared" si="200"/>
        <v>382</v>
      </c>
    </row>
    <row r="2564" spans="1:32" x14ac:dyDescent="0.2">
      <c r="A2564" s="1">
        <v>2242</v>
      </c>
      <c r="B2564" s="4" t="s">
        <v>90</v>
      </c>
      <c r="C2564" s="4">
        <v>46006</v>
      </c>
      <c r="D2564" s="5" t="s">
        <v>149</v>
      </c>
      <c r="E2564" s="5" t="s">
        <v>2836</v>
      </c>
      <c r="F2564" s="5" t="s">
        <v>2837</v>
      </c>
      <c r="G2564" s="5" t="s">
        <v>2838</v>
      </c>
      <c r="H2564" s="5">
        <f t="shared" si="201"/>
        <v>35</v>
      </c>
      <c r="I2564" s="5"/>
      <c r="J2564" s="5" t="s">
        <v>2829</v>
      </c>
      <c r="K2564" s="5" t="s">
        <v>2829</v>
      </c>
      <c r="L2564" s="5" t="s">
        <v>1599</v>
      </c>
      <c r="M2564" s="5" t="s">
        <v>2829</v>
      </c>
      <c r="N2564" s="5" t="s">
        <v>24</v>
      </c>
      <c r="O2564" s="6">
        <v>7</v>
      </c>
      <c r="P2564" s="6">
        <v>1000</v>
      </c>
      <c r="Q2564" s="6">
        <f t="shared" si="197"/>
        <v>7000</v>
      </c>
      <c r="R2564" s="6">
        <v>382</v>
      </c>
      <c r="S2564" s="6">
        <f t="shared" si="198"/>
        <v>2674</v>
      </c>
      <c r="T2564" s="5" t="s">
        <v>34</v>
      </c>
      <c r="X2564" s="5" t="s">
        <v>2838</v>
      </c>
      <c r="Y2564" s="5" t="s">
        <v>1599</v>
      </c>
      <c r="Z2564" s="5" t="s">
        <v>2829</v>
      </c>
      <c r="AA2564" s="5" t="s">
        <v>24</v>
      </c>
      <c r="AB2564" s="6">
        <v>7</v>
      </c>
      <c r="AC2564" s="6">
        <v>1000</v>
      </c>
      <c r="AD2564" s="6">
        <f t="shared" si="199"/>
        <v>7000</v>
      </c>
      <c r="AE2564" s="6">
        <v>382</v>
      </c>
      <c r="AF2564" s="6">
        <f t="shared" si="200"/>
        <v>2674</v>
      </c>
    </row>
    <row r="2565" spans="1:32" x14ac:dyDescent="0.2">
      <c r="A2565" s="1">
        <v>2268</v>
      </c>
      <c r="B2565" s="4" t="s">
        <v>90</v>
      </c>
      <c r="C2565" s="4">
        <v>46006</v>
      </c>
      <c r="D2565" s="5" t="s">
        <v>121</v>
      </c>
      <c r="E2565" s="5" t="s">
        <v>2836</v>
      </c>
      <c r="F2565" s="5" t="s">
        <v>2837</v>
      </c>
      <c r="G2565" s="5" t="s">
        <v>2838</v>
      </c>
      <c r="H2565" s="5">
        <f t="shared" si="201"/>
        <v>35</v>
      </c>
      <c r="I2565" s="5"/>
      <c r="J2565" s="5" t="s">
        <v>2829</v>
      </c>
      <c r="K2565" s="5" t="s">
        <v>2829</v>
      </c>
      <c r="L2565" s="5" t="s">
        <v>1599</v>
      </c>
      <c r="M2565" s="5" t="s">
        <v>2829</v>
      </c>
      <c r="N2565" s="5" t="s">
        <v>24</v>
      </c>
      <c r="O2565" s="6">
        <v>1</v>
      </c>
      <c r="P2565" s="6">
        <v>1000</v>
      </c>
      <c r="Q2565" s="6">
        <f t="shared" si="197"/>
        <v>1000</v>
      </c>
      <c r="R2565" s="6">
        <v>382</v>
      </c>
      <c r="S2565" s="6">
        <f t="shared" si="198"/>
        <v>382</v>
      </c>
      <c r="T2565" s="5" t="s">
        <v>34</v>
      </c>
      <c r="X2565" s="5" t="s">
        <v>2838</v>
      </c>
      <c r="Y2565" s="5" t="s">
        <v>1599</v>
      </c>
      <c r="Z2565" s="5" t="s">
        <v>2829</v>
      </c>
      <c r="AA2565" s="5" t="s">
        <v>24</v>
      </c>
      <c r="AB2565" s="6">
        <v>1</v>
      </c>
      <c r="AC2565" s="6">
        <v>1000</v>
      </c>
      <c r="AD2565" s="6">
        <f t="shared" si="199"/>
        <v>1000</v>
      </c>
      <c r="AE2565" s="6">
        <v>382</v>
      </c>
      <c r="AF2565" s="6">
        <f t="shared" si="200"/>
        <v>382</v>
      </c>
    </row>
    <row r="2566" spans="1:32" x14ac:dyDescent="0.2">
      <c r="A2566" s="1">
        <v>2316</v>
      </c>
      <c r="B2566" s="4" t="s">
        <v>90</v>
      </c>
      <c r="C2566" s="4">
        <v>46007</v>
      </c>
      <c r="D2566" s="5" t="s">
        <v>161</v>
      </c>
      <c r="E2566" s="5" t="s">
        <v>2836</v>
      </c>
      <c r="F2566" s="5" t="s">
        <v>2837</v>
      </c>
      <c r="G2566" s="5" t="s">
        <v>2838</v>
      </c>
      <c r="H2566" s="5">
        <f t="shared" si="201"/>
        <v>35</v>
      </c>
      <c r="I2566" s="5"/>
      <c r="J2566" s="5" t="s">
        <v>2829</v>
      </c>
      <c r="K2566" s="5" t="s">
        <v>2829</v>
      </c>
      <c r="L2566" s="5" t="s">
        <v>1599</v>
      </c>
      <c r="M2566" s="5" t="s">
        <v>2829</v>
      </c>
      <c r="N2566" s="5" t="s">
        <v>24</v>
      </c>
      <c r="O2566" s="6">
        <v>7</v>
      </c>
      <c r="P2566" s="6">
        <v>1000</v>
      </c>
      <c r="Q2566" s="6">
        <f t="shared" si="197"/>
        <v>7000</v>
      </c>
      <c r="R2566" s="6">
        <v>382</v>
      </c>
      <c r="S2566" s="6">
        <f t="shared" si="198"/>
        <v>2674</v>
      </c>
      <c r="T2566" s="5" t="s">
        <v>34</v>
      </c>
      <c r="X2566" s="5" t="s">
        <v>2838</v>
      </c>
      <c r="Y2566" s="5" t="s">
        <v>1599</v>
      </c>
      <c r="Z2566" s="5" t="s">
        <v>2829</v>
      </c>
      <c r="AA2566" s="5" t="s">
        <v>24</v>
      </c>
      <c r="AB2566" s="6">
        <v>7</v>
      </c>
      <c r="AC2566" s="6">
        <v>1000</v>
      </c>
      <c r="AD2566" s="6">
        <f t="shared" si="199"/>
        <v>7000</v>
      </c>
      <c r="AE2566" s="6">
        <v>382</v>
      </c>
      <c r="AF2566" s="6">
        <f t="shared" si="200"/>
        <v>2674</v>
      </c>
    </row>
    <row r="2567" spans="1:32" x14ac:dyDescent="0.2">
      <c r="A2567" s="1">
        <v>2329</v>
      </c>
      <c r="B2567" s="4" t="s">
        <v>90</v>
      </c>
      <c r="C2567" s="4">
        <v>46007</v>
      </c>
      <c r="D2567" s="5" t="s">
        <v>336</v>
      </c>
      <c r="E2567" s="5" t="s">
        <v>2836</v>
      </c>
      <c r="F2567" s="5" t="s">
        <v>2837</v>
      </c>
      <c r="G2567" s="5" t="s">
        <v>2838</v>
      </c>
      <c r="H2567" s="5">
        <f t="shared" si="201"/>
        <v>35</v>
      </c>
      <c r="I2567" s="5"/>
      <c r="J2567" s="5" t="s">
        <v>2829</v>
      </c>
      <c r="K2567" s="5" t="s">
        <v>2829</v>
      </c>
      <c r="L2567" s="5" t="s">
        <v>1599</v>
      </c>
      <c r="M2567" s="5" t="s">
        <v>2829</v>
      </c>
      <c r="N2567" s="5" t="s">
        <v>24</v>
      </c>
      <c r="O2567" s="6">
        <v>1</v>
      </c>
      <c r="P2567" s="6">
        <v>1000</v>
      </c>
      <c r="Q2567" s="6">
        <f t="shared" si="197"/>
        <v>1000</v>
      </c>
      <c r="R2567" s="6">
        <v>382</v>
      </c>
      <c r="S2567" s="6">
        <f t="shared" si="198"/>
        <v>382</v>
      </c>
      <c r="T2567" s="5" t="s">
        <v>34</v>
      </c>
      <c r="X2567" s="5" t="s">
        <v>2838</v>
      </c>
      <c r="Y2567" s="5" t="s">
        <v>1599</v>
      </c>
      <c r="Z2567" s="5" t="s">
        <v>2829</v>
      </c>
      <c r="AA2567" s="5" t="s">
        <v>24</v>
      </c>
      <c r="AB2567" s="6">
        <v>1</v>
      </c>
      <c r="AC2567" s="6">
        <v>1000</v>
      </c>
      <c r="AD2567" s="6">
        <f t="shared" si="199"/>
        <v>1000</v>
      </c>
      <c r="AE2567" s="6">
        <v>382</v>
      </c>
      <c r="AF2567" s="6">
        <f t="shared" si="200"/>
        <v>382</v>
      </c>
    </row>
    <row r="2568" spans="1:32" x14ac:dyDescent="0.2">
      <c r="A2568" s="1">
        <v>2368</v>
      </c>
      <c r="B2568" s="4" t="s">
        <v>90</v>
      </c>
      <c r="C2568" s="4">
        <v>46007</v>
      </c>
      <c r="D2568" s="5" t="s">
        <v>1870</v>
      </c>
      <c r="E2568" s="5" t="s">
        <v>2836</v>
      </c>
      <c r="F2568" s="5" t="s">
        <v>2837</v>
      </c>
      <c r="G2568" s="5" t="s">
        <v>2838</v>
      </c>
      <c r="H2568" s="5">
        <f t="shared" si="201"/>
        <v>35</v>
      </c>
      <c r="I2568" s="5"/>
      <c r="J2568" s="5" t="s">
        <v>2829</v>
      </c>
      <c r="K2568" s="5" t="s">
        <v>2829</v>
      </c>
      <c r="L2568" s="5" t="s">
        <v>1599</v>
      </c>
      <c r="M2568" s="5" t="s">
        <v>2829</v>
      </c>
      <c r="N2568" s="5" t="s">
        <v>24</v>
      </c>
      <c r="O2568" s="6">
        <v>26</v>
      </c>
      <c r="P2568" s="6">
        <v>1000</v>
      </c>
      <c r="Q2568" s="6">
        <f t="shared" si="197"/>
        <v>26000</v>
      </c>
      <c r="R2568" s="6">
        <v>382</v>
      </c>
      <c r="S2568" s="6">
        <f t="shared" si="198"/>
        <v>9932</v>
      </c>
      <c r="T2568" s="5" t="s">
        <v>34</v>
      </c>
      <c r="X2568" s="5" t="s">
        <v>2838</v>
      </c>
      <c r="Y2568" s="5" t="s">
        <v>1599</v>
      </c>
      <c r="Z2568" s="5" t="s">
        <v>2829</v>
      </c>
      <c r="AA2568" s="5" t="s">
        <v>24</v>
      </c>
      <c r="AB2568" s="6">
        <v>26</v>
      </c>
      <c r="AC2568" s="6">
        <v>1000</v>
      </c>
      <c r="AD2568" s="6">
        <f t="shared" si="199"/>
        <v>26000</v>
      </c>
      <c r="AE2568" s="6">
        <v>382</v>
      </c>
      <c r="AF2568" s="6">
        <f t="shared" si="200"/>
        <v>9932</v>
      </c>
    </row>
    <row r="2569" spans="1:32" x14ac:dyDescent="0.2">
      <c r="A2569" s="1">
        <v>2442</v>
      </c>
      <c r="B2569" s="4" t="s">
        <v>38</v>
      </c>
      <c r="C2569" s="4">
        <v>46007</v>
      </c>
      <c r="D2569" s="5" t="s">
        <v>618</v>
      </c>
      <c r="E2569" s="5" t="s">
        <v>2836</v>
      </c>
      <c r="F2569" s="5" t="s">
        <v>2837</v>
      </c>
      <c r="G2569" s="5" t="s">
        <v>2838</v>
      </c>
      <c r="H2569" s="5">
        <f t="shared" si="201"/>
        <v>35</v>
      </c>
      <c r="I2569" s="5"/>
      <c r="J2569" s="5" t="s">
        <v>2829</v>
      </c>
      <c r="K2569" s="5" t="s">
        <v>2829</v>
      </c>
      <c r="L2569" s="5" t="s">
        <v>1599</v>
      </c>
      <c r="M2569" s="5" t="s">
        <v>2829</v>
      </c>
      <c r="N2569" s="5" t="s">
        <v>24</v>
      </c>
      <c r="O2569" s="6">
        <v>1</v>
      </c>
      <c r="P2569" s="6">
        <v>1000</v>
      </c>
      <c r="Q2569" s="6">
        <f t="shared" ref="Q2569:Q2632" si="202">+IFERROR(O2569*P2569,0)</f>
        <v>1000</v>
      </c>
      <c r="R2569" s="6">
        <v>382</v>
      </c>
      <c r="S2569" s="6">
        <f t="shared" ref="S2569:S2632" si="203">+IFERROR(O2569*R2569,0)</f>
        <v>382</v>
      </c>
      <c r="T2569" s="5" t="s">
        <v>34</v>
      </c>
      <c r="X2569" s="5" t="s">
        <v>2838</v>
      </c>
      <c r="Y2569" s="5" t="s">
        <v>1599</v>
      </c>
      <c r="Z2569" s="5" t="s">
        <v>2829</v>
      </c>
      <c r="AA2569" s="5" t="s">
        <v>24</v>
      </c>
      <c r="AB2569" s="6">
        <v>1</v>
      </c>
      <c r="AC2569" s="6">
        <v>1000</v>
      </c>
      <c r="AD2569" s="6">
        <f t="shared" ref="AD2569:AD2632" si="204">+IFERROR(AB2569*AC2569,0)</f>
        <v>1000</v>
      </c>
      <c r="AE2569" s="6">
        <v>382</v>
      </c>
      <c r="AF2569" s="6">
        <f t="shared" ref="AF2569:AF2632" si="205">+IFERROR(AB2569*AE2569,0)</f>
        <v>382</v>
      </c>
    </row>
    <row r="2570" spans="1:32" x14ac:dyDescent="0.2">
      <c r="A2570" s="1">
        <v>2525</v>
      </c>
      <c r="B2570" s="5" t="s">
        <v>26</v>
      </c>
      <c r="C2570" s="4">
        <v>46009</v>
      </c>
      <c r="D2570" s="5" t="s">
        <v>27</v>
      </c>
      <c r="E2570" s="5" t="s">
        <v>2836</v>
      </c>
      <c r="F2570" s="5" t="s">
        <v>2837</v>
      </c>
      <c r="G2570" s="5" t="s">
        <v>2838</v>
      </c>
      <c r="H2570" s="5">
        <f t="shared" ref="H2570:H2633" si="206">+LEN(G2570)</f>
        <v>35</v>
      </c>
      <c r="I2570" s="5"/>
      <c r="J2570" s="5" t="s">
        <v>2829</v>
      </c>
      <c r="K2570" s="5" t="s">
        <v>2829</v>
      </c>
      <c r="L2570" s="5" t="s">
        <v>1599</v>
      </c>
      <c r="M2570" s="5" t="s">
        <v>2829</v>
      </c>
      <c r="N2570" s="5" t="s">
        <v>24</v>
      </c>
      <c r="O2570" s="6">
        <v>28</v>
      </c>
      <c r="P2570" s="6">
        <v>1000</v>
      </c>
      <c r="Q2570" s="6">
        <f t="shared" si="202"/>
        <v>28000</v>
      </c>
      <c r="R2570" s="6">
        <v>382</v>
      </c>
      <c r="S2570" s="6">
        <f t="shared" si="203"/>
        <v>10696</v>
      </c>
      <c r="T2570" s="5" t="s">
        <v>34</v>
      </c>
      <c r="X2570" s="5" t="s">
        <v>2838</v>
      </c>
      <c r="Y2570" s="5" t="s">
        <v>1599</v>
      </c>
      <c r="Z2570" s="5" t="s">
        <v>2829</v>
      </c>
      <c r="AA2570" s="5" t="s">
        <v>24</v>
      </c>
      <c r="AB2570" s="6">
        <v>28</v>
      </c>
      <c r="AC2570" s="6">
        <v>1000</v>
      </c>
      <c r="AD2570" s="6">
        <f t="shared" si="204"/>
        <v>28000</v>
      </c>
      <c r="AE2570" s="6">
        <v>382</v>
      </c>
      <c r="AF2570" s="6">
        <f t="shared" si="205"/>
        <v>10696</v>
      </c>
    </row>
    <row r="2571" spans="1:32" x14ac:dyDescent="0.2">
      <c r="A2571" s="1">
        <v>2691</v>
      </c>
      <c r="B2571" s="4" t="s">
        <v>192</v>
      </c>
      <c r="C2571" s="4">
        <v>46009</v>
      </c>
      <c r="D2571" s="5" t="s">
        <v>193</v>
      </c>
      <c r="E2571" s="5" t="s">
        <v>2839</v>
      </c>
      <c r="F2571" s="5" t="s">
        <v>2840</v>
      </c>
      <c r="G2571" s="5" t="s">
        <v>2840</v>
      </c>
      <c r="H2571" s="5">
        <f t="shared" si="206"/>
        <v>22</v>
      </c>
      <c r="I2571" s="5"/>
      <c r="J2571" s="5" t="s">
        <v>2841</v>
      </c>
      <c r="K2571" s="5" t="s">
        <v>2841</v>
      </c>
      <c r="L2571" s="5" t="s">
        <v>2842</v>
      </c>
      <c r="M2571" s="5" t="s">
        <v>2841</v>
      </c>
      <c r="N2571" s="5" t="s">
        <v>24</v>
      </c>
      <c r="O2571" s="6">
        <v>23</v>
      </c>
      <c r="P2571" s="6">
        <v>600</v>
      </c>
      <c r="Q2571" s="6">
        <f t="shared" si="202"/>
        <v>13800</v>
      </c>
      <c r="R2571" s="6">
        <v>300</v>
      </c>
      <c r="S2571" s="6">
        <f t="shared" si="203"/>
        <v>6900</v>
      </c>
      <c r="T2571" s="5" t="s">
        <v>34</v>
      </c>
      <c r="X2571" s="5" t="s">
        <v>2840</v>
      </c>
      <c r="Y2571" s="5" t="s">
        <v>2842</v>
      </c>
      <c r="Z2571" s="5" t="s">
        <v>2841</v>
      </c>
      <c r="AA2571" s="5" t="s">
        <v>24</v>
      </c>
      <c r="AB2571" s="6">
        <v>23</v>
      </c>
      <c r="AC2571" s="6">
        <v>600</v>
      </c>
      <c r="AD2571" s="6">
        <f t="shared" si="204"/>
        <v>13800</v>
      </c>
      <c r="AE2571" s="6">
        <v>300</v>
      </c>
      <c r="AF2571" s="6">
        <f t="shared" si="205"/>
        <v>6900</v>
      </c>
    </row>
    <row r="2572" spans="1:32" x14ac:dyDescent="0.2">
      <c r="A2572" s="1">
        <v>2692</v>
      </c>
      <c r="B2572" s="4" t="s">
        <v>192</v>
      </c>
      <c r="C2572" s="4">
        <v>46009</v>
      </c>
      <c r="D2572" s="5" t="s">
        <v>193</v>
      </c>
      <c r="E2572" s="9" t="s">
        <v>2843</v>
      </c>
      <c r="F2572" s="5" t="s">
        <v>2840</v>
      </c>
      <c r="G2572" s="5" t="s">
        <v>2840</v>
      </c>
      <c r="H2572" s="5">
        <f t="shared" si="206"/>
        <v>22</v>
      </c>
      <c r="I2572" s="5"/>
      <c r="J2572" s="5" t="s">
        <v>2841</v>
      </c>
      <c r="K2572" s="5" t="s">
        <v>2841</v>
      </c>
      <c r="L2572" s="5" t="s">
        <v>2842</v>
      </c>
      <c r="M2572" s="5" t="s">
        <v>2841</v>
      </c>
      <c r="N2572" s="9" t="s">
        <v>24</v>
      </c>
      <c r="O2572" s="10">
        <v>22</v>
      </c>
      <c r="P2572" s="10">
        <v>750</v>
      </c>
      <c r="Q2572" s="6">
        <f t="shared" si="202"/>
        <v>16500</v>
      </c>
      <c r="R2572" s="6">
        <v>350</v>
      </c>
      <c r="S2572" s="6">
        <f t="shared" si="203"/>
        <v>7700</v>
      </c>
      <c r="T2572" s="5" t="s">
        <v>34</v>
      </c>
      <c r="X2572" s="5" t="s">
        <v>2840</v>
      </c>
      <c r="Y2572" s="5" t="s">
        <v>2842</v>
      </c>
      <c r="Z2572" s="5" t="s">
        <v>2841</v>
      </c>
      <c r="AA2572" s="9" t="s">
        <v>24</v>
      </c>
      <c r="AB2572" s="10">
        <v>22</v>
      </c>
      <c r="AC2572" s="10">
        <v>750</v>
      </c>
      <c r="AD2572" s="6">
        <f t="shared" si="204"/>
        <v>16500</v>
      </c>
      <c r="AE2572" s="6">
        <v>350</v>
      </c>
      <c r="AF2572" s="6">
        <f t="shared" si="205"/>
        <v>7700</v>
      </c>
    </row>
    <row r="2573" spans="1:32" x14ac:dyDescent="0.2">
      <c r="A2573" s="1">
        <v>2690</v>
      </c>
      <c r="B2573" s="4" t="s">
        <v>192</v>
      </c>
      <c r="C2573" s="4">
        <v>46009</v>
      </c>
      <c r="D2573" s="5" t="s">
        <v>238</v>
      </c>
      <c r="E2573" s="5" t="s">
        <v>2844</v>
      </c>
      <c r="F2573" s="5" t="s">
        <v>2845</v>
      </c>
      <c r="G2573" s="5" t="s">
        <v>2845</v>
      </c>
      <c r="H2573" s="5">
        <f t="shared" si="206"/>
        <v>18</v>
      </c>
      <c r="I2573" s="5"/>
      <c r="J2573" s="5" t="s">
        <v>2841</v>
      </c>
      <c r="K2573" s="5" t="s">
        <v>2841</v>
      </c>
      <c r="L2573" s="5" t="s">
        <v>2842</v>
      </c>
      <c r="M2573" s="5" t="s">
        <v>2841</v>
      </c>
      <c r="N2573" s="5" t="s">
        <v>24</v>
      </c>
      <c r="O2573" s="6">
        <v>22</v>
      </c>
      <c r="P2573" s="6">
        <v>1000</v>
      </c>
      <c r="Q2573" s="6">
        <f t="shared" si="202"/>
        <v>22000</v>
      </c>
      <c r="R2573" s="6">
        <v>500</v>
      </c>
      <c r="S2573" s="6">
        <f t="shared" si="203"/>
        <v>11000</v>
      </c>
      <c r="T2573" s="5" t="s">
        <v>34</v>
      </c>
      <c r="X2573" s="5" t="s">
        <v>2845</v>
      </c>
      <c r="Y2573" s="5" t="s">
        <v>2842</v>
      </c>
      <c r="Z2573" s="5" t="s">
        <v>2841</v>
      </c>
      <c r="AA2573" s="5" t="s">
        <v>24</v>
      </c>
      <c r="AB2573" s="6">
        <v>22</v>
      </c>
      <c r="AC2573" s="6">
        <v>1000</v>
      </c>
      <c r="AD2573" s="6">
        <f t="shared" si="204"/>
        <v>22000</v>
      </c>
      <c r="AE2573" s="6">
        <v>500</v>
      </c>
      <c r="AF2573" s="6">
        <f t="shared" si="205"/>
        <v>11000</v>
      </c>
    </row>
    <row r="2574" spans="1:32" x14ac:dyDescent="0.2">
      <c r="A2574" s="1">
        <v>2703</v>
      </c>
      <c r="B2574" s="4" t="s">
        <v>192</v>
      </c>
      <c r="C2574" s="4">
        <v>46009</v>
      </c>
      <c r="D2574" s="5" t="s">
        <v>235</v>
      </c>
      <c r="E2574" s="5" t="s">
        <v>2844</v>
      </c>
      <c r="F2574" s="5" t="s">
        <v>2845</v>
      </c>
      <c r="G2574" s="5" t="s">
        <v>2845</v>
      </c>
      <c r="H2574" s="5">
        <f t="shared" si="206"/>
        <v>18</v>
      </c>
      <c r="I2574" s="5"/>
      <c r="J2574" s="5" t="s">
        <v>2841</v>
      </c>
      <c r="K2574" s="5" t="s">
        <v>2841</v>
      </c>
      <c r="L2574" s="5" t="s">
        <v>2842</v>
      </c>
      <c r="M2574" s="5" t="s">
        <v>2841</v>
      </c>
      <c r="N2574" s="5" t="s">
        <v>24</v>
      </c>
      <c r="O2574" s="6">
        <v>12</v>
      </c>
      <c r="P2574" s="6">
        <v>1000</v>
      </c>
      <c r="Q2574" s="6">
        <f t="shared" si="202"/>
        <v>12000</v>
      </c>
      <c r="R2574" s="6">
        <v>500</v>
      </c>
      <c r="S2574" s="6">
        <f t="shared" si="203"/>
        <v>6000</v>
      </c>
      <c r="T2574" s="5" t="s">
        <v>34</v>
      </c>
      <c r="X2574" s="5" t="s">
        <v>2845</v>
      </c>
      <c r="Y2574" s="5" t="s">
        <v>2842</v>
      </c>
      <c r="Z2574" s="5" t="s">
        <v>2841</v>
      </c>
      <c r="AA2574" s="5" t="s">
        <v>24</v>
      </c>
      <c r="AB2574" s="6">
        <v>12</v>
      </c>
      <c r="AC2574" s="6">
        <v>1000</v>
      </c>
      <c r="AD2574" s="6">
        <f t="shared" si="204"/>
        <v>12000</v>
      </c>
      <c r="AE2574" s="6">
        <v>500</v>
      </c>
      <c r="AF2574" s="6">
        <f t="shared" si="205"/>
        <v>6000</v>
      </c>
    </row>
    <row r="2575" spans="1:32" x14ac:dyDescent="0.2">
      <c r="A2575" s="1">
        <v>54</v>
      </c>
      <c r="B2575" s="4" t="s">
        <v>27</v>
      </c>
      <c r="C2575" s="4">
        <v>45998</v>
      </c>
      <c r="D2575" s="5" t="s">
        <v>35</v>
      </c>
      <c r="E2575" s="5"/>
      <c r="F2575" s="5" t="s">
        <v>2846</v>
      </c>
      <c r="G2575" s="5" t="s">
        <v>2846</v>
      </c>
      <c r="H2575" s="5">
        <f t="shared" si="206"/>
        <v>10</v>
      </c>
      <c r="I2575" s="5"/>
      <c r="J2575" s="5" t="s">
        <v>2847</v>
      </c>
      <c r="K2575" s="5" t="s">
        <v>2847</v>
      </c>
      <c r="L2575" s="5" t="s">
        <v>2848</v>
      </c>
      <c r="M2575" s="5" t="s">
        <v>2847</v>
      </c>
      <c r="N2575" s="5" t="s">
        <v>241</v>
      </c>
      <c r="O2575" s="6">
        <v>12</v>
      </c>
      <c r="P2575" s="6">
        <v>1250</v>
      </c>
      <c r="Q2575" s="6">
        <f t="shared" si="202"/>
        <v>15000</v>
      </c>
      <c r="R2575" s="6"/>
      <c r="S2575" s="6">
        <f t="shared" si="203"/>
        <v>0</v>
      </c>
      <c r="T2575" s="5" t="s">
        <v>25</v>
      </c>
      <c r="X2575" s="5" t="s">
        <v>2846</v>
      </c>
      <c r="Y2575" s="5" t="s">
        <v>2848</v>
      </c>
      <c r="Z2575" s="5" t="s">
        <v>2847</v>
      </c>
      <c r="AA2575" s="5" t="s">
        <v>241</v>
      </c>
      <c r="AB2575" s="6">
        <v>12</v>
      </c>
      <c r="AC2575" s="6">
        <v>1250</v>
      </c>
      <c r="AD2575" s="6">
        <f t="shared" si="204"/>
        <v>15000</v>
      </c>
      <c r="AE2575" s="6"/>
      <c r="AF2575" s="6">
        <f t="shared" si="205"/>
        <v>0</v>
      </c>
    </row>
    <row r="2576" spans="1:32" x14ac:dyDescent="0.2">
      <c r="A2576" s="1">
        <v>237</v>
      </c>
      <c r="B2576" s="4" t="s">
        <v>27</v>
      </c>
      <c r="C2576" s="4">
        <v>45998</v>
      </c>
      <c r="D2576" s="5" t="s">
        <v>35</v>
      </c>
      <c r="E2576" s="5"/>
      <c r="F2576" s="5" t="s">
        <v>2849</v>
      </c>
      <c r="G2576" s="5" t="s">
        <v>2849</v>
      </c>
      <c r="H2576" s="5">
        <f t="shared" si="206"/>
        <v>12</v>
      </c>
      <c r="I2576" s="5"/>
      <c r="J2576" s="5" t="s">
        <v>2847</v>
      </c>
      <c r="K2576" s="5" t="s">
        <v>2847</v>
      </c>
      <c r="L2576" s="5" t="s">
        <v>2848</v>
      </c>
      <c r="M2576" s="5" t="s">
        <v>2847</v>
      </c>
      <c r="N2576" s="5" t="s">
        <v>241</v>
      </c>
      <c r="O2576" s="6">
        <v>2</v>
      </c>
      <c r="P2576" s="6">
        <v>1250</v>
      </c>
      <c r="Q2576" s="6">
        <f t="shared" si="202"/>
        <v>2500</v>
      </c>
      <c r="R2576" s="6"/>
      <c r="S2576" s="6">
        <f t="shared" si="203"/>
        <v>0</v>
      </c>
      <c r="T2576" s="5" t="s">
        <v>25</v>
      </c>
      <c r="X2576" s="5" t="s">
        <v>2849</v>
      </c>
      <c r="Y2576" s="5" t="s">
        <v>2848</v>
      </c>
      <c r="Z2576" s="5" t="s">
        <v>2847</v>
      </c>
      <c r="AA2576" s="5" t="s">
        <v>241</v>
      </c>
      <c r="AB2576" s="6">
        <v>2</v>
      </c>
      <c r="AC2576" s="6">
        <v>1250</v>
      </c>
      <c r="AD2576" s="6">
        <f t="shared" si="204"/>
        <v>2500</v>
      </c>
      <c r="AE2576" s="6"/>
      <c r="AF2576" s="6">
        <f t="shared" si="205"/>
        <v>0</v>
      </c>
    </row>
    <row r="2577" spans="1:32" x14ac:dyDescent="0.2">
      <c r="A2577" s="1">
        <v>236</v>
      </c>
      <c r="B2577" s="4" t="s">
        <v>27</v>
      </c>
      <c r="C2577" s="4">
        <v>45998</v>
      </c>
      <c r="D2577" s="5" t="s">
        <v>35</v>
      </c>
      <c r="E2577" s="5"/>
      <c r="F2577" s="5" t="s">
        <v>2850</v>
      </c>
      <c r="G2577" s="5" t="s">
        <v>2850</v>
      </c>
      <c r="H2577" s="5">
        <f t="shared" si="206"/>
        <v>19</v>
      </c>
      <c r="I2577" s="5"/>
      <c r="J2577" s="5" t="s">
        <v>2847</v>
      </c>
      <c r="K2577" s="5" t="s">
        <v>2847</v>
      </c>
      <c r="L2577" s="5" t="s">
        <v>2848</v>
      </c>
      <c r="M2577" s="5" t="s">
        <v>2847</v>
      </c>
      <c r="N2577" s="5" t="s">
        <v>241</v>
      </c>
      <c r="O2577" s="6">
        <v>3</v>
      </c>
      <c r="P2577" s="6">
        <v>1250</v>
      </c>
      <c r="Q2577" s="6">
        <f t="shared" si="202"/>
        <v>3750</v>
      </c>
      <c r="R2577" s="6"/>
      <c r="S2577" s="6">
        <f t="shared" si="203"/>
        <v>0</v>
      </c>
      <c r="T2577" s="5" t="s">
        <v>25</v>
      </c>
      <c r="X2577" s="5" t="s">
        <v>2850</v>
      </c>
      <c r="Y2577" s="5" t="s">
        <v>2848</v>
      </c>
      <c r="Z2577" s="5" t="s">
        <v>2847</v>
      </c>
      <c r="AA2577" s="5" t="s">
        <v>241</v>
      </c>
      <c r="AB2577" s="6">
        <v>3</v>
      </c>
      <c r="AC2577" s="6">
        <v>1250</v>
      </c>
      <c r="AD2577" s="6">
        <f t="shared" si="204"/>
        <v>3750</v>
      </c>
      <c r="AE2577" s="6"/>
      <c r="AF2577" s="6">
        <f t="shared" si="205"/>
        <v>0</v>
      </c>
    </row>
    <row r="2578" spans="1:32" x14ac:dyDescent="0.2">
      <c r="A2578" s="1">
        <v>152</v>
      </c>
      <c r="B2578" s="4" t="s">
        <v>27</v>
      </c>
      <c r="C2578" s="4">
        <v>45998</v>
      </c>
      <c r="D2578" s="5" t="s">
        <v>35</v>
      </c>
      <c r="E2578" s="5"/>
      <c r="F2578" s="5" t="s">
        <v>2851</v>
      </c>
      <c r="G2578" s="5" t="s">
        <v>2851</v>
      </c>
      <c r="H2578" s="5">
        <f t="shared" si="206"/>
        <v>13</v>
      </c>
      <c r="I2578" s="5"/>
      <c r="J2578" s="5" t="s">
        <v>2847</v>
      </c>
      <c r="K2578" s="5" t="s">
        <v>2847</v>
      </c>
      <c r="L2578" s="5" t="s">
        <v>2848</v>
      </c>
      <c r="M2578" s="5" t="s">
        <v>2847</v>
      </c>
      <c r="N2578" s="5" t="s">
        <v>241</v>
      </c>
      <c r="O2578" s="6">
        <v>5</v>
      </c>
      <c r="P2578" s="6">
        <v>1250</v>
      </c>
      <c r="Q2578" s="6">
        <f t="shared" si="202"/>
        <v>6250</v>
      </c>
      <c r="R2578" s="6"/>
      <c r="S2578" s="6">
        <f t="shared" si="203"/>
        <v>0</v>
      </c>
      <c r="T2578" s="5" t="s">
        <v>25</v>
      </c>
      <c r="X2578" s="5" t="s">
        <v>2851</v>
      </c>
      <c r="Y2578" s="5" t="s">
        <v>2848</v>
      </c>
      <c r="Z2578" s="5" t="s">
        <v>2847</v>
      </c>
      <c r="AA2578" s="5" t="s">
        <v>241</v>
      </c>
      <c r="AB2578" s="6">
        <v>5</v>
      </c>
      <c r="AC2578" s="6">
        <v>1250</v>
      </c>
      <c r="AD2578" s="6">
        <f t="shared" si="204"/>
        <v>6250</v>
      </c>
      <c r="AE2578" s="6"/>
      <c r="AF2578" s="6">
        <f t="shared" si="205"/>
        <v>0</v>
      </c>
    </row>
    <row r="2579" spans="1:32" x14ac:dyDescent="0.2">
      <c r="A2579" s="1">
        <v>58</v>
      </c>
      <c r="B2579" s="4" t="s">
        <v>27</v>
      </c>
      <c r="C2579" s="4">
        <v>45998</v>
      </c>
      <c r="D2579" s="5" t="s">
        <v>35</v>
      </c>
      <c r="E2579" s="5"/>
      <c r="F2579" s="5" t="s">
        <v>2852</v>
      </c>
      <c r="G2579" s="5" t="s">
        <v>2852</v>
      </c>
      <c r="H2579" s="5">
        <f t="shared" si="206"/>
        <v>10</v>
      </c>
      <c r="I2579" s="5"/>
      <c r="J2579" s="5" t="s">
        <v>2847</v>
      </c>
      <c r="K2579" s="5" t="s">
        <v>2847</v>
      </c>
      <c r="L2579" s="5" t="s">
        <v>2848</v>
      </c>
      <c r="M2579" s="5" t="s">
        <v>2847</v>
      </c>
      <c r="N2579" s="5" t="s">
        <v>241</v>
      </c>
      <c r="O2579" s="6">
        <v>1</v>
      </c>
      <c r="P2579" s="6">
        <v>1250</v>
      </c>
      <c r="Q2579" s="6">
        <f t="shared" si="202"/>
        <v>1250</v>
      </c>
      <c r="R2579" s="6"/>
      <c r="S2579" s="6">
        <f t="shared" si="203"/>
        <v>0</v>
      </c>
      <c r="T2579" s="5" t="s">
        <v>25</v>
      </c>
      <c r="X2579" s="5" t="s">
        <v>2852</v>
      </c>
      <c r="Y2579" s="5" t="s">
        <v>2848</v>
      </c>
      <c r="Z2579" s="5" t="s">
        <v>2847</v>
      </c>
      <c r="AA2579" s="5" t="s">
        <v>241</v>
      </c>
      <c r="AB2579" s="6">
        <v>1</v>
      </c>
      <c r="AC2579" s="6">
        <v>1250</v>
      </c>
      <c r="AD2579" s="6">
        <f t="shared" si="204"/>
        <v>1250</v>
      </c>
      <c r="AE2579" s="6"/>
      <c r="AF2579" s="6">
        <f t="shared" si="205"/>
        <v>0</v>
      </c>
    </row>
    <row r="2580" spans="1:32" x14ac:dyDescent="0.2">
      <c r="A2580" s="1">
        <v>233</v>
      </c>
      <c r="B2580" s="4" t="s">
        <v>27</v>
      </c>
      <c r="C2580" s="4">
        <v>45998</v>
      </c>
      <c r="D2580" s="5" t="s">
        <v>35</v>
      </c>
      <c r="E2580" s="5"/>
      <c r="F2580" s="5" t="s">
        <v>2853</v>
      </c>
      <c r="G2580" s="5" t="s">
        <v>2853</v>
      </c>
      <c r="H2580" s="5">
        <f t="shared" si="206"/>
        <v>19</v>
      </c>
      <c r="I2580" s="5"/>
      <c r="J2580" s="5" t="s">
        <v>2847</v>
      </c>
      <c r="K2580" s="5" t="s">
        <v>2847</v>
      </c>
      <c r="L2580" s="5" t="s">
        <v>2848</v>
      </c>
      <c r="M2580" s="5" t="s">
        <v>2847</v>
      </c>
      <c r="N2580" s="5" t="s">
        <v>241</v>
      </c>
      <c r="O2580" s="6">
        <v>29</v>
      </c>
      <c r="P2580" s="6">
        <v>1500</v>
      </c>
      <c r="Q2580" s="6">
        <f t="shared" si="202"/>
        <v>43500</v>
      </c>
      <c r="R2580" s="6"/>
      <c r="S2580" s="6">
        <f t="shared" si="203"/>
        <v>0</v>
      </c>
      <c r="T2580" s="5" t="s">
        <v>25</v>
      </c>
      <c r="X2580" s="5" t="s">
        <v>2853</v>
      </c>
      <c r="Y2580" s="5" t="s">
        <v>2848</v>
      </c>
      <c r="Z2580" s="5" t="s">
        <v>2847</v>
      </c>
      <c r="AA2580" s="5" t="s">
        <v>241</v>
      </c>
      <c r="AB2580" s="6">
        <v>29</v>
      </c>
      <c r="AC2580" s="6">
        <v>1500</v>
      </c>
      <c r="AD2580" s="6">
        <f t="shared" si="204"/>
        <v>43500</v>
      </c>
      <c r="AE2580" s="6"/>
      <c r="AF2580" s="6">
        <f t="shared" si="205"/>
        <v>0</v>
      </c>
    </row>
    <row r="2581" spans="1:32" x14ac:dyDescent="0.2">
      <c r="A2581" s="1">
        <v>234</v>
      </c>
      <c r="B2581" s="4" t="s">
        <v>27</v>
      </c>
      <c r="C2581" s="4">
        <v>45998</v>
      </c>
      <c r="D2581" s="5" t="s">
        <v>35</v>
      </c>
      <c r="E2581" s="5"/>
      <c r="F2581" s="5" t="s">
        <v>2854</v>
      </c>
      <c r="G2581" s="5" t="s">
        <v>2854</v>
      </c>
      <c r="H2581" s="5">
        <f t="shared" si="206"/>
        <v>10</v>
      </c>
      <c r="I2581" s="5"/>
      <c r="J2581" s="5" t="s">
        <v>2847</v>
      </c>
      <c r="K2581" s="5" t="s">
        <v>2847</v>
      </c>
      <c r="L2581" s="5" t="s">
        <v>2848</v>
      </c>
      <c r="M2581" s="5" t="s">
        <v>2847</v>
      </c>
      <c r="N2581" s="5" t="s">
        <v>241</v>
      </c>
      <c r="O2581" s="6">
        <v>7</v>
      </c>
      <c r="P2581" s="6">
        <v>1500</v>
      </c>
      <c r="Q2581" s="6">
        <f t="shared" si="202"/>
        <v>10500</v>
      </c>
      <c r="R2581" s="6"/>
      <c r="S2581" s="6">
        <f t="shared" si="203"/>
        <v>0</v>
      </c>
      <c r="T2581" s="5" t="s">
        <v>25</v>
      </c>
      <c r="X2581" s="5" t="s">
        <v>2854</v>
      </c>
      <c r="Y2581" s="5" t="s">
        <v>2848</v>
      </c>
      <c r="Z2581" s="5" t="s">
        <v>2847</v>
      </c>
      <c r="AA2581" s="5" t="s">
        <v>241</v>
      </c>
      <c r="AB2581" s="6">
        <v>7</v>
      </c>
      <c r="AC2581" s="6">
        <v>1500</v>
      </c>
      <c r="AD2581" s="6">
        <f t="shared" si="204"/>
        <v>10500</v>
      </c>
      <c r="AE2581" s="6"/>
      <c r="AF2581" s="6">
        <f t="shared" si="205"/>
        <v>0</v>
      </c>
    </row>
    <row r="2582" spans="1:32" x14ac:dyDescent="0.2">
      <c r="A2582" s="1">
        <v>60</v>
      </c>
      <c r="B2582" s="4" t="s">
        <v>27</v>
      </c>
      <c r="C2582" s="4">
        <v>45998</v>
      </c>
      <c r="D2582" s="5" t="s">
        <v>35</v>
      </c>
      <c r="E2582" s="5"/>
      <c r="F2582" s="5" t="s">
        <v>2855</v>
      </c>
      <c r="G2582" s="5" t="s">
        <v>2855</v>
      </c>
      <c r="H2582" s="5">
        <f t="shared" si="206"/>
        <v>17</v>
      </c>
      <c r="I2582" s="5"/>
      <c r="J2582" s="5" t="s">
        <v>2847</v>
      </c>
      <c r="K2582" s="5" t="s">
        <v>2847</v>
      </c>
      <c r="L2582" s="5" t="s">
        <v>2848</v>
      </c>
      <c r="M2582" s="5" t="s">
        <v>2847</v>
      </c>
      <c r="N2582" s="5" t="s">
        <v>241</v>
      </c>
      <c r="O2582" s="6">
        <v>28</v>
      </c>
      <c r="P2582" s="6">
        <v>1250</v>
      </c>
      <c r="Q2582" s="6">
        <f t="shared" si="202"/>
        <v>35000</v>
      </c>
      <c r="R2582" s="6"/>
      <c r="S2582" s="6">
        <f t="shared" si="203"/>
        <v>0</v>
      </c>
      <c r="T2582" s="5" t="s">
        <v>25</v>
      </c>
      <c r="X2582" s="5" t="s">
        <v>2855</v>
      </c>
      <c r="Y2582" s="5" t="s">
        <v>2848</v>
      </c>
      <c r="Z2582" s="5" t="s">
        <v>2847</v>
      </c>
      <c r="AA2582" s="5" t="s">
        <v>241</v>
      </c>
      <c r="AB2582" s="6">
        <v>28</v>
      </c>
      <c r="AC2582" s="6">
        <v>1250</v>
      </c>
      <c r="AD2582" s="6">
        <f t="shared" si="204"/>
        <v>35000</v>
      </c>
      <c r="AE2582" s="6"/>
      <c r="AF2582" s="6">
        <f t="shared" si="205"/>
        <v>0</v>
      </c>
    </row>
    <row r="2583" spans="1:32" x14ac:dyDescent="0.2">
      <c r="A2583" s="1">
        <v>1713</v>
      </c>
      <c r="B2583" s="4" t="s">
        <v>52</v>
      </c>
      <c r="C2583" s="4">
        <v>46000</v>
      </c>
      <c r="D2583" s="5" t="s">
        <v>797</v>
      </c>
      <c r="E2583" s="5"/>
      <c r="F2583" s="5" t="s">
        <v>2856</v>
      </c>
      <c r="G2583" s="5" t="s">
        <v>2856</v>
      </c>
      <c r="H2583" s="5">
        <f t="shared" si="206"/>
        <v>13</v>
      </c>
      <c r="I2583" s="5"/>
      <c r="J2583" s="5" t="s">
        <v>2857</v>
      </c>
      <c r="K2583" s="5" t="s">
        <v>2857</v>
      </c>
      <c r="L2583" s="5" t="s">
        <v>2858</v>
      </c>
      <c r="M2583" s="5" t="s">
        <v>2857</v>
      </c>
      <c r="N2583" s="5" t="s">
        <v>24</v>
      </c>
      <c r="O2583" s="6">
        <v>1</v>
      </c>
      <c r="P2583" s="6">
        <v>3000</v>
      </c>
      <c r="Q2583" s="6">
        <f t="shared" si="202"/>
        <v>3000</v>
      </c>
      <c r="R2583" s="6"/>
      <c r="S2583" s="6">
        <f t="shared" si="203"/>
        <v>0</v>
      </c>
      <c r="T2583" s="5" t="s">
        <v>25</v>
      </c>
      <c r="X2583" s="5" t="s">
        <v>2856</v>
      </c>
      <c r="Y2583" s="5" t="s">
        <v>2858</v>
      </c>
      <c r="Z2583" s="5" t="s">
        <v>2857</v>
      </c>
      <c r="AA2583" s="5" t="s">
        <v>24</v>
      </c>
      <c r="AB2583" s="6">
        <v>1</v>
      </c>
      <c r="AC2583" s="6">
        <v>3000</v>
      </c>
      <c r="AD2583" s="6">
        <f t="shared" si="204"/>
        <v>3000</v>
      </c>
      <c r="AE2583" s="6"/>
      <c r="AF2583" s="6">
        <f t="shared" si="205"/>
        <v>0</v>
      </c>
    </row>
    <row r="2584" spans="1:32" x14ac:dyDescent="0.2">
      <c r="A2584" s="1">
        <v>534</v>
      </c>
      <c r="B2584" s="4" t="s">
        <v>105</v>
      </c>
      <c r="C2584" s="4">
        <v>45999</v>
      </c>
      <c r="D2584" s="5" t="s">
        <v>110</v>
      </c>
      <c r="E2584" s="5"/>
      <c r="F2584" s="5" t="s">
        <v>2859</v>
      </c>
      <c r="G2584" s="5" t="s">
        <v>2859</v>
      </c>
      <c r="H2584" s="5">
        <f t="shared" si="206"/>
        <v>7</v>
      </c>
      <c r="I2584" s="5"/>
      <c r="J2584" s="5" t="s">
        <v>2857</v>
      </c>
      <c r="K2584" s="5" t="s">
        <v>2857</v>
      </c>
      <c r="L2584" s="5" t="s">
        <v>2858</v>
      </c>
      <c r="M2584" s="5" t="s">
        <v>2857</v>
      </c>
      <c r="N2584" s="5" t="s">
        <v>24</v>
      </c>
      <c r="O2584" s="6">
        <v>16</v>
      </c>
      <c r="P2584" s="6">
        <v>750</v>
      </c>
      <c r="Q2584" s="6">
        <f t="shared" si="202"/>
        <v>12000</v>
      </c>
      <c r="R2584" s="6"/>
      <c r="S2584" s="6">
        <f t="shared" si="203"/>
        <v>0</v>
      </c>
      <c r="T2584" s="5" t="s">
        <v>25</v>
      </c>
      <c r="X2584" s="5" t="s">
        <v>2859</v>
      </c>
      <c r="Y2584" s="5" t="s">
        <v>2858</v>
      </c>
      <c r="Z2584" s="5" t="s">
        <v>2857</v>
      </c>
      <c r="AA2584" s="5" t="s">
        <v>24</v>
      </c>
      <c r="AB2584" s="6">
        <v>16</v>
      </c>
      <c r="AC2584" s="6">
        <v>750</v>
      </c>
      <c r="AD2584" s="6">
        <f t="shared" si="204"/>
        <v>12000</v>
      </c>
      <c r="AE2584" s="6"/>
      <c r="AF2584" s="6">
        <f t="shared" si="205"/>
        <v>0</v>
      </c>
    </row>
    <row r="2585" spans="1:32" x14ac:dyDescent="0.2">
      <c r="A2585" s="1">
        <v>723</v>
      </c>
      <c r="B2585" s="4" t="s">
        <v>85</v>
      </c>
      <c r="C2585" s="4">
        <v>45999</v>
      </c>
      <c r="D2585" s="5" t="s">
        <v>193</v>
      </c>
      <c r="E2585" s="5"/>
      <c r="F2585" s="5" t="s">
        <v>2860</v>
      </c>
      <c r="G2585" s="5" t="s">
        <v>2860</v>
      </c>
      <c r="H2585" s="5">
        <f t="shared" si="206"/>
        <v>12</v>
      </c>
      <c r="I2585" s="5"/>
      <c r="J2585" s="5" t="s">
        <v>2857</v>
      </c>
      <c r="K2585" s="5" t="s">
        <v>2857</v>
      </c>
      <c r="L2585" s="5" t="s">
        <v>2858</v>
      </c>
      <c r="M2585" s="5" t="s">
        <v>2857</v>
      </c>
      <c r="N2585" s="5" t="s">
        <v>24</v>
      </c>
      <c r="O2585" s="6">
        <v>1</v>
      </c>
      <c r="P2585" s="6">
        <v>2500</v>
      </c>
      <c r="Q2585" s="6">
        <f t="shared" si="202"/>
        <v>2500</v>
      </c>
      <c r="R2585" s="6"/>
      <c r="S2585" s="6">
        <f t="shared" si="203"/>
        <v>0</v>
      </c>
      <c r="T2585" s="5" t="s">
        <v>25</v>
      </c>
      <c r="X2585" s="5" t="s">
        <v>2860</v>
      </c>
      <c r="Y2585" s="5" t="s">
        <v>2858</v>
      </c>
      <c r="Z2585" s="5" t="s">
        <v>2857</v>
      </c>
      <c r="AA2585" s="5" t="s">
        <v>24</v>
      </c>
      <c r="AB2585" s="6">
        <v>1</v>
      </c>
      <c r="AC2585" s="6">
        <v>2500</v>
      </c>
      <c r="AD2585" s="6">
        <f t="shared" si="204"/>
        <v>2500</v>
      </c>
      <c r="AE2585" s="6"/>
      <c r="AF2585" s="6">
        <f t="shared" si="205"/>
        <v>0</v>
      </c>
    </row>
    <row r="2586" spans="1:32" x14ac:dyDescent="0.2">
      <c r="A2586" s="1">
        <v>751</v>
      </c>
      <c r="B2586" s="4" t="s">
        <v>85</v>
      </c>
      <c r="C2586" s="4">
        <v>45999</v>
      </c>
      <c r="D2586" s="5" t="s">
        <v>86</v>
      </c>
      <c r="E2586" s="5"/>
      <c r="F2586" s="5" t="s">
        <v>2860</v>
      </c>
      <c r="G2586" s="5" t="s">
        <v>2860</v>
      </c>
      <c r="H2586" s="5">
        <f t="shared" si="206"/>
        <v>12</v>
      </c>
      <c r="I2586" s="5"/>
      <c r="J2586" s="5" t="s">
        <v>2857</v>
      </c>
      <c r="K2586" s="5" t="s">
        <v>2857</v>
      </c>
      <c r="L2586" s="5" t="s">
        <v>2858</v>
      </c>
      <c r="M2586" s="5" t="s">
        <v>2857</v>
      </c>
      <c r="N2586" s="5" t="s">
        <v>24</v>
      </c>
      <c r="O2586" s="6">
        <v>1</v>
      </c>
      <c r="P2586" s="6">
        <v>3000</v>
      </c>
      <c r="Q2586" s="6">
        <f t="shared" si="202"/>
        <v>3000</v>
      </c>
      <c r="R2586" s="6"/>
      <c r="S2586" s="6">
        <f t="shared" si="203"/>
        <v>0</v>
      </c>
      <c r="T2586" s="5" t="s">
        <v>25</v>
      </c>
      <c r="X2586" s="5" t="s">
        <v>2860</v>
      </c>
      <c r="Y2586" s="5" t="s">
        <v>2858</v>
      </c>
      <c r="Z2586" s="5" t="s">
        <v>2857</v>
      </c>
      <c r="AA2586" s="5" t="s">
        <v>24</v>
      </c>
      <c r="AB2586" s="6">
        <v>1</v>
      </c>
      <c r="AC2586" s="6">
        <v>3000</v>
      </c>
      <c r="AD2586" s="6">
        <f t="shared" si="204"/>
        <v>3000</v>
      </c>
      <c r="AE2586" s="6"/>
      <c r="AF2586" s="6">
        <f t="shared" si="205"/>
        <v>0</v>
      </c>
    </row>
    <row r="2587" spans="1:32" x14ac:dyDescent="0.2">
      <c r="A2587" s="1">
        <v>770</v>
      </c>
      <c r="B2587" s="4" t="s">
        <v>85</v>
      </c>
      <c r="C2587" s="4">
        <v>46000</v>
      </c>
      <c r="D2587" s="5" t="s">
        <v>239</v>
      </c>
      <c r="E2587" s="5"/>
      <c r="F2587" s="5" t="s">
        <v>2860</v>
      </c>
      <c r="G2587" s="5" t="s">
        <v>2860</v>
      </c>
      <c r="H2587" s="5">
        <f t="shared" si="206"/>
        <v>12</v>
      </c>
      <c r="I2587" s="5"/>
      <c r="J2587" s="5" t="s">
        <v>2857</v>
      </c>
      <c r="K2587" s="5" t="s">
        <v>2857</v>
      </c>
      <c r="L2587" s="5" t="s">
        <v>2858</v>
      </c>
      <c r="M2587" s="5" t="s">
        <v>2857</v>
      </c>
      <c r="N2587" s="5" t="s">
        <v>24</v>
      </c>
      <c r="O2587" s="6">
        <v>1</v>
      </c>
      <c r="P2587" s="6">
        <v>3000</v>
      </c>
      <c r="Q2587" s="6">
        <f t="shared" si="202"/>
        <v>3000</v>
      </c>
      <c r="R2587" s="6"/>
      <c r="S2587" s="6">
        <f t="shared" si="203"/>
        <v>0</v>
      </c>
      <c r="T2587" s="5" t="s">
        <v>25</v>
      </c>
      <c r="X2587" s="5" t="s">
        <v>2860</v>
      </c>
      <c r="Y2587" s="5" t="s">
        <v>2858</v>
      </c>
      <c r="Z2587" s="5" t="s">
        <v>2857</v>
      </c>
      <c r="AA2587" s="5" t="s">
        <v>24</v>
      </c>
      <c r="AB2587" s="6">
        <v>1</v>
      </c>
      <c r="AC2587" s="6">
        <v>3000</v>
      </c>
      <c r="AD2587" s="6">
        <f t="shared" si="204"/>
        <v>3000</v>
      </c>
      <c r="AE2587" s="6"/>
      <c r="AF2587" s="6">
        <f t="shared" si="205"/>
        <v>0</v>
      </c>
    </row>
    <row r="2588" spans="1:32" x14ac:dyDescent="0.2">
      <c r="A2588" s="1">
        <v>976</v>
      </c>
      <c r="B2588" s="4" t="s">
        <v>60</v>
      </c>
      <c r="C2588" s="4">
        <v>46002</v>
      </c>
      <c r="D2588" s="5" t="s">
        <v>60</v>
      </c>
      <c r="E2588" s="5"/>
      <c r="F2588" s="5" t="s">
        <v>2860</v>
      </c>
      <c r="G2588" s="5" t="s">
        <v>2860</v>
      </c>
      <c r="H2588" s="5">
        <f t="shared" si="206"/>
        <v>12</v>
      </c>
      <c r="I2588" s="5"/>
      <c r="J2588" s="5" t="s">
        <v>2857</v>
      </c>
      <c r="K2588" s="5" t="s">
        <v>2857</v>
      </c>
      <c r="L2588" s="5" t="s">
        <v>2858</v>
      </c>
      <c r="M2588" s="5" t="s">
        <v>2857</v>
      </c>
      <c r="N2588" s="5" t="s">
        <v>24</v>
      </c>
      <c r="O2588" s="6">
        <v>2</v>
      </c>
      <c r="P2588" s="6">
        <v>3000</v>
      </c>
      <c r="Q2588" s="6">
        <f t="shared" si="202"/>
        <v>6000</v>
      </c>
      <c r="R2588" s="6"/>
      <c r="S2588" s="6">
        <f t="shared" si="203"/>
        <v>0</v>
      </c>
      <c r="T2588" s="5" t="s">
        <v>25</v>
      </c>
      <c r="X2588" s="5" t="s">
        <v>2860</v>
      </c>
      <c r="Y2588" s="5" t="s">
        <v>2858</v>
      </c>
      <c r="Z2588" s="5" t="s">
        <v>2857</v>
      </c>
      <c r="AA2588" s="5" t="s">
        <v>24</v>
      </c>
      <c r="AB2588" s="6">
        <v>2</v>
      </c>
      <c r="AC2588" s="6">
        <v>3000</v>
      </c>
      <c r="AD2588" s="6">
        <f t="shared" si="204"/>
        <v>6000</v>
      </c>
      <c r="AE2588" s="6"/>
      <c r="AF2588" s="6">
        <f t="shared" si="205"/>
        <v>0</v>
      </c>
    </row>
    <row r="2589" spans="1:32" x14ac:dyDescent="0.2">
      <c r="A2589" s="1">
        <v>1057</v>
      </c>
      <c r="B2589" s="4" t="s">
        <v>60</v>
      </c>
      <c r="C2589" s="4">
        <v>46003</v>
      </c>
      <c r="D2589" s="5" t="s">
        <v>60</v>
      </c>
      <c r="E2589" s="5"/>
      <c r="F2589" s="5" t="s">
        <v>2860</v>
      </c>
      <c r="G2589" s="5" t="s">
        <v>2860</v>
      </c>
      <c r="H2589" s="5">
        <f t="shared" si="206"/>
        <v>12</v>
      </c>
      <c r="I2589" s="5"/>
      <c r="J2589" s="5" t="s">
        <v>2857</v>
      </c>
      <c r="K2589" s="5" t="s">
        <v>2857</v>
      </c>
      <c r="L2589" s="5" t="s">
        <v>2858</v>
      </c>
      <c r="M2589" s="5" t="s">
        <v>2857</v>
      </c>
      <c r="N2589" s="5" t="s">
        <v>24</v>
      </c>
      <c r="O2589" s="6">
        <v>1</v>
      </c>
      <c r="P2589" s="6">
        <v>3000</v>
      </c>
      <c r="Q2589" s="6">
        <f t="shared" si="202"/>
        <v>3000</v>
      </c>
      <c r="R2589" s="6"/>
      <c r="S2589" s="6">
        <f t="shared" si="203"/>
        <v>0</v>
      </c>
      <c r="T2589" s="5" t="s">
        <v>25</v>
      </c>
      <c r="X2589" s="5" t="s">
        <v>2860</v>
      </c>
      <c r="Y2589" s="5" t="s">
        <v>2858</v>
      </c>
      <c r="Z2589" s="5" t="s">
        <v>2857</v>
      </c>
      <c r="AA2589" s="5" t="s">
        <v>24</v>
      </c>
      <c r="AB2589" s="6">
        <v>1</v>
      </c>
      <c r="AC2589" s="6">
        <v>3000</v>
      </c>
      <c r="AD2589" s="6">
        <f t="shared" si="204"/>
        <v>3000</v>
      </c>
      <c r="AE2589" s="6"/>
      <c r="AF2589" s="6">
        <f t="shared" si="205"/>
        <v>0</v>
      </c>
    </row>
    <row r="2590" spans="1:32" x14ac:dyDescent="0.2">
      <c r="A2590" s="1">
        <v>1074</v>
      </c>
      <c r="B2590" s="4" t="s">
        <v>60</v>
      </c>
      <c r="C2590" s="4">
        <v>46003</v>
      </c>
      <c r="D2590" s="5" t="s">
        <v>60</v>
      </c>
      <c r="E2590" s="5"/>
      <c r="F2590" s="5" t="s">
        <v>2860</v>
      </c>
      <c r="G2590" s="5" t="s">
        <v>2860</v>
      </c>
      <c r="H2590" s="5">
        <f t="shared" si="206"/>
        <v>12</v>
      </c>
      <c r="I2590" s="5"/>
      <c r="J2590" s="5" t="s">
        <v>2857</v>
      </c>
      <c r="K2590" s="5" t="s">
        <v>2857</v>
      </c>
      <c r="L2590" s="5" t="s">
        <v>2858</v>
      </c>
      <c r="M2590" s="5" t="s">
        <v>2857</v>
      </c>
      <c r="N2590" s="5" t="s">
        <v>24</v>
      </c>
      <c r="O2590" s="6">
        <v>2</v>
      </c>
      <c r="P2590" s="6">
        <v>3000</v>
      </c>
      <c r="Q2590" s="6">
        <f t="shared" si="202"/>
        <v>6000</v>
      </c>
      <c r="R2590" s="6"/>
      <c r="S2590" s="6">
        <f t="shared" si="203"/>
        <v>0</v>
      </c>
      <c r="T2590" s="5" t="s">
        <v>25</v>
      </c>
      <c r="X2590" s="5" t="s">
        <v>2860</v>
      </c>
      <c r="Y2590" s="5" t="s">
        <v>2858</v>
      </c>
      <c r="Z2590" s="5" t="s">
        <v>2857</v>
      </c>
      <c r="AA2590" s="5" t="s">
        <v>24</v>
      </c>
      <c r="AB2590" s="6">
        <v>2</v>
      </c>
      <c r="AC2590" s="6">
        <v>3000</v>
      </c>
      <c r="AD2590" s="6">
        <f t="shared" si="204"/>
        <v>6000</v>
      </c>
      <c r="AE2590" s="6"/>
      <c r="AF2590" s="6">
        <f t="shared" si="205"/>
        <v>0</v>
      </c>
    </row>
    <row r="2591" spans="1:32" x14ac:dyDescent="0.2">
      <c r="A2591" s="1">
        <v>1091</v>
      </c>
      <c r="B2591" s="4" t="s">
        <v>60</v>
      </c>
      <c r="C2591" s="4">
        <v>46003</v>
      </c>
      <c r="D2591" s="5" t="s">
        <v>60</v>
      </c>
      <c r="E2591" s="5"/>
      <c r="F2591" s="5" t="s">
        <v>2860</v>
      </c>
      <c r="G2591" s="5" t="s">
        <v>2860</v>
      </c>
      <c r="H2591" s="5">
        <f t="shared" si="206"/>
        <v>12</v>
      </c>
      <c r="I2591" s="5"/>
      <c r="J2591" s="5" t="s">
        <v>2857</v>
      </c>
      <c r="K2591" s="5" t="s">
        <v>2857</v>
      </c>
      <c r="L2591" s="5" t="s">
        <v>2858</v>
      </c>
      <c r="M2591" s="5" t="s">
        <v>2857</v>
      </c>
      <c r="N2591" s="5" t="s">
        <v>24</v>
      </c>
      <c r="O2591" s="6">
        <v>1</v>
      </c>
      <c r="P2591" s="6">
        <v>3000</v>
      </c>
      <c r="Q2591" s="6">
        <f t="shared" si="202"/>
        <v>3000</v>
      </c>
      <c r="R2591" s="6"/>
      <c r="S2591" s="6">
        <f t="shared" si="203"/>
        <v>0</v>
      </c>
      <c r="T2591" s="5" t="s">
        <v>25</v>
      </c>
      <c r="X2591" s="5" t="s">
        <v>2860</v>
      </c>
      <c r="Y2591" s="5" t="s">
        <v>2858</v>
      </c>
      <c r="Z2591" s="5" t="s">
        <v>2857</v>
      </c>
      <c r="AA2591" s="5" t="s">
        <v>24</v>
      </c>
      <c r="AB2591" s="6">
        <v>1</v>
      </c>
      <c r="AC2591" s="6">
        <v>3000</v>
      </c>
      <c r="AD2591" s="6">
        <f t="shared" si="204"/>
        <v>3000</v>
      </c>
      <c r="AE2591" s="6"/>
      <c r="AF2591" s="6">
        <f t="shared" si="205"/>
        <v>0</v>
      </c>
    </row>
    <row r="2592" spans="1:32" x14ac:dyDescent="0.2">
      <c r="A2592" s="1">
        <v>2383</v>
      </c>
      <c r="B2592" s="4" t="s">
        <v>38</v>
      </c>
      <c r="C2592" s="4">
        <v>46007</v>
      </c>
      <c r="D2592" s="5" t="s">
        <v>376</v>
      </c>
      <c r="E2592" s="5" t="s">
        <v>2861</v>
      </c>
      <c r="F2592" s="5" t="s">
        <v>568</v>
      </c>
      <c r="G2592" s="5" t="s">
        <v>568</v>
      </c>
      <c r="H2592" s="5">
        <f t="shared" si="206"/>
        <v>21</v>
      </c>
      <c r="I2592" s="5"/>
      <c r="J2592" s="5" t="s">
        <v>2862</v>
      </c>
      <c r="K2592" s="5" t="s">
        <v>2862</v>
      </c>
      <c r="L2592" s="5" t="s">
        <v>569</v>
      </c>
      <c r="M2592" s="5" t="s">
        <v>2862</v>
      </c>
      <c r="N2592" s="5" t="s">
        <v>24</v>
      </c>
      <c r="O2592" s="6">
        <v>1</v>
      </c>
      <c r="P2592" s="6">
        <v>130000</v>
      </c>
      <c r="Q2592" s="6">
        <f t="shared" si="202"/>
        <v>130000</v>
      </c>
      <c r="R2592" s="6">
        <v>120000</v>
      </c>
      <c r="S2592" s="6">
        <f t="shared" si="203"/>
        <v>120000</v>
      </c>
      <c r="T2592" s="5" t="s">
        <v>34</v>
      </c>
      <c r="X2592" s="5" t="s">
        <v>568</v>
      </c>
      <c r="Y2592" s="5" t="s">
        <v>569</v>
      </c>
      <c r="Z2592" s="5" t="s">
        <v>2862</v>
      </c>
      <c r="AA2592" s="5" t="s">
        <v>24</v>
      </c>
      <c r="AB2592" s="6">
        <v>1</v>
      </c>
      <c r="AC2592" s="6">
        <v>130000</v>
      </c>
      <c r="AD2592" s="6">
        <f t="shared" si="204"/>
        <v>130000</v>
      </c>
      <c r="AE2592" s="6">
        <v>120000</v>
      </c>
      <c r="AF2592" s="6">
        <f t="shared" si="205"/>
        <v>120000</v>
      </c>
    </row>
    <row r="2593" spans="1:32" x14ac:dyDescent="0.2">
      <c r="A2593" s="1">
        <v>2616</v>
      </c>
      <c r="B2593" s="4" t="s">
        <v>452</v>
      </c>
      <c r="C2593" s="4">
        <v>46009</v>
      </c>
      <c r="D2593" s="5" t="s">
        <v>773</v>
      </c>
      <c r="E2593" s="5" t="s">
        <v>2861</v>
      </c>
      <c r="F2593" s="5" t="s">
        <v>568</v>
      </c>
      <c r="G2593" s="5" t="s">
        <v>568</v>
      </c>
      <c r="H2593" s="5">
        <f t="shared" si="206"/>
        <v>21</v>
      </c>
      <c r="I2593" s="5"/>
      <c r="J2593" s="5" t="s">
        <v>2862</v>
      </c>
      <c r="K2593" s="5" t="s">
        <v>2862</v>
      </c>
      <c r="L2593" s="5" t="s">
        <v>569</v>
      </c>
      <c r="M2593" s="5" t="s">
        <v>2862</v>
      </c>
      <c r="N2593" s="5" t="s">
        <v>24</v>
      </c>
      <c r="O2593" s="6">
        <v>1</v>
      </c>
      <c r="P2593" s="6">
        <v>130000</v>
      </c>
      <c r="Q2593" s="6">
        <f t="shared" si="202"/>
        <v>130000</v>
      </c>
      <c r="R2593" s="6">
        <v>120000</v>
      </c>
      <c r="S2593" s="6">
        <f t="shared" si="203"/>
        <v>120000</v>
      </c>
      <c r="T2593" s="5" t="s">
        <v>34</v>
      </c>
      <c r="X2593" s="5" t="s">
        <v>568</v>
      </c>
      <c r="Y2593" s="5" t="s">
        <v>569</v>
      </c>
      <c r="Z2593" s="5" t="s">
        <v>2862</v>
      </c>
      <c r="AA2593" s="5" t="s">
        <v>24</v>
      </c>
      <c r="AB2593" s="6">
        <v>1</v>
      </c>
      <c r="AC2593" s="6">
        <v>130000</v>
      </c>
      <c r="AD2593" s="6">
        <f t="shared" si="204"/>
        <v>130000</v>
      </c>
      <c r="AE2593" s="6">
        <v>120000</v>
      </c>
      <c r="AF2593" s="6">
        <f t="shared" si="205"/>
        <v>120000</v>
      </c>
    </row>
    <row r="2594" spans="1:32" x14ac:dyDescent="0.2">
      <c r="A2594" s="1">
        <v>2617</v>
      </c>
      <c r="B2594" s="4" t="s">
        <v>452</v>
      </c>
      <c r="C2594" s="4">
        <v>46009</v>
      </c>
      <c r="D2594" s="5" t="s">
        <v>966</v>
      </c>
      <c r="E2594" s="5" t="s">
        <v>2861</v>
      </c>
      <c r="F2594" s="5" t="s">
        <v>568</v>
      </c>
      <c r="G2594" s="5" t="s">
        <v>568</v>
      </c>
      <c r="H2594" s="5">
        <f t="shared" si="206"/>
        <v>21</v>
      </c>
      <c r="I2594" s="5"/>
      <c r="J2594" s="5" t="s">
        <v>2862</v>
      </c>
      <c r="K2594" s="5" t="s">
        <v>2862</v>
      </c>
      <c r="L2594" s="5" t="s">
        <v>569</v>
      </c>
      <c r="M2594" s="5" t="s">
        <v>2862</v>
      </c>
      <c r="N2594" s="5" t="s">
        <v>24</v>
      </c>
      <c r="O2594" s="6">
        <v>1</v>
      </c>
      <c r="P2594" s="6">
        <v>130000</v>
      </c>
      <c r="Q2594" s="6">
        <f t="shared" si="202"/>
        <v>130000</v>
      </c>
      <c r="R2594" s="6">
        <v>120000</v>
      </c>
      <c r="S2594" s="6">
        <f t="shared" si="203"/>
        <v>120000</v>
      </c>
      <c r="T2594" s="5" t="s">
        <v>34</v>
      </c>
      <c r="X2594" s="5" t="s">
        <v>568</v>
      </c>
      <c r="Y2594" s="5" t="s">
        <v>569</v>
      </c>
      <c r="Z2594" s="5" t="s">
        <v>2862</v>
      </c>
      <c r="AA2594" s="5" t="s">
        <v>24</v>
      </c>
      <c r="AB2594" s="6">
        <v>1</v>
      </c>
      <c r="AC2594" s="6">
        <v>130000</v>
      </c>
      <c r="AD2594" s="6">
        <f t="shared" si="204"/>
        <v>130000</v>
      </c>
      <c r="AE2594" s="6">
        <v>120000</v>
      </c>
      <c r="AF2594" s="6">
        <f t="shared" si="205"/>
        <v>120000</v>
      </c>
    </row>
    <row r="2595" spans="1:32" x14ac:dyDescent="0.2">
      <c r="A2595" s="1">
        <v>2618</v>
      </c>
      <c r="B2595" s="4" t="s">
        <v>452</v>
      </c>
      <c r="C2595" s="4">
        <v>46009</v>
      </c>
      <c r="D2595" s="5" t="s">
        <v>2863</v>
      </c>
      <c r="E2595" s="5" t="s">
        <v>2861</v>
      </c>
      <c r="F2595" s="5" t="s">
        <v>568</v>
      </c>
      <c r="G2595" s="5" t="s">
        <v>568</v>
      </c>
      <c r="H2595" s="5">
        <f t="shared" si="206"/>
        <v>21</v>
      </c>
      <c r="I2595" s="5"/>
      <c r="J2595" s="5" t="s">
        <v>2862</v>
      </c>
      <c r="K2595" s="5" t="s">
        <v>2862</v>
      </c>
      <c r="L2595" s="5" t="s">
        <v>569</v>
      </c>
      <c r="M2595" s="5" t="s">
        <v>2862</v>
      </c>
      <c r="N2595" s="5" t="s">
        <v>24</v>
      </c>
      <c r="O2595" s="6">
        <v>1</v>
      </c>
      <c r="P2595" s="6">
        <v>130000</v>
      </c>
      <c r="Q2595" s="6">
        <f t="shared" si="202"/>
        <v>130000</v>
      </c>
      <c r="R2595" s="6">
        <v>120000</v>
      </c>
      <c r="S2595" s="6">
        <f t="shared" si="203"/>
        <v>120000</v>
      </c>
      <c r="T2595" s="5" t="s">
        <v>34</v>
      </c>
      <c r="X2595" s="5" t="s">
        <v>568</v>
      </c>
      <c r="Y2595" s="5" t="s">
        <v>569</v>
      </c>
      <c r="Z2595" s="5" t="s">
        <v>2862</v>
      </c>
      <c r="AA2595" s="5" t="s">
        <v>24</v>
      </c>
      <c r="AB2595" s="6">
        <v>1</v>
      </c>
      <c r="AC2595" s="6">
        <v>130000</v>
      </c>
      <c r="AD2595" s="6">
        <f t="shared" si="204"/>
        <v>130000</v>
      </c>
      <c r="AE2595" s="6">
        <v>120000</v>
      </c>
      <c r="AF2595" s="6">
        <f t="shared" si="205"/>
        <v>120000</v>
      </c>
    </row>
    <row r="2596" spans="1:32" x14ac:dyDescent="0.2">
      <c r="A2596" s="1">
        <v>2615</v>
      </c>
      <c r="B2596" s="4" t="s">
        <v>452</v>
      </c>
      <c r="C2596" s="4">
        <v>46009</v>
      </c>
      <c r="D2596" s="5" t="s">
        <v>141</v>
      </c>
      <c r="E2596" s="5" t="s">
        <v>2864</v>
      </c>
      <c r="F2596" s="5" t="s">
        <v>2865</v>
      </c>
      <c r="G2596" s="5" t="s">
        <v>2865</v>
      </c>
      <c r="H2596" s="5">
        <f t="shared" si="206"/>
        <v>46</v>
      </c>
      <c r="I2596" s="5"/>
      <c r="J2596" s="5" t="s">
        <v>2862</v>
      </c>
      <c r="K2596" s="5" t="s">
        <v>2862</v>
      </c>
      <c r="L2596" s="5" t="s">
        <v>569</v>
      </c>
      <c r="M2596" s="5" t="s">
        <v>2862</v>
      </c>
      <c r="N2596" s="5" t="s">
        <v>24</v>
      </c>
      <c r="O2596" s="6">
        <v>1</v>
      </c>
      <c r="P2596" s="6">
        <v>70000</v>
      </c>
      <c r="Q2596" s="6">
        <f t="shared" si="202"/>
        <v>70000</v>
      </c>
      <c r="R2596" s="6">
        <v>60000</v>
      </c>
      <c r="S2596" s="6">
        <f t="shared" si="203"/>
        <v>60000</v>
      </c>
      <c r="T2596" s="5" t="s">
        <v>34</v>
      </c>
      <c r="X2596" s="5" t="s">
        <v>2865</v>
      </c>
      <c r="Y2596" s="5" t="s">
        <v>569</v>
      </c>
      <c r="Z2596" s="5" t="s">
        <v>2862</v>
      </c>
      <c r="AA2596" s="5" t="s">
        <v>24</v>
      </c>
      <c r="AB2596" s="6">
        <v>1</v>
      </c>
      <c r="AC2596" s="6">
        <v>70000</v>
      </c>
      <c r="AD2596" s="6">
        <f t="shared" si="204"/>
        <v>70000</v>
      </c>
      <c r="AE2596" s="6">
        <v>60000</v>
      </c>
      <c r="AF2596" s="6">
        <f t="shared" si="205"/>
        <v>60000</v>
      </c>
    </row>
    <row r="2597" spans="1:32" x14ac:dyDescent="0.2">
      <c r="A2597" s="1">
        <v>352</v>
      </c>
      <c r="B2597" s="4" t="s">
        <v>48</v>
      </c>
      <c r="C2597" s="4">
        <v>45998</v>
      </c>
      <c r="D2597" s="5" t="s">
        <v>321</v>
      </c>
      <c r="E2597" s="5"/>
      <c r="F2597" s="5" t="s">
        <v>2866</v>
      </c>
      <c r="G2597" s="5" t="s">
        <v>2866</v>
      </c>
      <c r="H2597" s="5">
        <f t="shared" si="206"/>
        <v>20</v>
      </c>
      <c r="I2597" s="5"/>
      <c r="J2597" s="5" t="s">
        <v>2866</v>
      </c>
      <c r="K2597" s="5" t="s">
        <v>2866</v>
      </c>
      <c r="L2597" s="5" t="s">
        <v>2867</v>
      </c>
      <c r="M2597" s="5" t="s">
        <v>2866</v>
      </c>
      <c r="N2597" s="5" t="s">
        <v>24</v>
      </c>
      <c r="O2597" s="6">
        <v>12</v>
      </c>
      <c r="P2597" s="6">
        <v>1000</v>
      </c>
      <c r="Q2597" s="6">
        <f t="shared" si="202"/>
        <v>12000</v>
      </c>
      <c r="R2597" s="6"/>
      <c r="S2597" s="6">
        <f t="shared" si="203"/>
        <v>0</v>
      </c>
      <c r="T2597" s="5" t="s">
        <v>25</v>
      </c>
      <c r="X2597" s="5" t="s">
        <v>2866</v>
      </c>
      <c r="Y2597" s="5" t="s">
        <v>2867</v>
      </c>
      <c r="Z2597" s="5" t="s">
        <v>2866</v>
      </c>
      <c r="AA2597" s="5" t="s">
        <v>24</v>
      </c>
      <c r="AB2597" s="6">
        <v>12</v>
      </c>
      <c r="AC2597" s="6">
        <v>1000</v>
      </c>
      <c r="AD2597" s="6">
        <f t="shared" si="204"/>
        <v>12000</v>
      </c>
      <c r="AE2597" s="6"/>
      <c r="AF2597" s="6">
        <f t="shared" si="205"/>
        <v>0</v>
      </c>
    </row>
    <row r="2598" spans="1:32" x14ac:dyDescent="0.2">
      <c r="A2598" s="1">
        <v>411</v>
      </c>
      <c r="B2598" s="4" t="s">
        <v>48</v>
      </c>
      <c r="C2598" s="4">
        <v>45998</v>
      </c>
      <c r="D2598" s="5" t="s">
        <v>164</v>
      </c>
      <c r="E2598" s="5"/>
      <c r="F2598" s="5" t="s">
        <v>2866</v>
      </c>
      <c r="G2598" s="5" t="s">
        <v>2866</v>
      </c>
      <c r="H2598" s="5">
        <f t="shared" si="206"/>
        <v>20</v>
      </c>
      <c r="I2598" s="5"/>
      <c r="J2598" s="5" t="s">
        <v>2866</v>
      </c>
      <c r="K2598" s="5" t="s">
        <v>2866</v>
      </c>
      <c r="L2598" s="5" t="s">
        <v>2867</v>
      </c>
      <c r="M2598" s="5" t="s">
        <v>2866</v>
      </c>
      <c r="N2598" s="5" t="s">
        <v>24</v>
      </c>
      <c r="O2598" s="6">
        <v>1</v>
      </c>
      <c r="P2598" s="6">
        <v>1000</v>
      </c>
      <c r="Q2598" s="6">
        <f t="shared" si="202"/>
        <v>1000</v>
      </c>
      <c r="R2598" s="6"/>
      <c r="S2598" s="6">
        <f t="shared" si="203"/>
        <v>0</v>
      </c>
      <c r="T2598" s="5" t="s">
        <v>25</v>
      </c>
      <c r="X2598" s="5" t="s">
        <v>2866</v>
      </c>
      <c r="Y2598" s="5" t="s">
        <v>2867</v>
      </c>
      <c r="Z2598" s="5" t="s">
        <v>2866</v>
      </c>
      <c r="AA2598" s="5" t="s">
        <v>24</v>
      </c>
      <c r="AB2598" s="6">
        <v>1</v>
      </c>
      <c r="AC2598" s="6">
        <v>1000</v>
      </c>
      <c r="AD2598" s="6">
        <f t="shared" si="204"/>
        <v>1000</v>
      </c>
      <c r="AE2598" s="6"/>
      <c r="AF2598" s="6">
        <f t="shared" si="205"/>
        <v>0</v>
      </c>
    </row>
    <row r="2599" spans="1:32" x14ac:dyDescent="0.2">
      <c r="A2599" s="1">
        <v>436</v>
      </c>
      <c r="B2599" s="4" t="s">
        <v>48</v>
      </c>
      <c r="C2599" s="4">
        <v>45998</v>
      </c>
      <c r="D2599" s="5" t="s">
        <v>1731</v>
      </c>
      <c r="E2599" s="5"/>
      <c r="F2599" s="5" t="s">
        <v>2868</v>
      </c>
      <c r="G2599" s="5" t="s">
        <v>2868</v>
      </c>
      <c r="H2599" s="5">
        <f t="shared" si="206"/>
        <v>22</v>
      </c>
      <c r="I2599" s="5"/>
      <c r="J2599" s="5" t="s">
        <v>2869</v>
      </c>
      <c r="K2599" s="5" t="s">
        <v>2869</v>
      </c>
      <c r="L2599" s="5" t="s">
        <v>2867</v>
      </c>
      <c r="M2599" s="5" t="s">
        <v>2869</v>
      </c>
      <c r="N2599" s="5" t="s">
        <v>24</v>
      </c>
      <c r="O2599" s="6">
        <v>14</v>
      </c>
      <c r="P2599" s="6">
        <v>1500</v>
      </c>
      <c r="Q2599" s="6">
        <f t="shared" si="202"/>
        <v>21000</v>
      </c>
      <c r="R2599" s="6"/>
      <c r="S2599" s="6">
        <f t="shared" si="203"/>
        <v>0</v>
      </c>
      <c r="T2599" s="5" t="s">
        <v>25</v>
      </c>
      <c r="X2599" s="5" t="s">
        <v>2868</v>
      </c>
      <c r="Y2599" s="5" t="s">
        <v>2867</v>
      </c>
      <c r="Z2599" s="5" t="s">
        <v>2869</v>
      </c>
      <c r="AA2599" s="5" t="s">
        <v>24</v>
      </c>
      <c r="AB2599" s="6">
        <v>14</v>
      </c>
      <c r="AC2599" s="6">
        <v>1500</v>
      </c>
      <c r="AD2599" s="6">
        <f t="shared" si="204"/>
        <v>21000</v>
      </c>
      <c r="AE2599" s="6"/>
      <c r="AF2599" s="6">
        <f t="shared" si="205"/>
        <v>0</v>
      </c>
    </row>
    <row r="2600" spans="1:32" x14ac:dyDescent="0.2">
      <c r="A2600" s="1">
        <v>394</v>
      </c>
      <c r="B2600" s="4" t="s">
        <v>48</v>
      </c>
      <c r="C2600" s="4">
        <v>45998</v>
      </c>
      <c r="D2600" s="5" t="s">
        <v>161</v>
      </c>
      <c r="E2600" s="5"/>
      <c r="F2600" s="5" t="s">
        <v>2870</v>
      </c>
      <c r="G2600" s="5" t="s">
        <v>2870</v>
      </c>
      <c r="H2600" s="5">
        <f t="shared" si="206"/>
        <v>30</v>
      </c>
      <c r="I2600" s="5"/>
      <c r="J2600" s="5" t="s">
        <v>2871</v>
      </c>
      <c r="K2600" s="5" t="s">
        <v>2871</v>
      </c>
      <c r="L2600" s="5" t="s">
        <v>2867</v>
      </c>
      <c r="M2600" s="5" t="s">
        <v>2871</v>
      </c>
      <c r="N2600" s="5" t="s">
        <v>24</v>
      </c>
      <c r="O2600" s="6">
        <v>5</v>
      </c>
      <c r="P2600" s="6">
        <v>1500</v>
      </c>
      <c r="Q2600" s="6">
        <f t="shared" si="202"/>
        <v>7500</v>
      </c>
      <c r="R2600" s="6"/>
      <c r="S2600" s="6">
        <f t="shared" si="203"/>
        <v>0</v>
      </c>
      <c r="T2600" s="5" t="s">
        <v>25</v>
      </c>
      <c r="X2600" s="5" t="s">
        <v>2870</v>
      </c>
      <c r="Y2600" s="5" t="s">
        <v>2867</v>
      </c>
      <c r="Z2600" s="5" t="s">
        <v>2871</v>
      </c>
      <c r="AA2600" s="5" t="s">
        <v>24</v>
      </c>
      <c r="AB2600" s="6">
        <v>5</v>
      </c>
      <c r="AC2600" s="6">
        <v>1500</v>
      </c>
      <c r="AD2600" s="6">
        <f t="shared" si="204"/>
        <v>7500</v>
      </c>
      <c r="AE2600" s="6"/>
      <c r="AF2600" s="6">
        <f t="shared" si="205"/>
        <v>0</v>
      </c>
    </row>
    <row r="2601" spans="1:32" x14ac:dyDescent="0.2">
      <c r="A2601" s="1">
        <v>426</v>
      </c>
      <c r="B2601" s="4" t="s">
        <v>48</v>
      </c>
      <c r="C2601" s="4">
        <v>45998</v>
      </c>
      <c r="D2601" s="5" t="s">
        <v>440</v>
      </c>
      <c r="E2601" s="5"/>
      <c r="F2601" s="5" t="s">
        <v>2870</v>
      </c>
      <c r="G2601" s="5" t="s">
        <v>2870</v>
      </c>
      <c r="H2601" s="5">
        <f t="shared" si="206"/>
        <v>30</v>
      </c>
      <c r="I2601" s="5"/>
      <c r="J2601" s="5" t="s">
        <v>2871</v>
      </c>
      <c r="K2601" s="5" t="s">
        <v>2871</v>
      </c>
      <c r="L2601" s="5" t="s">
        <v>2867</v>
      </c>
      <c r="M2601" s="5" t="s">
        <v>2871</v>
      </c>
      <c r="N2601" s="5" t="s">
        <v>24</v>
      </c>
      <c r="O2601" s="6">
        <v>6</v>
      </c>
      <c r="P2601" s="6">
        <v>1500</v>
      </c>
      <c r="Q2601" s="6">
        <f t="shared" si="202"/>
        <v>9000</v>
      </c>
      <c r="R2601" s="6"/>
      <c r="S2601" s="6">
        <f t="shared" si="203"/>
        <v>0</v>
      </c>
      <c r="T2601" s="5" t="s">
        <v>25</v>
      </c>
      <c r="X2601" s="5" t="s">
        <v>2870</v>
      </c>
      <c r="Y2601" s="5" t="s">
        <v>2867</v>
      </c>
      <c r="Z2601" s="5" t="s">
        <v>2871</v>
      </c>
      <c r="AA2601" s="5" t="s">
        <v>24</v>
      </c>
      <c r="AB2601" s="6">
        <v>6</v>
      </c>
      <c r="AC2601" s="6">
        <v>1500</v>
      </c>
      <c r="AD2601" s="6">
        <f t="shared" si="204"/>
        <v>9000</v>
      </c>
      <c r="AE2601" s="6"/>
      <c r="AF2601" s="6">
        <f t="shared" si="205"/>
        <v>0</v>
      </c>
    </row>
    <row r="2602" spans="1:32" x14ac:dyDescent="0.2">
      <c r="A2602" s="1">
        <v>393</v>
      </c>
      <c r="B2602" s="4" t="s">
        <v>48</v>
      </c>
      <c r="C2602" s="4">
        <v>45998</v>
      </c>
      <c r="D2602" s="5" t="s">
        <v>161</v>
      </c>
      <c r="E2602" s="5"/>
      <c r="F2602" s="5" t="s">
        <v>2872</v>
      </c>
      <c r="G2602" s="5" t="s">
        <v>2872</v>
      </c>
      <c r="H2602" s="5">
        <f t="shared" si="206"/>
        <v>31</v>
      </c>
      <c r="I2602" s="5"/>
      <c r="J2602" s="5" t="s">
        <v>2873</v>
      </c>
      <c r="K2602" s="5" t="s">
        <v>2873</v>
      </c>
      <c r="L2602" s="5" t="s">
        <v>2867</v>
      </c>
      <c r="M2602" s="5" t="s">
        <v>2873</v>
      </c>
      <c r="N2602" s="5" t="s">
        <v>24</v>
      </c>
      <c r="O2602" s="6">
        <v>2</v>
      </c>
      <c r="P2602" s="6">
        <v>1000</v>
      </c>
      <c r="Q2602" s="6">
        <f t="shared" si="202"/>
        <v>2000</v>
      </c>
      <c r="R2602" s="6"/>
      <c r="S2602" s="6">
        <f t="shared" si="203"/>
        <v>0</v>
      </c>
      <c r="T2602" s="5" t="s">
        <v>25</v>
      </c>
      <c r="X2602" s="5" t="s">
        <v>2872</v>
      </c>
      <c r="Y2602" s="5" t="s">
        <v>2867</v>
      </c>
      <c r="Z2602" s="5" t="s">
        <v>2873</v>
      </c>
      <c r="AA2602" s="5" t="s">
        <v>24</v>
      </c>
      <c r="AB2602" s="6">
        <v>2</v>
      </c>
      <c r="AC2602" s="6">
        <v>1000</v>
      </c>
      <c r="AD2602" s="6">
        <f t="shared" si="204"/>
        <v>2000</v>
      </c>
      <c r="AE2602" s="6"/>
      <c r="AF2602" s="6">
        <f t="shared" si="205"/>
        <v>0</v>
      </c>
    </row>
    <row r="2603" spans="1:32" x14ac:dyDescent="0.2">
      <c r="A2603" s="1">
        <v>434</v>
      </c>
      <c r="B2603" s="4" t="s">
        <v>48</v>
      </c>
      <c r="C2603" s="4">
        <v>45998</v>
      </c>
      <c r="D2603" s="5" t="s">
        <v>1731</v>
      </c>
      <c r="E2603" s="5"/>
      <c r="F2603" s="5" t="s">
        <v>2874</v>
      </c>
      <c r="G2603" s="5" t="s">
        <v>2874</v>
      </c>
      <c r="H2603" s="5">
        <f t="shared" si="206"/>
        <v>26</v>
      </c>
      <c r="I2603" s="5"/>
      <c r="J2603" s="5" t="s">
        <v>2875</v>
      </c>
      <c r="K2603" s="5" t="s">
        <v>2875</v>
      </c>
      <c r="L2603" s="5" t="s">
        <v>2867</v>
      </c>
      <c r="M2603" s="5" t="s">
        <v>2875</v>
      </c>
      <c r="N2603" s="5" t="s">
        <v>24</v>
      </c>
      <c r="O2603" s="6">
        <v>4</v>
      </c>
      <c r="P2603" s="6">
        <v>1500</v>
      </c>
      <c r="Q2603" s="6">
        <f t="shared" si="202"/>
        <v>6000</v>
      </c>
      <c r="R2603" s="6"/>
      <c r="S2603" s="6">
        <f t="shared" si="203"/>
        <v>0</v>
      </c>
      <c r="T2603" s="5" t="s">
        <v>25</v>
      </c>
      <c r="X2603" s="5" t="s">
        <v>2874</v>
      </c>
      <c r="Y2603" s="5" t="s">
        <v>2867</v>
      </c>
      <c r="Z2603" s="5" t="s">
        <v>2875</v>
      </c>
      <c r="AA2603" s="5" t="s">
        <v>24</v>
      </c>
      <c r="AB2603" s="6">
        <v>4</v>
      </c>
      <c r="AC2603" s="6">
        <v>1500</v>
      </c>
      <c r="AD2603" s="6">
        <f t="shared" si="204"/>
        <v>6000</v>
      </c>
      <c r="AE2603" s="6"/>
      <c r="AF2603" s="6">
        <f t="shared" si="205"/>
        <v>0</v>
      </c>
    </row>
    <row r="2604" spans="1:32" x14ac:dyDescent="0.2">
      <c r="A2604" s="1">
        <v>418</v>
      </c>
      <c r="B2604" s="4" t="s">
        <v>48</v>
      </c>
      <c r="C2604" s="4">
        <v>45998</v>
      </c>
      <c r="D2604" s="5" t="s">
        <v>825</v>
      </c>
      <c r="E2604" s="5"/>
      <c r="F2604" s="5" t="s">
        <v>2876</v>
      </c>
      <c r="G2604" s="5" t="s">
        <v>2876</v>
      </c>
      <c r="H2604" s="5">
        <f t="shared" si="206"/>
        <v>28</v>
      </c>
      <c r="I2604" s="5"/>
      <c r="J2604" s="5" t="s">
        <v>2873</v>
      </c>
      <c r="K2604" s="5" t="s">
        <v>2873</v>
      </c>
      <c r="L2604" s="5" t="s">
        <v>2867</v>
      </c>
      <c r="M2604" s="5" t="s">
        <v>2873</v>
      </c>
      <c r="N2604" s="5" t="s">
        <v>24</v>
      </c>
      <c r="O2604" s="6">
        <v>10</v>
      </c>
      <c r="P2604" s="6">
        <v>1000</v>
      </c>
      <c r="Q2604" s="6">
        <f t="shared" si="202"/>
        <v>10000</v>
      </c>
      <c r="R2604" s="6"/>
      <c r="S2604" s="6">
        <f t="shared" si="203"/>
        <v>0</v>
      </c>
      <c r="T2604" s="5" t="s">
        <v>25</v>
      </c>
      <c r="X2604" s="5" t="s">
        <v>2876</v>
      </c>
      <c r="Y2604" s="5" t="s">
        <v>2867</v>
      </c>
      <c r="Z2604" s="5" t="s">
        <v>2873</v>
      </c>
      <c r="AA2604" s="5" t="s">
        <v>24</v>
      </c>
      <c r="AB2604" s="6">
        <v>10</v>
      </c>
      <c r="AC2604" s="6">
        <v>1000</v>
      </c>
      <c r="AD2604" s="6">
        <f t="shared" si="204"/>
        <v>10000</v>
      </c>
      <c r="AE2604" s="6"/>
      <c r="AF2604" s="6">
        <f t="shared" si="205"/>
        <v>0</v>
      </c>
    </row>
    <row r="2605" spans="1:32" x14ac:dyDescent="0.2">
      <c r="A2605" s="1">
        <v>427</v>
      </c>
      <c r="B2605" s="4" t="s">
        <v>48</v>
      </c>
      <c r="C2605" s="4">
        <v>45998</v>
      </c>
      <c r="D2605" s="5" t="s">
        <v>440</v>
      </c>
      <c r="E2605" s="5"/>
      <c r="F2605" s="5" t="s">
        <v>2876</v>
      </c>
      <c r="G2605" s="5" t="s">
        <v>2876</v>
      </c>
      <c r="H2605" s="5">
        <f t="shared" si="206"/>
        <v>28</v>
      </c>
      <c r="I2605" s="5"/>
      <c r="J2605" s="5" t="s">
        <v>2873</v>
      </c>
      <c r="K2605" s="5" t="s">
        <v>2873</v>
      </c>
      <c r="L2605" s="5" t="s">
        <v>2867</v>
      </c>
      <c r="M2605" s="5" t="s">
        <v>2873</v>
      </c>
      <c r="N2605" s="5" t="s">
        <v>24</v>
      </c>
      <c r="O2605" s="6">
        <v>5</v>
      </c>
      <c r="P2605" s="6">
        <v>1000</v>
      </c>
      <c r="Q2605" s="6">
        <f t="shared" si="202"/>
        <v>5000</v>
      </c>
      <c r="R2605" s="6"/>
      <c r="S2605" s="6">
        <f t="shared" si="203"/>
        <v>0</v>
      </c>
      <c r="T2605" s="5" t="s">
        <v>25</v>
      </c>
      <c r="X2605" s="5" t="s">
        <v>2876</v>
      </c>
      <c r="Y2605" s="5" t="s">
        <v>2867</v>
      </c>
      <c r="Z2605" s="5" t="s">
        <v>2873</v>
      </c>
      <c r="AA2605" s="5" t="s">
        <v>24</v>
      </c>
      <c r="AB2605" s="6">
        <v>5</v>
      </c>
      <c r="AC2605" s="6">
        <v>1000</v>
      </c>
      <c r="AD2605" s="6">
        <f t="shared" si="204"/>
        <v>5000</v>
      </c>
      <c r="AE2605" s="6"/>
      <c r="AF2605" s="6">
        <f t="shared" si="205"/>
        <v>0</v>
      </c>
    </row>
    <row r="2606" spans="1:32" x14ac:dyDescent="0.2">
      <c r="A2606" s="1">
        <v>419</v>
      </c>
      <c r="B2606" s="4" t="s">
        <v>48</v>
      </c>
      <c r="C2606" s="4">
        <v>45998</v>
      </c>
      <c r="D2606" s="5" t="s">
        <v>825</v>
      </c>
      <c r="E2606" s="5"/>
      <c r="F2606" s="5" t="s">
        <v>2877</v>
      </c>
      <c r="G2606" s="5" t="s">
        <v>2877</v>
      </c>
      <c r="H2606" s="5">
        <f t="shared" si="206"/>
        <v>28</v>
      </c>
      <c r="I2606" s="5"/>
      <c r="J2606" s="5" t="s">
        <v>2873</v>
      </c>
      <c r="K2606" s="5" t="s">
        <v>2873</v>
      </c>
      <c r="L2606" s="5" t="s">
        <v>2867</v>
      </c>
      <c r="M2606" s="5" t="s">
        <v>2873</v>
      </c>
      <c r="N2606" s="5" t="s">
        <v>24</v>
      </c>
      <c r="O2606" s="6">
        <v>2</v>
      </c>
      <c r="P2606" s="6">
        <v>1000</v>
      </c>
      <c r="Q2606" s="6">
        <f t="shared" si="202"/>
        <v>2000</v>
      </c>
      <c r="R2606" s="6"/>
      <c r="S2606" s="6">
        <f t="shared" si="203"/>
        <v>0</v>
      </c>
      <c r="T2606" s="5" t="s">
        <v>25</v>
      </c>
      <c r="X2606" s="5" t="s">
        <v>2877</v>
      </c>
      <c r="Y2606" s="5" t="s">
        <v>2867</v>
      </c>
      <c r="Z2606" s="5" t="s">
        <v>2873</v>
      </c>
      <c r="AA2606" s="5" t="s">
        <v>24</v>
      </c>
      <c r="AB2606" s="6">
        <v>2</v>
      </c>
      <c r="AC2606" s="6">
        <v>1000</v>
      </c>
      <c r="AD2606" s="6">
        <f t="shared" si="204"/>
        <v>2000</v>
      </c>
      <c r="AE2606" s="6"/>
      <c r="AF2606" s="6">
        <f t="shared" si="205"/>
        <v>0</v>
      </c>
    </row>
    <row r="2607" spans="1:32" x14ac:dyDescent="0.2">
      <c r="A2607" s="1">
        <v>435</v>
      </c>
      <c r="B2607" s="4" t="s">
        <v>48</v>
      </c>
      <c r="C2607" s="4">
        <v>45998</v>
      </c>
      <c r="D2607" s="5" t="s">
        <v>1731</v>
      </c>
      <c r="E2607" s="5"/>
      <c r="F2607" s="5" t="s">
        <v>2877</v>
      </c>
      <c r="G2607" s="5" t="s">
        <v>2877</v>
      </c>
      <c r="H2607" s="5">
        <f t="shared" si="206"/>
        <v>28</v>
      </c>
      <c r="I2607" s="5"/>
      <c r="J2607" s="5" t="s">
        <v>2873</v>
      </c>
      <c r="K2607" s="5" t="s">
        <v>2873</v>
      </c>
      <c r="L2607" s="5" t="s">
        <v>2867</v>
      </c>
      <c r="M2607" s="5" t="s">
        <v>2873</v>
      </c>
      <c r="N2607" s="5" t="s">
        <v>24</v>
      </c>
      <c r="O2607" s="6">
        <v>2</v>
      </c>
      <c r="P2607" s="6">
        <v>1000</v>
      </c>
      <c r="Q2607" s="6">
        <f t="shared" si="202"/>
        <v>2000</v>
      </c>
      <c r="R2607" s="6"/>
      <c r="S2607" s="6">
        <f t="shared" si="203"/>
        <v>0</v>
      </c>
      <c r="T2607" s="5" t="s">
        <v>25</v>
      </c>
      <c r="X2607" s="5" t="s">
        <v>2877</v>
      </c>
      <c r="Y2607" s="5" t="s">
        <v>2867</v>
      </c>
      <c r="Z2607" s="5" t="s">
        <v>2873</v>
      </c>
      <c r="AA2607" s="5" t="s">
        <v>24</v>
      </c>
      <c r="AB2607" s="6">
        <v>2</v>
      </c>
      <c r="AC2607" s="6">
        <v>1000</v>
      </c>
      <c r="AD2607" s="6">
        <f t="shared" si="204"/>
        <v>2000</v>
      </c>
      <c r="AE2607" s="6"/>
      <c r="AF2607" s="6">
        <f t="shared" si="205"/>
        <v>0</v>
      </c>
    </row>
    <row r="2608" spans="1:32" x14ac:dyDescent="0.2">
      <c r="A2608" s="1">
        <v>428</v>
      </c>
      <c r="B2608" s="4" t="s">
        <v>48</v>
      </c>
      <c r="C2608" s="4">
        <v>45998</v>
      </c>
      <c r="D2608" s="5" t="s">
        <v>440</v>
      </c>
      <c r="E2608" s="5"/>
      <c r="F2608" s="5" t="s">
        <v>2878</v>
      </c>
      <c r="G2608" s="5" t="s">
        <v>2878</v>
      </c>
      <c r="H2608" s="5">
        <f t="shared" si="206"/>
        <v>34</v>
      </c>
      <c r="I2608" s="5"/>
      <c r="J2608" s="5" t="s">
        <v>2873</v>
      </c>
      <c r="K2608" s="5" t="s">
        <v>2873</v>
      </c>
      <c r="L2608" s="5" t="s">
        <v>2867</v>
      </c>
      <c r="M2608" s="5" t="s">
        <v>2873</v>
      </c>
      <c r="N2608" s="5" t="s">
        <v>24</v>
      </c>
      <c r="O2608" s="6">
        <v>2</v>
      </c>
      <c r="P2608" s="6">
        <v>1000</v>
      </c>
      <c r="Q2608" s="6">
        <f t="shared" si="202"/>
        <v>2000</v>
      </c>
      <c r="R2608" s="6"/>
      <c r="S2608" s="6">
        <f t="shared" si="203"/>
        <v>0</v>
      </c>
      <c r="T2608" s="5" t="s">
        <v>25</v>
      </c>
      <c r="X2608" s="5" t="s">
        <v>2878</v>
      </c>
      <c r="Y2608" s="5" t="s">
        <v>2867</v>
      </c>
      <c r="Z2608" s="5" t="s">
        <v>2873</v>
      </c>
      <c r="AA2608" s="5" t="s">
        <v>24</v>
      </c>
      <c r="AB2608" s="6">
        <v>2</v>
      </c>
      <c r="AC2608" s="6">
        <v>1000</v>
      </c>
      <c r="AD2608" s="6">
        <f t="shared" si="204"/>
        <v>2000</v>
      </c>
      <c r="AE2608" s="6"/>
      <c r="AF2608" s="6">
        <f t="shared" si="205"/>
        <v>0</v>
      </c>
    </row>
    <row r="2609" spans="1:32" x14ac:dyDescent="0.2">
      <c r="A2609" s="1">
        <v>429</v>
      </c>
      <c r="B2609" s="4" t="s">
        <v>48</v>
      </c>
      <c r="C2609" s="4">
        <v>45998</v>
      </c>
      <c r="D2609" s="5" t="s">
        <v>440</v>
      </c>
      <c r="E2609" s="5"/>
      <c r="F2609" s="5" t="s">
        <v>2879</v>
      </c>
      <c r="G2609" s="5" t="s">
        <v>2879</v>
      </c>
      <c r="H2609" s="5">
        <f t="shared" si="206"/>
        <v>40</v>
      </c>
      <c r="I2609" s="5"/>
      <c r="J2609" s="5" t="s">
        <v>2873</v>
      </c>
      <c r="K2609" s="5" t="s">
        <v>2873</v>
      </c>
      <c r="L2609" s="5" t="s">
        <v>2867</v>
      </c>
      <c r="M2609" s="5" t="s">
        <v>2873</v>
      </c>
      <c r="N2609" s="5" t="s">
        <v>24</v>
      </c>
      <c r="O2609" s="6">
        <v>1</v>
      </c>
      <c r="P2609" s="6">
        <v>1000</v>
      </c>
      <c r="Q2609" s="6">
        <f t="shared" si="202"/>
        <v>1000</v>
      </c>
      <c r="R2609" s="6"/>
      <c r="S2609" s="6">
        <f t="shared" si="203"/>
        <v>0</v>
      </c>
      <c r="T2609" s="5" t="s">
        <v>25</v>
      </c>
      <c r="X2609" s="5" t="s">
        <v>2879</v>
      </c>
      <c r="Y2609" s="5" t="s">
        <v>2867</v>
      </c>
      <c r="Z2609" s="5" t="s">
        <v>2873</v>
      </c>
      <c r="AA2609" s="5" t="s">
        <v>24</v>
      </c>
      <c r="AB2609" s="6">
        <v>1</v>
      </c>
      <c r="AC2609" s="6">
        <v>1000</v>
      </c>
      <c r="AD2609" s="6">
        <f t="shared" si="204"/>
        <v>1000</v>
      </c>
      <c r="AE2609" s="6"/>
      <c r="AF2609" s="6">
        <f t="shared" si="205"/>
        <v>0</v>
      </c>
    </row>
    <row r="2610" spans="1:32" x14ac:dyDescent="0.2">
      <c r="A2610" s="1">
        <v>433</v>
      </c>
      <c r="B2610" s="4" t="s">
        <v>48</v>
      </c>
      <c r="C2610" s="4">
        <v>45998</v>
      </c>
      <c r="D2610" s="5" t="s">
        <v>1731</v>
      </c>
      <c r="E2610" s="5"/>
      <c r="F2610" s="5" t="s">
        <v>2880</v>
      </c>
      <c r="G2610" s="5" t="s">
        <v>2880</v>
      </c>
      <c r="H2610" s="5">
        <f t="shared" si="206"/>
        <v>30</v>
      </c>
      <c r="I2610" s="5"/>
      <c r="J2610" s="5" t="s">
        <v>2881</v>
      </c>
      <c r="K2610" s="5" t="s">
        <v>2881</v>
      </c>
      <c r="L2610" s="5" t="s">
        <v>2867</v>
      </c>
      <c r="M2610" s="5" t="s">
        <v>2881</v>
      </c>
      <c r="N2610" s="5" t="s">
        <v>24</v>
      </c>
      <c r="O2610" s="6">
        <v>5</v>
      </c>
      <c r="P2610" s="6">
        <v>1000</v>
      </c>
      <c r="Q2610" s="6">
        <f t="shared" si="202"/>
        <v>5000</v>
      </c>
      <c r="R2610" s="6"/>
      <c r="S2610" s="6">
        <f t="shared" si="203"/>
        <v>0</v>
      </c>
      <c r="T2610" s="5" t="s">
        <v>25</v>
      </c>
      <c r="X2610" s="5" t="s">
        <v>2880</v>
      </c>
      <c r="Y2610" s="5" t="s">
        <v>2867</v>
      </c>
      <c r="Z2610" s="5" t="s">
        <v>2881</v>
      </c>
      <c r="AA2610" s="5" t="s">
        <v>24</v>
      </c>
      <c r="AB2610" s="6">
        <v>5</v>
      </c>
      <c r="AC2610" s="6">
        <v>1000</v>
      </c>
      <c r="AD2610" s="6">
        <f t="shared" si="204"/>
        <v>5000</v>
      </c>
      <c r="AE2610" s="6"/>
      <c r="AF2610" s="6">
        <f t="shared" si="205"/>
        <v>0</v>
      </c>
    </row>
    <row r="2611" spans="1:32" x14ac:dyDescent="0.2">
      <c r="A2611" s="1">
        <v>2458</v>
      </c>
      <c r="B2611" s="4" t="s">
        <v>38</v>
      </c>
      <c r="C2611" s="4">
        <v>46007</v>
      </c>
      <c r="D2611" s="5" t="s">
        <v>453</v>
      </c>
      <c r="E2611" s="5" t="s">
        <v>2882</v>
      </c>
      <c r="F2611" s="5" t="s">
        <v>2883</v>
      </c>
      <c r="G2611" s="5" t="s">
        <v>2883</v>
      </c>
      <c r="H2611" s="5">
        <f t="shared" si="206"/>
        <v>35</v>
      </c>
      <c r="I2611" s="5"/>
      <c r="J2611" s="5" t="s">
        <v>2884</v>
      </c>
      <c r="K2611" s="5" t="s">
        <v>2884</v>
      </c>
      <c r="L2611" s="5" t="s">
        <v>2867</v>
      </c>
      <c r="M2611" s="5" t="s">
        <v>2884</v>
      </c>
      <c r="N2611" s="5" t="s">
        <v>24</v>
      </c>
      <c r="O2611" s="6">
        <v>3</v>
      </c>
      <c r="P2611" s="6">
        <v>3000</v>
      </c>
      <c r="Q2611" s="6">
        <f t="shared" si="202"/>
        <v>9000</v>
      </c>
      <c r="R2611" s="6">
        <v>1749</v>
      </c>
      <c r="S2611" s="6">
        <f t="shared" si="203"/>
        <v>5247</v>
      </c>
      <c r="T2611" s="5" t="s">
        <v>34</v>
      </c>
      <c r="X2611" s="5" t="s">
        <v>2883</v>
      </c>
      <c r="Y2611" s="5" t="s">
        <v>2867</v>
      </c>
      <c r="Z2611" s="5" t="s">
        <v>2884</v>
      </c>
      <c r="AA2611" s="5" t="s">
        <v>24</v>
      </c>
      <c r="AB2611" s="6">
        <v>3</v>
      </c>
      <c r="AC2611" s="6">
        <v>3000</v>
      </c>
      <c r="AD2611" s="6">
        <f t="shared" si="204"/>
        <v>9000</v>
      </c>
      <c r="AE2611" s="6">
        <v>1749</v>
      </c>
      <c r="AF2611" s="6">
        <f t="shared" si="205"/>
        <v>5247</v>
      </c>
    </row>
    <row r="2612" spans="1:32" x14ac:dyDescent="0.2">
      <c r="A2612" s="1">
        <v>2625</v>
      </c>
      <c r="B2612" s="4" t="s">
        <v>452</v>
      </c>
      <c r="C2612" s="4">
        <v>46009</v>
      </c>
      <c r="D2612" s="5" t="s">
        <v>1406</v>
      </c>
      <c r="E2612" s="5" t="s">
        <v>2882</v>
      </c>
      <c r="F2612" s="5" t="s">
        <v>2883</v>
      </c>
      <c r="G2612" s="5" t="s">
        <v>2883</v>
      </c>
      <c r="H2612" s="5">
        <f t="shared" si="206"/>
        <v>35</v>
      </c>
      <c r="I2612" s="5"/>
      <c r="J2612" s="5" t="s">
        <v>2884</v>
      </c>
      <c r="K2612" s="5" t="s">
        <v>2884</v>
      </c>
      <c r="L2612" s="5" t="s">
        <v>2867</v>
      </c>
      <c r="M2612" s="5" t="s">
        <v>2884</v>
      </c>
      <c r="N2612" s="5" t="s">
        <v>24</v>
      </c>
      <c r="O2612" s="6">
        <v>12</v>
      </c>
      <c r="P2612" s="6">
        <v>3000</v>
      </c>
      <c r="Q2612" s="6">
        <f t="shared" si="202"/>
        <v>36000</v>
      </c>
      <c r="R2612" s="6">
        <v>1749</v>
      </c>
      <c r="S2612" s="6">
        <f t="shared" si="203"/>
        <v>20988</v>
      </c>
      <c r="T2612" s="5" t="s">
        <v>34</v>
      </c>
      <c r="X2612" s="5" t="s">
        <v>2883</v>
      </c>
      <c r="Y2612" s="5" t="s">
        <v>2867</v>
      </c>
      <c r="Z2612" s="5" t="s">
        <v>2884</v>
      </c>
      <c r="AA2612" s="5" t="s">
        <v>24</v>
      </c>
      <c r="AB2612" s="6">
        <v>12</v>
      </c>
      <c r="AC2612" s="6">
        <v>3000</v>
      </c>
      <c r="AD2612" s="6">
        <f t="shared" si="204"/>
        <v>36000</v>
      </c>
      <c r="AE2612" s="6">
        <v>1749</v>
      </c>
      <c r="AF2612" s="6">
        <f t="shared" si="205"/>
        <v>20988</v>
      </c>
    </row>
    <row r="2613" spans="1:32" x14ac:dyDescent="0.2">
      <c r="A2613" s="1">
        <v>2701</v>
      </c>
      <c r="B2613" s="4" t="s">
        <v>192</v>
      </c>
      <c r="C2613" s="4">
        <v>46009</v>
      </c>
      <c r="D2613" s="5" t="s">
        <v>534</v>
      </c>
      <c r="E2613" s="5" t="s">
        <v>2885</v>
      </c>
      <c r="F2613" s="5" t="s">
        <v>2883</v>
      </c>
      <c r="G2613" s="5" t="s">
        <v>2883</v>
      </c>
      <c r="H2613" s="5">
        <f t="shared" si="206"/>
        <v>35</v>
      </c>
      <c r="I2613" s="5"/>
      <c r="J2613" s="5" t="s">
        <v>2884</v>
      </c>
      <c r="K2613" s="5" t="s">
        <v>2884</v>
      </c>
      <c r="L2613" s="5" t="s">
        <v>2867</v>
      </c>
      <c r="M2613" s="5" t="s">
        <v>2884</v>
      </c>
      <c r="N2613" s="5" t="s">
        <v>24</v>
      </c>
      <c r="O2613" s="6">
        <v>30</v>
      </c>
      <c r="P2613" s="6">
        <v>1500</v>
      </c>
      <c r="Q2613" s="6">
        <f t="shared" si="202"/>
        <v>45000</v>
      </c>
      <c r="R2613" s="6">
        <v>750</v>
      </c>
      <c r="S2613" s="6">
        <f t="shared" si="203"/>
        <v>22500</v>
      </c>
      <c r="T2613" s="5" t="s">
        <v>34</v>
      </c>
      <c r="X2613" s="5" t="s">
        <v>2883</v>
      </c>
      <c r="Y2613" s="5" t="s">
        <v>2867</v>
      </c>
      <c r="Z2613" s="5" t="s">
        <v>2884</v>
      </c>
      <c r="AA2613" s="5" t="s">
        <v>24</v>
      </c>
      <c r="AB2613" s="6">
        <v>30</v>
      </c>
      <c r="AC2613" s="6">
        <v>1500</v>
      </c>
      <c r="AD2613" s="6">
        <f t="shared" si="204"/>
        <v>45000</v>
      </c>
      <c r="AE2613" s="6">
        <v>750</v>
      </c>
      <c r="AF2613" s="6">
        <f t="shared" si="205"/>
        <v>22500</v>
      </c>
    </row>
    <row r="2614" spans="1:32" x14ac:dyDescent="0.2">
      <c r="A2614" s="1">
        <v>1827</v>
      </c>
      <c r="B2614" s="5" t="s">
        <v>247</v>
      </c>
      <c r="C2614" s="4">
        <v>46010</v>
      </c>
      <c r="D2614" s="5" t="s">
        <v>27</v>
      </c>
      <c r="E2614" s="5"/>
      <c r="F2614" s="5" t="s">
        <v>2886</v>
      </c>
      <c r="G2614" s="5" t="s">
        <v>2886</v>
      </c>
      <c r="H2614" s="5">
        <f t="shared" si="206"/>
        <v>10</v>
      </c>
      <c r="I2614" s="5"/>
      <c r="J2614" s="5" t="s">
        <v>2887</v>
      </c>
      <c r="K2614" s="5" t="s">
        <v>2887</v>
      </c>
      <c r="L2614" s="5" t="s">
        <v>2867</v>
      </c>
      <c r="M2614" s="5" t="s">
        <v>2887</v>
      </c>
      <c r="N2614" s="5" t="s">
        <v>24</v>
      </c>
      <c r="O2614" s="6">
        <v>2</v>
      </c>
      <c r="P2614" s="7">
        <v>1000</v>
      </c>
      <c r="Q2614" s="6">
        <f t="shared" si="202"/>
        <v>2000</v>
      </c>
      <c r="R2614" s="7">
        <v>650</v>
      </c>
      <c r="S2614" s="6">
        <f t="shared" si="203"/>
        <v>1300</v>
      </c>
      <c r="T2614" s="5" t="s">
        <v>25</v>
      </c>
      <c r="X2614" s="5" t="s">
        <v>2886</v>
      </c>
      <c r="Y2614" s="5" t="s">
        <v>2867</v>
      </c>
      <c r="Z2614" s="5" t="s">
        <v>2887</v>
      </c>
      <c r="AA2614" s="5" t="s">
        <v>24</v>
      </c>
      <c r="AB2614" s="6">
        <v>2</v>
      </c>
      <c r="AC2614" s="7">
        <v>1000</v>
      </c>
      <c r="AD2614" s="6">
        <f t="shared" si="204"/>
        <v>2000</v>
      </c>
      <c r="AE2614" s="7">
        <v>650</v>
      </c>
      <c r="AF2614" s="6">
        <f t="shared" si="205"/>
        <v>1300</v>
      </c>
    </row>
    <row r="2615" spans="1:32" x14ac:dyDescent="0.2">
      <c r="A2615" s="1">
        <v>1828</v>
      </c>
      <c r="B2615" s="5" t="s">
        <v>247</v>
      </c>
      <c r="C2615" s="4">
        <v>46010</v>
      </c>
      <c r="D2615" s="5" t="s">
        <v>27</v>
      </c>
      <c r="E2615" s="5"/>
      <c r="F2615" s="5" t="s">
        <v>2888</v>
      </c>
      <c r="G2615" s="5" t="s">
        <v>2888</v>
      </c>
      <c r="H2615" s="5">
        <f t="shared" si="206"/>
        <v>10</v>
      </c>
      <c r="I2615" s="5"/>
      <c r="J2615" s="5" t="s">
        <v>2887</v>
      </c>
      <c r="K2615" s="5" t="s">
        <v>2887</v>
      </c>
      <c r="L2615" s="5" t="s">
        <v>2867</v>
      </c>
      <c r="M2615" s="5" t="s">
        <v>2887</v>
      </c>
      <c r="N2615" s="5" t="s">
        <v>24</v>
      </c>
      <c r="O2615" s="6">
        <v>1</v>
      </c>
      <c r="P2615" s="7">
        <v>1000</v>
      </c>
      <c r="Q2615" s="6">
        <f t="shared" si="202"/>
        <v>1000</v>
      </c>
      <c r="R2615" s="7">
        <v>650</v>
      </c>
      <c r="S2615" s="6">
        <f t="shared" si="203"/>
        <v>650</v>
      </c>
      <c r="T2615" s="5" t="s">
        <v>25</v>
      </c>
      <c r="X2615" s="5" t="s">
        <v>2888</v>
      </c>
      <c r="Y2615" s="5" t="s">
        <v>2867</v>
      </c>
      <c r="Z2615" s="5" t="s">
        <v>2887</v>
      </c>
      <c r="AA2615" s="5" t="s">
        <v>24</v>
      </c>
      <c r="AB2615" s="6">
        <v>1</v>
      </c>
      <c r="AC2615" s="7">
        <v>1000</v>
      </c>
      <c r="AD2615" s="6">
        <f t="shared" si="204"/>
        <v>1000</v>
      </c>
      <c r="AE2615" s="7">
        <v>650</v>
      </c>
      <c r="AF2615" s="6">
        <f t="shared" si="205"/>
        <v>650</v>
      </c>
    </row>
    <row r="2616" spans="1:32" x14ac:dyDescent="0.2">
      <c r="A2616" s="1">
        <v>2683</v>
      </c>
      <c r="B2616" s="4" t="s">
        <v>192</v>
      </c>
      <c r="C2616" s="4">
        <v>46009</v>
      </c>
      <c r="D2616" s="5" t="s">
        <v>243</v>
      </c>
      <c r="E2616" s="5" t="s">
        <v>2889</v>
      </c>
      <c r="F2616" s="5" t="s">
        <v>2890</v>
      </c>
      <c r="G2616" s="5" t="s">
        <v>2890</v>
      </c>
      <c r="H2616" s="5">
        <f t="shared" si="206"/>
        <v>15</v>
      </c>
      <c r="I2616" s="5"/>
      <c r="J2616" s="5" t="s">
        <v>2884</v>
      </c>
      <c r="K2616" s="5" t="s">
        <v>2884</v>
      </c>
      <c r="L2616" s="5" t="s">
        <v>2867</v>
      </c>
      <c r="M2616" s="5" t="s">
        <v>2884</v>
      </c>
      <c r="N2616" s="5" t="s">
        <v>24</v>
      </c>
      <c r="O2616" s="6">
        <v>48</v>
      </c>
      <c r="P2616" s="6">
        <v>1500</v>
      </c>
      <c r="Q2616" s="6">
        <f t="shared" si="202"/>
        <v>72000</v>
      </c>
      <c r="R2616" s="6">
        <v>1000</v>
      </c>
      <c r="S2616" s="6">
        <f t="shared" si="203"/>
        <v>48000</v>
      </c>
      <c r="T2616" s="5" t="s">
        <v>34</v>
      </c>
      <c r="X2616" s="5" t="s">
        <v>2890</v>
      </c>
      <c r="Y2616" s="5" t="s">
        <v>2867</v>
      </c>
      <c r="Z2616" s="5" t="s">
        <v>2884</v>
      </c>
      <c r="AA2616" s="5" t="s">
        <v>24</v>
      </c>
      <c r="AB2616" s="6">
        <v>48</v>
      </c>
      <c r="AC2616" s="6">
        <v>1500</v>
      </c>
      <c r="AD2616" s="6">
        <f t="shared" si="204"/>
        <v>72000</v>
      </c>
      <c r="AE2616" s="6">
        <v>1000</v>
      </c>
      <c r="AF2616" s="6">
        <f t="shared" si="205"/>
        <v>48000</v>
      </c>
    </row>
    <row r="2617" spans="1:32" x14ac:dyDescent="0.2">
      <c r="A2617" s="1">
        <v>266</v>
      </c>
      <c r="B2617" s="4" t="s">
        <v>27</v>
      </c>
      <c r="C2617" s="4">
        <v>45998</v>
      </c>
      <c r="D2617" s="5" t="s">
        <v>35</v>
      </c>
      <c r="E2617" s="5"/>
      <c r="F2617" s="5" t="s">
        <v>2891</v>
      </c>
      <c r="G2617" s="5" t="s">
        <v>2891</v>
      </c>
      <c r="H2617" s="5">
        <f t="shared" si="206"/>
        <v>19</v>
      </c>
      <c r="I2617" s="5"/>
      <c r="J2617" s="5" t="s">
        <v>2887</v>
      </c>
      <c r="K2617" s="5" t="s">
        <v>2887</v>
      </c>
      <c r="L2617" s="5" t="s">
        <v>2867</v>
      </c>
      <c r="M2617" s="5" t="s">
        <v>2887</v>
      </c>
      <c r="N2617" s="5" t="s">
        <v>241</v>
      </c>
      <c r="O2617" s="6">
        <v>3</v>
      </c>
      <c r="P2617" s="6">
        <v>1000</v>
      </c>
      <c r="Q2617" s="6">
        <f t="shared" si="202"/>
        <v>3000</v>
      </c>
      <c r="R2617" s="6"/>
      <c r="S2617" s="6">
        <f t="shared" si="203"/>
        <v>0</v>
      </c>
      <c r="T2617" s="5" t="s">
        <v>25</v>
      </c>
      <c r="X2617" s="5" t="s">
        <v>2891</v>
      </c>
      <c r="Y2617" s="5" t="s">
        <v>2867</v>
      </c>
      <c r="Z2617" s="5" t="s">
        <v>2887</v>
      </c>
      <c r="AA2617" s="5" t="s">
        <v>241</v>
      </c>
      <c r="AB2617" s="6">
        <v>3</v>
      </c>
      <c r="AC2617" s="6">
        <v>1000</v>
      </c>
      <c r="AD2617" s="6">
        <f t="shared" si="204"/>
        <v>3000</v>
      </c>
      <c r="AE2617" s="6"/>
      <c r="AF2617" s="6">
        <f t="shared" si="205"/>
        <v>0</v>
      </c>
    </row>
    <row r="2618" spans="1:32" x14ac:dyDescent="0.2">
      <c r="A2618" s="1">
        <v>260</v>
      </c>
      <c r="B2618" s="4" t="s">
        <v>27</v>
      </c>
      <c r="C2618" s="4">
        <v>45998</v>
      </c>
      <c r="D2618" s="5" t="s">
        <v>35</v>
      </c>
      <c r="E2618" s="5"/>
      <c r="F2618" s="5" t="s">
        <v>2892</v>
      </c>
      <c r="G2618" s="5" t="s">
        <v>2892</v>
      </c>
      <c r="H2618" s="5">
        <f t="shared" si="206"/>
        <v>19</v>
      </c>
      <c r="I2618" s="5"/>
      <c r="J2618" s="5" t="s">
        <v>2893</v>
      </c>
      <c r="K2618" s="5" t="s">
        <v>2893</v>
      </c>
      <c r="L2618" s="5" t="s">
        <v>2867</v>
      </c>
      <c r="M2618" s="5" t="s">
        <v>2893</v>
      </c>
      <c r="N2618" s="5" t="s">
        <v>241</v>
      </c>
      <c r="O2618" s="6">
        <v>8</v>
      </c>
      <c r="P2618" s="6">
        <v>1500</v>
      </c>
      <c r="Q2618" s="6">
        <f t="shared" si="202"/>
        <v>12000</v>
      </c>
      <c r="R2618" s="6"/>
      <c r="S2618" s="6">
        <f t="shared" si="203"/>
        <v>0</v>
      </c>
      <c r="T2618" s="5" t="s">
        <v>25</v>
      </c>
      <c r="X2618" s="5" t="s">
        <v>2892</v>
      </c>
      <c r="Y2618" s="5" t="s">
        <v>2867</v>
      </c>
      <c r="Z2618" s="5" t="s">
        <v>2893</v>
      </c>
      <c r="AA2618" s="5" t="s">
        <v>241</v>
      </c>
      <c r="AB2618" s="6">
        <v>8</v>
      </c>
      <c r="AC2618" s="6">
        <v>1500</v>
      </c>
      <c r="AD2618" s="6">
        <f t="shared" si="204"/>
        <v>12000</v>
      </c>
      <c r="AE2618" s="6"/>
      <c r="AF2618" s="6">
        <f t="shared" si="205"/>
        <v>0</v>
      </c>
    </row>
    <row r="2619" spans="1:32" x14ac:dyDescent="0.2">
      <c r="A2619" s="1">
        <v>268</v>
      </c>
      <c r="B2619" s="4" t="s">
        <v>27</v>
      </c>
      <c r="C2619" s="4">
        <v>45998</v>
      </c>
      <c r="D2619" s="5" t="s">
        <v>35</v>
      </c>
      <c r="E2619" s="5"/>
      <c r="F2619" s="5" t="s">
        <v>2894</v>
      </c>
      <c r="G2619" s="5" t="s">
        <v>2894</v>
      </c>
      <c r="H2619" s="5">
        <f t="shared" si="206"/>
        <v>15</v>
      </c>
      <c r="I2619" s="5"/>
      <c r="J2619" s="5" t="s">
        <v>2873</v>
      </c>
      <c r="K2619" s="5" t="s">
        <v>2873</v>
      </c>
      <c r="L2619" s="5" t="s">
        <v>2867</v>
      </c>
      <c r="M2619" s="5" t="s">
        <v>2873</v>
      </c>
      <c r="N2619" s="5" t="s">
        <v>241</v>
      </c>
      <c r="O2619" s="6">
        <v>11</v>
      </c>
      <c r="P2619" s="6">
        <v>1000</v>
      </c>
      <c r="Q2619" s="6">
        <f t="shared" si="202"/>
        <v>11000</v>
      </c>
      <c r="R2619" s="6"/>
      <c r="S2619" s="6">
        <f t="shared" si="203"/>
        <v>0</v>
      </c>
      <c r="T2619" s="5" t="s">
        <v>25</v>
      </c>
      <c r="X2619" s="5" t="s">
        <v>2894</v>
      </c>
      <c r="Y2619" s="5" t="s">
        <v>2867</v>
      </c>
      <c r="Z2619" s="5" t="s">
        <v>2873</v>
      </c>
      <c r="AA2619" s="5" t="s">
        <v>241</v>
      </c>
      <c r="AB2619" s="6">
        <v>11</v>
      </c>
      <c r="AC2619" s="6">
        <v>1000</v>
      </c>
      <c r="AD2619" s="6">
        <f t="shared" si="204"/>
        <v>11000</v>
      </c>
      <c r="AE2619" s="6"/>
      <c r="AF2619" s="6">
        <f t="shared" si="205"/>
        <v>0</v>
      </c>
    </row>
    <row r="2620" spans="1:32" x14ac:dyDescent="0.2">
      <c r="A2620" s="1">
        <v>1569</v>
      </c>
      <c r="B2620" s="5" t="s">
        <v>2139</v>
      </c>
      <c r="C2620" s="4">
        <v>46008</v>
      </c>
      <c r="D2620" s="5" t="s">
        <v>2139</v>
      </c>
      <c r="E2620" s="5"/>
      <c r="F2620" s="5" t="s">
        <v>2895</v>
      </c>
      <c r="G2620" s="5" t="s">
        <v>2895</v>
      </c>
      <c r="H2620" s="5">
        <f t="shared" si="206"/>
        <v>9</v>
      </c>
      <c r="I2620" s="5"/>
      <c r="J2620" s="5" t="s">
        <v>2896</v>
      </c>
      <c r="K2620" s="5" t="s">
        <v>2896</v>
      </c>
      <c r="L2620" s="5" t="s">
        <v>680</v>
      </c>
      <c r="M2620" s="5" t="s">
        <v>2896</v>
      </c>
      <c r="N2620" s="5" t="s">
        <v>24</v>
      </c>
      <c r="O2620" s="6">
        <v>2</v>
      </c>
      <c r="P2620" s="6">
        <v>5000</v>
      </c>
      <c r="Q2620" s="6">
        <f t="shared" si="202"/>
        <v>10000</v>
      </c>
      <c r="R2620" s="6"/>
      <c r="S2620" s="6">
        <f t="shared" si="203"/>
        <v>0</v>
      </c>
      <c r="T2620" s="5" t="s">
        <v>25</v>
      </c>
      <c r="X2620" s="5" t="s">
        <v>2895</v>
      </c>
      <c r="Y2620" s="5" t="s">
        <v>680</v>
      </c>
      <c r="Z2620" s="5" t="s">
        <v>2896</v>
      </c>
      <c r="AA2620" s="5" t="s">
        <v>24</v>
      </c>
      <c r="AB2620" s="6">
        <v>2</v>
      </c>
      <c r="AC2620" s="6">
        <v>5000</v>
      </c>
      <c r="AD2620" s="6">
        <f t="shared" si="204"/>
        <v>10000</v>
      </c>
      <c r="AE2620" s="6"/>
      <c r="AF2620" s="6">
        <f t="shared" si="205"/>
        <v>0</v>
      </c>
    </row>
    <row r="2621" spans="1:32" x14ac:dyDescent="0.2">
      <c r="A2621" s="1">
        <v>1570</v>
      </c>
      <c r="B2621" s="5" t="s">
        <v>2139</v>
      </c>
      <c r="C2621" s="4">
        <v>46008</v>
      </c>
      <c r="D2621" s="5" t="s">
        <v>2139</v>
      </c>
      <c r="E2621" s="5"/>
      <c r="F2621" s="5" t="s">
        <v>2897</v>
      </c>
      <c r="G2621" s="5" t="s">
        <v>2897</v>
      </c>
      <c r="H2621" s="5">
        <f t="shared" si="206"/>
        <v>9</v>
      </c>
      <c r="I2621" s="5"/>
      <c r="J2621" s="5" t="s">
        <v>2896</v>
      </c>
      <c r="K2621" s="5" t="s">
        <v>2896</v>
      </c>
      <c r="L2621" s="5" t="s">
        <v>680</v>
      </c>
      <c r="M2621" s="5" t="s">
        <v>2896</v>
      </c>
      <c r="N2621" s="5" t="s">
        <v>24</v>
      </c>
      <c r="O2621" s="6">
        <v>2</v>
      </c>
      <c r="P2621" s="6">
        <v>5500</v>
      </c>
      <c r="Q2621" s="6">
        <f t="shared" si="202"/>
        <v>11000</v>
      </c>
      <c r="R2621" s="6"/>
      <c r="S2621" s="6">
        <f t="shared" si="203"/>
        <v>0</v>
      </c>
      <c r="T2621" s="5" t="s">
        <v>25</v>
      </c>
      <c r="X2621" s="5" t="s">
        <v>2897</v>
      </c>
      <c r="Y2621" s="5" t="s">
        <v>680</v>
      </c>
      <c r="Z2621" s="5" t="s">
        <v>2896</v>
      </c>
      <c r="AA2621" s="5" t="s">
        <v>24</v>
      </c>
      <c r="AB2621" s="6">
        <v>2</v>
      </c>
      <c r="AC2621" s="6">
        <v>5500</v>
      </c>
      <c r="AD2621" s="6">
        <f t="shared" si="204"/>
        <v>11000</v>
      </c>
      <c r="AE2621" s="6"/>
      <c r="AF2621" s="6">
        <f t="shared" si="205"/>
        <v>0</v>
      </c>
    </row>
    <row r="2622" spans="1:32" x14ac:dyDescent="0.2">
      <c r="A2622" s="1">
        <v>2105</v>
      </c>
      <c r="B2622" s="5" t="s">
        <v>247</v>
      </c>
      <c r="C2622" s="4">
        <v>46011</v>
      </c>
      <c r="D2622" s="5" t="s">
        <v>27</v>
      </c>
      <c r="E2622" s="5"/>
      <c r="F2622" s="5" t="s">
        <v>2897</v>
      </c>
      <c r="G2622" s="5" t="s">
        <v>2897</v>
      </c>
      <c r="H2622" s="5">
        <f t="shared" si="206"/>
        <v>9</v>
      </c>
      <c r="I2622" s="5"/>
      <c r="J2622" s="5" t="s">
        <v>2896</v>
      </c>
      <c r="K2622" s="5" t="s">
        <v>2896</v>
      </c>
      <c r="L2622" s="5" t="s">
        <v>680</v>
      </c>
      <c r="M2622" s="5" t="s">
        <v>2896</v>
      </c>
      <c r="N2622" s="5" t="s">
        <v>24</v>
      </c>
      <c r="O2622" s="6">
        <v>1</v>
      </c>
      <c r="P2622" s="7">
        <v>5500</v>
      </c>
      <c r="Q2622" s="6">
        <f t="shared" si="202"/>
        <v>5500</v>
      </c>
      <c r="R2622" s="7"/>
      <c r="S2622" s="6">
        <f t="shared" si="203"/>
        <v>0</v>
      </c>
      <c r="T2622" s="5" t="s">
        <v>25</v>
      </c>
      <c r="X2622" s="5" t="s">
        <v>2897</v>
      </c>
      <c r="Y2622" s="5" t="s">
        <v>680</v>
      </c>
      <c r="Z2622" s="5" t="s">
        <v>2896</v>
      </c>
      <c r="AA2622" s="5" t="s">
        <v>24</v>
      </c>
      <c r="AB2622" s="6">
        <v>1</v>
      </c>
      <c r="AC2622" s="7">
        <v>5500</v>
      </c>
      <c r="AD2622" s="6">
        <f t="shared" si="204"/>
        <v>5500</v>
      </c>
      <c r="AE2622" s="7"/>
      <c r="AF2622" s="6">
        <f t="shared" si="205"/>
        <v>0</v>
      </c>
    </row>
    <row r="2623" spans="1:32" x14ac:dyDescent="0.2">
      <c r="A2623" s="1">
        <v>1572</v>
      </c>
      <c r="B2623" s="5" t="s">
        <v>2139</v>
      </c>
      <c r="C2623" s="4">
        <v>46008</v>
      </c>
      <c r="D2623" s="5" t="s">
        <v>2139</v>
      </c>
      <c r="E2623" s="5"/>
      <c r="F2623" s="5" t="s">
        <v>2898</v>
      </c>
      <c r="G2623" s="5" t="s">
        <v>2898</v>
      </c>
      <c r="H2623" s="5">
        <f t="shared" si="206"/>
        <v>8</v>
      </c>
      <c r="I2623" s="5"/>
      <c r="J2623" s="5" t="s">
        <v>2896</v>
      </c>
      <c r="K2623" s="5" t="s">
        <v>2896</v>
      </c>
      <c r="L2623" s="5" t="s">
        <v>680</v>
      </c>
      <c r="M2623" s="5" t="s">
        <v>2896</v>
      </c>
      <c r="N2623" s="5" t="s">
        <v>24</v>
      </c>
      <c r="O2623" s="6">
        <v>4</v>
      </c>
      <c r="P2623" s="6">
        <v>3000</v>
      </c>
      <c r="Q2623" s="6">
        <f t="shared" si="202"/>
        <v>12000</v>
      </c>
      <c r="R2623" s="6"/>
      <c r="S2623" s="6">
        <f t="shared" si="203"/>
        <v>0</v>
      </c>
      <c r="T2623" s="5" t="s">
        <v>25</v>
      </c>
      <c r="X2623" s="5" t="s">
        <v>2898</v>
      </c>
      <c r="Y2623" s="5" t="s">
        <v>680</v>
      </c>
      <c r="Z2623" s="5" t="s">
        <v>2896</v>
      </c>
      <c r="AA2623" s="5" t="s">
        <v>24</v>
      </c>
      <c r="AB2623" s="6">
        <v>4</v>
      </c>
      <c r="AC2623" s="6">
        <v>3000</v>
      </c>
      <c r="AD2623" s="6">
        <f t="shared" si="204"/>
        <v>12000</v>
      </c>
      <c r="AE2623" s="6"/>
      <c r="AF2623" s="6">
        <f t="shared" si="205"/>
        <v>0</v>
      </c>
    </row>
    <row r="2624" spans="1:32" x14ac:dyDescent="0.2">
      <c r="A2624" s="1">
        <v>1571</v>
      </c>
      <c r="B2624" s="5" t="s">
        <v>2139</v>
      </c>
      <c r="C2624" s="4">
        <v>46008</v>
      </c>
      <c r="D2624" s="5" t="s">
        <v>2139</v>
      </c>
      <c r="E2624" s="5"/>
      <c r="F2624" s="5" t="s">
        <v>2899</v>
      </c>
      <c r="G2624" s="5" t="s">
        <v>2899</v>
      </c>
      <c r="H2624" s="5">
        <f t="shared" si="206"/>
        <v>8</v>
      </c>
      <c r="I2624" s="5"/>
      <c r="J2624" s="5" t="s">
        <v>2896</v>
      </c>
      <c r="K2624" s="5" t="s">
        <v>2896</v>
      </c>
      <c r="L2624" s="5" t="s">
        <v>680</v>
      </c>
      <c r="M2624" s="5" t="s">
        <v>2896</v>
      </c>
      <c r="N2624" s="5" t="s">
        <v>24</v>
      </c>
      <c r="O2624" s="6">
        <v>13</v>
      </c>
      <c r="P2624" s="6">
        <v>5000</v>
      </c>
      <c r="Q2624" s="6">
        <f t="shared" si="202"/>
        <v>65000</v>
      </c>
      <c r="R2624" s="6"/>
      <c r="S2624" s="6">
        <f t="shared" si="203"/>
        <v>0</v>
      </c>
      <c r="T2624" s="5" t="s">
        <v>25</v>
      </c>
      <c r="X2624" s="5" t="s">
        <v>2899</v>
      </c>
      <c r="Y2624" s="5" t="s">
        <v>680</v>
      </c>
      <c r="Z2624" s="5" t="s">
        <v>2896</v>
      </c>
      <c r="AA2624" s="5" t="s">
        <v>24</v>
      </c>
      <c r="AB2624" s="6">
        <v>13</v>
      </c>
      <c r="AC2624" s="6">
        <v>5000</v>
      </c>
      <c r="AD2624" s="6">
        <f t="shared" si="204"/>
        <v>65000</v>
      </c>
      <c r="AE2624" s="6"/>
      <c r="AF2624" s="6">
        <f t="shared" si="205"/>
        <v>0</v>
      </c>
    </row>
    <row r="2625" spans="1:32" x14ac:dyDescent="0.2">
      <c r="A2625" s="1">
        <v>1568</v>
      </c>
      <c r="B2625" s="5" t="s">
        <v>2139</v>
      </c>
      <c r="C2625" s="4">
        <v>46008</v>
      </c>
      <c r="D2625" s="5" t="s">
        <v>2139</v>
      </c>
      <c r="E2625" s="5"/>
      <c r="F2625" s="5" t="s">
        <v>2900</v>
      </c>
      <c r="G2625" s="5" t="s">
        <v>2900</v>
      </c>
      <c r="H2625" s="5">
        <f t="shared" si="206"/>
        <v>8</v>
      </c>
      <c r="I2625" s="5"/>
      <c r="J2625" s="5" t="s">
        <v>2896</v>
      </c>
      <c r="K2625" s="5" t="s">
        <v>2896</v>
      </c>
      <c r="L2625" s="5" t="s">
        <v>680</v>
      </c>
      <c r="M2625" s="5" t="s">
        <v>2896</v>
      </c>
      <c r="N2625" s="5" t="s">
        <v>24</v>
      </c>
      <c r="O2625" s="6">
        <v>32</v>
      </c>
      <c r="P2625" s="6">
        <v>4000</v>
      </c>
      <c r="Q2625" s="6">
        <f t="shared" si="202"/>
        <v>128000</v>
      </c>
      <c r="R2625" s="6"/>
      <c r="S2625" s="6">
        <f t="shared" si="203"/>
        <v>0</v>
      </c>
      <c r="T2625" s="5" t="s">
        <v>25</v>
      </c>
      <c r="X2625" s="5" t="s">
        <v>2900</v>
      </c>
      <c r="Y2625" s="5" t="s">
        <v>680</v>
      </c>
      <c r="Z2625" s="5" t="s">
        <v>2896</v>
      </c>
      <c r="AA2625" s="5" t="s">
        <v>24</v>
      </c>
      <c r="AB2625" s="6">
        <v>32</v>
      </c>
      <c r="AC2625" s="6">
        <v>4000</v>
      </c>
      <c r="AD2625" s="6">
        <f t="shared" si="204"/>
        <v>128000</v>
      </c>
      <c r="AE2625" s="6"/>
      <c r="AF2625" s="6">
        <f t="shared" si="205"/>
        <v>0</v>
      </c>
    </row>
    <row r="2626" spans="1:32" x14ac:dyDescent="0.2">
      <c r="A2626" s="1">
        <v>2106</v>
      </c>
      <c r="B2626" s="5" t="s">
        <v>247</v>
      </c>
      <c r="C2626" s="4">
        <v>46011</v>
      </c>
      <c r="D2626" s="5" t="s">
        <v>27</v>
      </c>
      <c r="E2626" s="5"/>
      <c r="F2626" s="5" t="s">
        <v>2901</v>
      </c>
      <c r="G2626" s="5" t="s">
        <v>2901</v>
      </c>
      <c r="H2626" s="5">
        <f t="shared" si="206"/>
        <v>18</v>
      </c>
      <c r="I2626" s="5"/>
      <c r="J2626" s="5" t="s">
        <v>2896</v>
      </c>
      <c r="K2626" s="5" t="s">
        <v>2896</v>
      </c>
      <c r="L2626" s="5" t="s">
        <v>680</v>
      </c>
      <c r="M2626" s="5" t="s">
        <v>2896</v>
      </c>
      <c r="N2626" s="5" t="s">
        <v>24</v>
      </c>
      <c r="O2626" s="6">
        <v>1</v>
      </c>
      <c r="P2626" s="7">
        <v>2000</v>
      </c>
      <c r="Q2626" s="6">
        <f t="shared" si="202"/>
        <v>2000</v>
      </c>
      <c r="R2626" s="7"/>
      <c r="S2626" s="6">
        <f t="shared" si="203"/>
        <v>0</v>
      </c>
      <c r="T2626" s="5" t="s">
        <v>25</v>
      </c>
      <c r="X2626" s="5" t="s">
        <v>2901</v>
      </c>
      <c r="Y2626" s="5" t="s">
        <v>680</v>
      </c>
      <c r="Z2626" s="5" t="s">
        <v>2896</v>
      </c>
      <c r="AA2626" s="5" t="s">
        <v>24</v>
      </c>
      <c r="AB2626" s="6">
        <v>1</v>
      </c>
      <c r="AC2626" s="7">
        <v>2000</v>
      </c>
      <c r="AD2626" s="6">
        <f t="shared" si="204"/>
        <v>2000</v>
      </c>
      <c r="AE2626" s="7"/>
      <c r="AF2626" s="6">
        <f t="shared" si="205"/>
        <v>0</v>
      </c>
    </row>
    <row r="2627" spans="1:32" x14ac:dyDescent="0.2">
      <c r="A2627" s="1">
        <v>2104</v>
      </c>
      <c r="B2627" s="5" t="s">
        <v>247</v>
      </c>
      <c r="C2627" s="4">
        <v>46011</v>
      </c>
      <c r="D2627" s="5" t="s">
        <v>27</v>
      </c>
      <c r="E2627" s="5"/>
      <c r="F2627" s="5" t="s">
        <v>2902</v>
      </c>
      <c r="G2627" s="5" t="s">
        <v>2902</v>
      </c>
      <c r="H2627" s="5">
        <f t="shared" si="206"/>
        <v>8</v>
      </c>
      <c r="I2627" s="5"/>
      <c r="J2627" s="5" t="s">
        <v>2896</v>
      </c>
      <c r="K2627" s="5" t="s">
        <v>2896</v>
      </c>
      <c r="L2627" s="5" t="s">
        <v>680</v>
      </c>
      <c r="M2627" s="5" t="s">
        <v>2896</v>
      </c>
      <c r="N2627" s="5" t="s">
        <v>24</v>
      </c>
      <c r="O2627" s="6">
        <v>7</v>
      </c>
      <c r="P2627" s="7">
        <v>5000</v>
      </c>
      <c r="Q2627" s="6">
        <f t="shared" si="202"/>
        <v>35000</v>
      </c>
      <c r="R2627" s="7"/>
      <c r="S2627" s="6">
        <f t="shared" si="203"/>
        <v>0</v>
      </c>
      <c r="T2627" s="5" t="s">
        <v>25</v>
      </c>
      <c r="X2627" s="5" t="s">
        <v>2902</v>
      </c>
      <c r="Y2627" s="5" t="s">
        <v>680</v>
      </c>
      <c r="Z2627" s="5" t="s">
        <v>2896</v>
      </c>
      <c r="AA2627" s="5" t="s">
        <v>24</v>
      </c>
      <c r="AB2627" s="6">
        <v>7</v>
      </c>
      <c r="AC2627" s="7">
        <v>5000</v>
      </c>
      <c r="AD2627" s="6">
        <f t="shared" si="204"/>
        <v>35000</v>
      </c>
      <c r="AE2627" s="7"/>
      <c r="AF2627" s="6">
        <f t="shared" si="205"/>
        <v>0</v>
      </c>
    </row>
    <row r="2628" spans="1:32" x14ac:dyDescent="0.2">
      <c r="A2628" s="1">
        <v>2566</v>
      </c>
      <c r="B2628" s="4" t="s">
        <v>46</v>
      </c>
      <c r="C2628" s="4">
        <v>46009</v>
      </c>
      <c r="D2628" s="5" t="s">
        <v>564</v>
      </c>
      <c r="E2628" s="5" t="s">
        <v>2903</v>
      </c>
      <c r="F2628" s="5" t="s">
        <v>2904</v>
      </c>
      <c r="G2628" s="5" t="s">
        <v>2904</v>
      </c>
      <c r="H2628" s="5">
        <f t="shared" si="206"/>
        <v>32</v>
      </c>
      <c r="I2628" s="5"/>
      <c r="J2628" s="5" t="s">
        <v>2905</v>
      </c>
      <c r="K2628" s="5" t="s">
        <v>2905</v>
      </c>
      <c r="L2628" s="5" t="s">
        <v>680</v>
      </c>
      <c r="M2628" s="5" t="s">
        <v>2905</v>
      </c>
      <c r="N2628" s="5" t="s">
        <v>24</v>
      </c>
      <c r="O2628" s="6">
        <v>5</v>
      </c>
      <c r="P2628" s="6">
        <v>5000</v>
      </c>
      <c r="Q2628" s="6">
        <f t="shared" si="202"/>
        <v>25000</v>
      </c>
      <c r="R2628" s="6">
        <v>4000</v>
      </c>
      <c r="S2628" s="6">
        <f t="shared" si="203"/>
        <v>20000</v>
      </c>
      <c r="T2628" s="5" t="s">
        <v>34</v>
      </c>
      <c r="X2628" s="5" t="s">
        <v>2904</v>
      </c>
      <c r="Y2628" s="5" t="s">
        <v>680</v>
      </c>
      <c r="Z2628" s="5" t="s">
        <v>2905</v>
      </c>
      <c r="AA2628" s="5" t="s">
        <v>24</v>
      </c>
      <c r="AB2628" s="6">
        <v>5</v>
      </c>
      <c r="AC2628" s="6">
        <v>5000</v>
      </c>
      <c r="AD2628" s="6">
        <f t="shared" si="204"/>
        <v>25000</v>
      </c>
      <c r="AE2628" s="6">
        <v>4000</v>
      </c>
      <c r="AF2628" s="6">
        <f t="shared" si="205"/>
        <v>20000</v>
      </c>
    </row>
    <row r="2629" spans="1:32" x14ac:dyDescent="0.2">
      <c r="A2629" s="1">
        <v>2567</v>
      </c>
      <c r="B2629" s="4" t="s">
        <v>46</v>
      </c>
      <c r="C2629" s="4">
        <v>46009</v>
      </c>
      <c r="D2629" s="5" t="s">
        <v>564</v>
      </c>
      <c r="E2629" s="5" t="s">
        <v>2906</v>
      </c>
      <c r="F2629" s="5" t="s">
        <v>2907</v>
      </c>
      <c r="G2629" s="5" t="s">
        <v>2907</v>
      </c>
      <c r="H2629" s="5">
        <f t="shared" si="206"/>
        <v>21</v>
      </c>
      <c r="I2629" s="5"/>
      <c r="J2629" s="5" t="s">
        <v>2905</v>
      </c>
      <c r="K2629" s="5" t="s">
        <v>2905</v>
      </c>
      <c r="L2629" s="5" t="s">
        <v>680</v>
      </c>
      <c r="M2629" s="5" t="s">
        <v>2905</v>
      </c>
      <c r="N2629" s="5" t="s">
        <v>24</v>
      </c>
      <c r="O2629" s="6">
        <v>5</v>
      </c>
      <c r="P2629" s="6">
        <v>7500</v>
      </c>
      <c r="Q2629" s="6">
        <f t="shared" si="202"/>
        <v>37500</v>
      </c>
      <c r="R2629" s="6">
        <v>6000</v>
      </c>
      <c r="S2629" s="6">
        <f t="shared" si="203"/>
        <v>30000</v>
      </c>
      <c r="T2629" s="5" t="s">
        <v>34</v>
      </c>
      <c r="X2629" s="5" t="s">
        <v>2907</v>
      </c>
      <c r="Y2629" s="5" t="s">
        <v>680</v>
      </c>
      <c r="Z2629" s="5" t="s">
        <v>2905</v>
      </c>
      <c r="AA2629" s="5" t="s">
        <v>24</v>
      </c>
      <c r="AB2629" s="6">
        <v>5</v>
      </c>
      <c r="AC2629" s="6">
        <v>7500</v>
      </c>
      <c r="AD2629" s="6">
        <f t="shared" si="204"/>
        <v>37500</v>
      </c>
      <c r="AE2629" s="6">
        <v>6000</v>
      </c>
      <c r="AF2629" s="6">
        <f t="shared" si="205"/>
        <v>30000</v>
      </c>
    </row>
    <row r="2630" spans="1:32" x14ac:dyDescent="0.2">
      <c r="A2630" s="1">
        <v>1826</v>
      </c>
      <c r="B2630" s="5" t="s">
        <v>247</v>
      </c>
      <c r="C2630" s="4">
        <v>46010</v>
      </c>
      <c r="D2630" s="5" t="s">
        <v>27</v>
      </c>
      <c r="E2630" s="5"/>
      <c r="F2630" s="5" t="s">
        <v>2908</v>
      </c>
      <c r="G2630" s="5" t="s">
        <v>2908</v>
      </c>
      <c r="H2630" s="5">
        <f t="shared" si="206"/>
        <v>14</v>
      </c>
      <c r="I2630" s="5"/>
      <c r="J2630" s="5" t="s">
        <v>2896</v>
      </c>
      <c r="K2630" s="5" t="s">
        <v>2896</v>
      </c>
      <c r="L2630" s="5" t="s">
        <v>680</v>
      </c>
      <c r="M2630" s="5" t="s">
        <v>2896</v>
      </c>
      <c r="N2630" s="5" t="s">
        <v>24</v>
      </c>
      <c r="O2630" s="6">
        <v>19</v>
      </c>
      <c r="P2630" s="7">
        <v>2000</v>
      </c>
      <c r="Q2630" s="6">
        <f t="shared" si="202"/>
        <v>38000</v>
      </c>
      <c r="R2630" s="7"/>
      <c r="S2630" s="6">
        <f t="shared" si="203"/>
        <v>0</v>
      </c>
      <c r="T2630" s="5" t="s">
        <v>25</v>
      </c>
      <c r="X2630" s="5" t="s">
        <v>2908</v>
      </c>
      <c r="Y2630" s="5" t="s">
        <v>680</v>
      </c>
      <c r="Z2630" s="5" t="s">
        <v>2896</v>
      </c>
      <c r="AA2630" s="5" t="s">
        <v>24</v>
      </c>
      <c r="AB2630" s="6">
        <v>19</v>
      </c>
      <c r="AC2630" s="7">
        <v>2000</v>
      </c>
      <c r="AD2630" s="6">
        <f t="shared" si="204"/>
        <v>38000</v>
      </c>
      <c r="AE2630" s="7"/>
      <c r="AF2630" s="6">
        <f t="shared" si="205"/>
        <v>0</v>
      </c>
    </row>
    <row r="2631" spans="1:32" x14ac:dyDescent="0.2">
      <c r="A2631" s="1">
        <v>1567</v>
      </c>
      <c r="B2631" s="5" t="s">
        <v>2139</v>
      </c>
      <c r="C2631" s="4">
        <v>46008</v>
      </c>
      <c r="D2631" s="5" t="s">
        <v>2139</v>
      </c>
      <c r="E2631" s="5"/>
      <c r="F2631" s="5" t="s">
        <v>2909</v>
      </c>
      <c r="G2631" s="5" t="s">
        <v>2909</v>
      </c>
      <c r="H2631" s="5">
        <f t="shared" si="206"/>
        <v>17</v>
      </c>
      <c r="I2631" s="5"/>
      <c r="J2631" s="5" t="s">
        <v>2896</v>
      </c>
      <c r="K2631" s="5" t="s">
        <v>2896</v>
      </c>
      <c r="L2631" s="5" t="s">
        <v>680</v>
      </c>
      <c r="M2631" s="5" t="s">
        <v>2896</v>
      </c>
      <c r="N2631" s="5" t="s">
        <v>24</v>
      </c>
      <c r="O2631" s="6">
        <v>21</v>
      </c>
      <c r="P2631" s="6">
        <v>8000</v>
      </c>
      <c r="Q2631" s="6">
        <f t="shared" si="202"/>
        <v>168000</v>
      </c>
      <c r="R2631" s="6"/>
      <c r="S2631" s="6">
        <f t="shared" si="203"/>
        <v>0</v>
      </c>
      <c r="T2631" s="5" t="s">
        <v>25</v>
      </c>
      <c r="X2631" s="5" t="s">
        <v>2909</v>
      </c>
      <c r="Y2631" s="5" t="s">
        <v>680</v>
      </c>
      <c r="Z2631" s="5" t="s">
        <v>2896</v>
      </c>
      <c r="AA2631" s="5" t="s">
        <v>24</v>
      </c>
      <c r="AB2631" s="6">
        <v>21</v>
      </c>
      <c r="AC2631" s="6">
        <v>8000</v>
      </c>
      <c r="AD2631" s="6">
        <f t="shared" si="204"/>
        <v>168000</v>
      </c>
      <c r="AE2631" s="6"/>
      <c r="AF2631" s="6">
        <f t="shared" si="205"/>
        <v>0</v>
      </c>
    </row>
    <row r="2632" spans="1:32" x14ac:dyDescent="0.2">
      <c r="A2632" s="1">
        <v>939</v>
      </c>
      <c r="B2632" s="5" t="s">
        <v>27</v>
      </c>
      <c r="C2632" s="4">
        <v>46002</v>
      </c>
      <c r="D2632" s="5" t="s">
        <v>27</v>
      </c>
      <c r="E2632" s="5"/>
      <c r="F2632" s="5" t="s">
        <v>2910</v>
      </c>
      <c r="G2632" s="5" t="s">
        <v>2910</v>
      </c>
      <c r="H2632" s="5">
        <f t="shared" si="206"/>
        <v>13</v>
      </c>
      <c r="I2632" s="5"/>
      <c r="J2632" s="5" t="s">
        <v>2896</v>
      </c>
      <c r="K2632" s="5" t="s">
        <v>2896</v>
      </c>
      <c r="L2632" s="5" t="s">
        <v>680</v>
      </c>
      <c r="M2632" s="5" t="s">
        <v>2896</v>
      </c>
      <c r="N2632" s="5" t="s">
        <v>24</v>
      </c>
      <c r="O2632" s="6">
        <v>1</v>
      </c>
      <c r="P2632" s="6">
        <v>5000</v>
      </c>
      <c r="Q2632" s="6">
        <f t="shared" si="202"/>
        <v>5000</v>
      </c>
      <c r="R2632" s="6"/>
      <c r="S2632" s="6">
        <f t="shared" si="203"/>
        <v>0</v>
      </c>
      <c r="T2632" s="5" t="s">
        <v>25</v>
      </c>
      <c r="X2632" s="5" t="s">
        <v>2910</v>
      </c>
      <c r="Y2632" s="5" t="s">
        <v>680</v>
      </c>
      <c r="Z2632" s="5" t="s">
        <v>2896</v>
      </c>
      <c r="AA2632" s="5" t="s">
        <v>24</v>
      </c>
      <c r="AB2632" s="6">
        <v>1</v>
      </c>
      <c r="AC2632" s="6">
        <v>5000</v>
      </c>
      <c r="AD2632" s="6">
        <f t="shared" si="204"/>
        <v>5000</v>
      </c>
      <c r="AE2632" s="6"/>
      <c r="AF2632" s="6">
        <f t="shared" si="205"/>
        <v>0</v>
      </c>
    </row>
    <row r="2633" spans="1:32" x14ac:dyDescent="0.2">
      <c r="A2633" s="1">
        <v>938</v>
      </c>
      <c r="B2633" s="5" t="s">
        <v>27</v>
      </c>
      <c r="C2633" s="4">
        <v>46002</v>
      </c>
      <c r="D2633" s="5" t="s">
        <v>27</v>
      </c>
      <c r="E2633" s="5"/>
      <c r="F2633" s="5" t="s">
        <v>2911</v>
      </c>
      <c r="G2633" s="5" t="s">
        <v>2911</v>
      </c>
      <c r="H2633" s="5">
        <f t="shared" si="206"/>
        <v>13</v>
      </c>
      <c r="I2633" s="5"/>
      <c r="J2633" s="5" t="s">
        <v>2896</v>
      </c>
      <c r="K2633" s="5" t="s">
        <v>2896</v>
      </c>
      <c r="L2633" s="5" t="s">
        <v>680</v>
      </c>
      <c r="M2633" s="5" t="s">
        <v>2896</v>
      </c>
      <c r="N2633" s="5" t="s">
        <v>24</v>
      </c>
      <c r="O2633" s="6">
        <v>4</v>
      </c>
      <c r="P2633" s="6">
        <v>5500</v>
      </c>
      <c r="Q2633" s="6">
        <f t="shared" ref="Q2633:Q2696" si="207">+IFERROR(O2633*P2633,0)</f>
        <v>22000</v>
      </c>
      <c r="R2633" s="6"/>
      <c r="S2633" s="6">
        <f t="shared" ref="S2633:S2696" si="208">+IFERROR(O2633*R2633,0)</f>
        <v>0</v>
      </c>
      <c r="T2633" s="5" t="s">
        <v>25</v>
      </c>
      <c r="X2633" s="5" t="s">
        <v>2911</v>
      </c>
      <c r="Y2633" s="5" t="s">
        <v>680</v>
      </c>
      <c r="Z2633" s="5" t="s">
        <v>2896</v>
      </c>
      <c r="AA2633" s="5" t="s">
        <v>24</v>
      </c>
      <c r="AB2633" s="6">
        <v>4</v>
      </c>
      <c r="AC2633" s="6">
        <v>5500</v>
      </c>
      <c r="AD2633" s="6">
        <f t="shared" ref="AD2633:AD2696" si="209">+IFERROR(AB2633*AC2633,0)</f>
        <v>22000</v>
      </c>
      <c r="AE2633" s="6"/>
      <c r="AF2633" s="6">
        <f t="shared" ref="AF2633:AF2696" si="210">+IFERROR(AB2633*AE2633,0)</f>
        <v>0</v>
      </c>
    </row>
    <row r="2634" spans="1:32" x14ac:dyDescent="0.2">
      <c r="A2634" s="1">
        <v>1440</v>
      </c>
      <c r="B2634" s="5" t="s">
        <v>116</v>
      </c>
      <c r="C2634" s="4">
        <v>46004</v>
      </c>
      <c r="D2634" s="5" t="s">
        <v>116</v>
      </c>
      <c r="E2634" s="5"/>
      <c r="F2634" s="5" t="s">
        <v>2912</v>
      </c>
      <c r="G2634" s="5" t="s">
        <v>2912</v>
      </c>
      <c r="H2634" s="5">
        <f t="shared" ref="H2634:H2697" si="211">+LEN(G2634)</f>
        <v>15</v>
      </c>
      <c r="I2634" s="5"/>
      <c r="J2634" s="5" t="s">
        <v>2896</v>
      </c>
      <c r="K2634" s="5" t="s">
        <v>2896</v>
      </c>
      <c r="L2634" s="5" t="s">
        <v>680</v>
      </c>
      <c r="M2634" s="5" t="s">
        <v>2896</v>
      </c>
      <c r="N2634" s="5" t="s">
        <v>24</v>
      </c>
      <c r="O2634" s="6">
        <v>25</v>
      </c>
      <c r="P2634" s="6">
        <v>5500</v>
      </c>
      <c r="Q2634" s="6">
        <f t="shared" si="207"/>
        <v>137500</v>
      </c>
      <c r="R2634" s="6"/>
      <c r="S2634" s="6">
        <f t="shared" si="208"/>
        <v>0</v>
      </c>
      <c r="T2634" s="5" t="s">
        <v>25</v>
      </c>
      <c r="X2634" s="5" t="s">
        <v>2912</v>
      </c>
      <c r="Y2634" s="5" t="s">
        <v>680</v>
      </c>
      <c r="Z2634" s="5" t="s">
        <v>2896</v>
      </c>
      <c r="AA2634" s="5" t="s">
        <v>24</v>
      </c>
      <c r="AB2634" s="6">
        <v>25</v>
      </c>
      <c r="AC2634" s="6">
        <v>5500</v>
      </c>
      <c r="AD2634" s="6">
        <f t="shared" si="209"/>
        <v>137500</v>
      </c>
      <c r="AE2634" s="6"/>
      <c r="AF2634" s="6">
        <f t="shared" si="210"/>
        <v>0</v>
      </c>
    </row>
    <row r="2635" spans="1:32" x14ac:dyDescent="0.2">
      <c r="A2635" s="1">
        <v>940</v>
      </c>
      <c r="B2635" s="5" t="s">
        <v>27</v>
      </c>
      <c r="C2635" s="4">
        <v>46002</v>
      </c>
      <c r="D2635" s="5" t="s">
        <v>27</v>
      </c>
      <c r="E2635" s="5"/>
      <c r="F2635" s="5" t="s">
        <v>2913</v>
      </c>
      <c r="G2635" s="5" t="s">
        <v>2913</v>
      </c>
      <c r="H2635" s="5">
        <f t="shared" si="211"/>
        <v>12</v>
      </c>
      <c r="I2635" s="5"/>
      <c r="J2635" s="5" t="s">
        <v>2896</v>
      </c>
      <c r="K2635" s="5" t="s">
        <v>2896</v>
      </c>
      <c r="L2635" s="5" t="s">
        <v>680</v>
      </c>
      <c r="M2635" s="5" t="s">
        <v>2896</v>
      </c>
      <c r="N2635" s="5" t="s">
        <v>24</v>
      </c>
      <c r="O2635" s="6">
        <v>12</v>
      </c>
      <c r="P2635" s="6">
        <v>4000</v>
      </c>
      <c r="Q2635" s="6">
        <f t="shared" si="207"/>
        <v>48000</v>
      </c>
      <c r="R2635" s="6"/>
      <c r="S2635" s="6">
        <f t="shared" si="208"/>
        <v>0</v>
      </c>
      <c r="T2635" s="5" t="s">
        <v>25</v>
      </c>
      <c r="X2635" s="5" t="s">
        <v>2913</v>
      </c>
      <c r="Y2635" s="5" t="s">
        <v>680</v>
      </c>
      <c r="Z2635" s="5" t="s">
        <v>2896</v>
      </c>
      <c r="AA2635" s="5" t="s">
        <v>24</v>
      </c>
      <c r="AB2635" s="6">
        <v>12</v>
      </c>
      <c r="AC2635" s="6">
        <v>4000</v>
      </c>
      <c r="AD2635" s="6">
        <f t="shared" si="209"/>
        <v>48000</v>
      </c>
      <c r="AE2635" s="6"/>
      <c r="AF2635" s="6">
        <f t="shared" si="210"/>
        <v>0</v>
      </c>
    </row>
    <row r="2636" spans="1:32" x14ac:dyDescent="0.2">
      <c r="A2636" s="1">
        <v>941</v>
      </c>
      <c r="B2636" s="5" t="s">
        <v>27</v>
      </c>
      <c r="C2636" s="4">
        <v>46002</v>
      </c>
      <c r="D2636" s="5" t="s">
        <v>27</v>
      </c>
      <c r="E2636" s="5"/>
      <c r="F2636" s="5" t="s">
        <v>2914</v>
      </c>
      <c r="G2636" s="5" t="s">
        <v>2914</v>
      </c>
      <c r="H2636" s="5">
        <f t="shared" si="211"/>
        <v>12</v>
      </c>
      <c r="I2636" s="5"/>
      <c r="J2636" s="5" t="s">
        <v>2896</v>
      </c>
      <c r="K2636" s="5" t="s">
        <v>2896</v>
      </c>
      <c r="L2636" s="5" t="s">
        <v>680</v>
      </c>
      <c r="M2636" s="5" t="s">
        <v>2896</v>
      </c>
      <c r="N2636" s="5" t="s">
        <v>24</v>
      </c>
      <c r="O2636" s="6">
        <v>1</v>
      </c>
      <c r="P2636" s="6">
        <v>5000</v>
      </c>
      <c r="Q2636" s="6">
        <f t="shared" si="207"/>
        <v>5000</v>
      </c>
      <c r="R2636" s="6"/>
      <c r="S2636" s="6">
        <f t="shared" si="208"/>
        <v>0</v>
      </c>
      <c r="T2636" s="5" t="s">
        <v>25</v>
      </c>
      <c r="X2636" s="5" t="s">
        <v>2914</v>
      </c>
      <c r="Y2636" s="5" t="s">
        <v>680</v>
      </c>
      <c r="Z2636" s="5" t="s">
        <v>2896</v>
      </c>
      <c r="AA2636" s="5" t="s">
        <v>24</v>
      </c>
      <c r="AB2636" s="6">
        <v>1</v>
      </c>
      <c r="AC2636" s="6">
        <v>5000</v>
      </c>
      <c r="AD2636" s="6">
        <f t="shared" si="209"/>
        <v>5000</v>
      </c>
      <c r="AE2636" s="6"/>
      <c r="AF2636" s="6">
        <f t="shared" si="210"/>
        <v>0</v>
      </c>
    </row>
    <row r="2637" spans="1:32" x14ac:dyDescent="0.2">
      <c r="A2637" s="1">
        <v>1821</v>
      </c>
      <c r="B2637" s="5" t="s">
        <v>247</v>
      </c>
      <c r="C2637" s="4">
        <v>46010</v>
      </c>
      <c r="D2637" s="5" t="s">
        <v>27</v>
      </c>
      <c r="E2637" s="5"/>
      <c r="F2637" s="5" t="s">
        <v>2915</v>
      </c>
      <c r="G2637" s="5" t="s">
        <v>2915</v>
      </c>
      <c r="H2637" s="5">
        <f t="shared" si="211"/>
        <v>14</v>
      </c>
      <c r="I2637" s="5"/>
      <c r="J2637" s="5" t="s">
        <v>2896</v>
      </c>
      <c r="K2637" s="5" t="s">
        <v>2896</v>
      </c>
      <c r="L2637" s="5" t="s">
        <v>680</v>
      </c>
      <c r="M2637" s="5" t="s">
        <v>2896</v>
      </c>
      <c r="N2637" s="5" t="s">
        <v>24</v>
      </c>
      <c r="O2637" s="6">
        <v>14</v>
      </c>
      <c r="P2637" s="7">
        <v>5500</v>
      </c>
      <c r="Q2637" s="6">
        <f t="shared" si="207"/>
        <v>77000</v>
      </c>
      <c r="R2637" s="7">
        <v>3750</v>
      </c>
      <c r="S2637" s="6">
        <f t="shared" si="208"/>
        <v>52500</v>
      </c>
      <c r="T2637" s="5" t="s">
        <v>25</v>
      </c>
      <c r="X2637" s="5" t="s">
        <v>2915</v>
      </c>
      <c r="Y2637" s="5" t="s">
        <v>680</v>
      </c>
      <c r="Z2637" s="5" t="s">
        <v>2896</v>
      </c>
      <c r="AA2637" s="5" t="s">
        <v>24</v>
      </c>
      <c r="AB2637" s="6">
        <v>14</v>
      </c>
      <c r="AC2637" s="7">
        <v>5500</v>
      </c>
      <c r="AD2637" s="6">
        <f t="shared" si="209"/>
        <v>77000</v>
      </c>
      <c r="AE2637" s="7">
        <v>3750</v>
      </c>
      <c r="AF2637" s="6">
        <f t="shared" si="210"/>
        <v>52500</v>
      </c>
    </row>
    <row r="2638" spans="1:32" x14ac:dyDescent="0.2">
      <c r="A2638" s="1">
        <v>2085</v>
      </c>
      <c r="B2638" s="5" t="s">
        <v>247</v>
      </c>
      <c r="C2638" s="4">
        <v>46011</v>
      </c>
      <c r="D2638" s="5" t="s">
        <v>27</v>
      </c>
      <c r="E2638" s="5"/>
      <c r="F2638" s="5" t="s">
        <v>2916</v>
      </c>
      <c r="G2638" s="5" t="s">
        <v>2916</v>
      </c>
      <c r="H2638" s="5">
        <f t="shared" si="211"/>
        <v>22</v>
      </c>
      <c r="I2638" s="5"/>
      <c r="J2638" s="5" t="s">
        <v>55</v>
      </c>
      <c r="K2638" s="5" t="s">
        <v>55</v>
      </c>
      <c r="L2638" s="5" t="s">
        <v>56</v>
      </c>
      <c r="M2638" s="5" t="s">
        <v>55</v>
      </c>
      <c r="N2638" s="5" t="s">
        <v>24</v>
      </c>
      <c r="O2638" s="6">
        <v>4</v>
      </c>
      <c r="P2638" s="7">
        <v>20000</v>
      </c>
      <c r="Q2638" s="6">
        <f t="shared" si="207"/>
        <v>80000</v>
      </c>
      <c r="R2638" s="7">
        <v>14000</v>
      </c>
      <c r="S2638" s="6">
        <f t="shared" si="208"/>
        <v>56000</v>
      </c>
      <c r="T2638" s="5" t="s">
        <v>25</v>
      </c>
      <c r="X2638" s="5" t="s">
        <v>2916</v>
      </c>
      <c r="Y2638" s="5" t="s">
        <v>56</v>
      </c>
      <c r="Z2638" s="5" t="s">
        <v>55</v>
      </c>
      <c r="AA2638" s="5" t="s">
        <v>24</v>
      </c>
      <c r="AB2638" s="6">
        <v>4</v>
      </c>
      <c r="AC2638" s="7">
        <v>20000</v>
      </c>
      <c r="AD2638" s="6">
        <f t="shared" si="209"/>
        <v>80000</v>
      </c>
      <c r="AE2638" s="7">
        <v>14000</v>
      </c>
      <c r="AF2638" s="6">
        <f t="shared" si="210"/>
        <v>56000</v>
      </c>
    </row>
    <row r="2639" spans="1:32" x14ac:dyDescent="0.2">
      <c r="A2639" s="1">
        <v>2040</v>
      </c>
      <c r="B2639" s="4" t="s">
        <v>83</v>
      </c>
      <c r="C2639" s="4">
        <v>46011</v>
      </c>
      <c r="D2639" s="5" t="s">
        <v>433</v>
      </c>
      <c r="E2639" s="5"/>
      <c r="F2639" s="5" t="s">
        <v>2917</v>
      </c>
      <c r="G2639" s="5" t="s">
        <v>2917</v>
      </c>
      <c r="H2639" s="5">
        <f t="shared" si="211"/>
        <v>11</v>
      </c>
      <c r="I2639" s="5"/>
      <c r="J2639" s="5" t="s">
        <v>2918</v>
      </c>
      <c r="K2639" s="5" t="s">
        <v>2918</v>
      </c>
      <c r="L2639" s="5" t="s">
        <v>2919</v>
      </c>
      <c r="M2639" s="5" t="s">
        <v>2918</v>
      </c>
      <c r="N2639" s="5" t="s">
        <v>24</v>
      </c>
      <c r="O2639" s="6">
        <v>43</v>
      </c>
      <c r="P2639" s="7">
        <v>1000</v>
      </c>
      <c r="Q2639" s="6">
        <f t="shared" si="207"/>
        <v>43000</v>
      </c>
      <c r="R2639" s="7"/>
      <c r="S2639" s="6">
        <f t="shared" si="208"/>
        <v>0</v>
      </c>
      <c r="T2639" s="5" t="s">
        <v>25</v>
      </c>
      <c r="X2639" s="5" t="s">
        <v>2917</v>
      </c>
      <c r="Y2639" s="5" t="s">
        <v>2919</v>
      </c>
      <c r="Z2639" s="5" t="s">
        <v>2918</v>
      </c>
      <c r="AA2639" s="5" t="s">
        <v>24</v>
      </c>
      <c r="AB2639" s="6">
        <v>43</v>
      </c>
      <c r="AC2639" s="7">
        <v>1000</v>
      </c>
      <c r="AD2639" s="6">
        <f t="shared" si="209"/>
        <v>43000</v>
      </c>
      <c r="AE2639" s="7"/>
      <c r="AF2639" s="6">
        <f t="shared" si="210"/>
        <v>0</v>
      </c>
    </row>
    <row r="2640" spans="1:32" x14ac:dyDescent="0.2">
      <c r="A2640" s="1">
        <v>2039</v>
      </c>
      <c r="B2640" s="4" t="s">
        <v>83</v>
      </c>
      <c r="C2640" s="4">
        <v>46011</v>
      </c>
      <c r="D2640" s="5" t="s">
        <v>433</v>
      </c>
      <c r="E2640" s="5"/>
      <c r="F2640" s="5" t="s">
        <v>2920</v>
      </c>
      <c r="G2640" s="5" t="s">
        <v>2920</v>
      </c>
      <c r="H2640" s="5">
        <f t="shared" si="211"/>
        <v>11</v>
      </c>
      <c r="I2640" s="5"/>
      <c r="J2640" s="5" t="s">
        <v>2918</v>
      </c>
      <c r="K2640" s="5" t="s">
        <v>2918</v>
      </c>
      <c r="L2640" s="5" t="s">
        <v>2919</v>
      </c>
      <c r="M2640" s="5" t="s">
        <v>2918</v>
      </c>
      <c r="N2640" s="5" t="s">
        <v>24</v>
      </c>
      <c r="O2640" s="6">
        <v>25</v>
      </c>
      <c r="P2640" s="7">
        <v>1500</v>
      </c>
      <c r="Q2640" s="6">
        <f t="shared" si="207"/>
        <v>37500</v>
      </c>
      <c r="R2640" s="7"/>
      <c r="S2640" s="6">
        <f t="shared" si="208"/>
        <v>0</v>
      </c>
      <c r="T2640" s="5" t="s">
        <v>25</v>
      </c>
      <c r="X2640" s="5" t="s">
        <v>2920</v>
      </c>
      <c r="Y2640" s="5" t="s">
        <v>2919</v>
      </c>
      <c r="Z2640" s="5" t="s">
        <v>2918</v>
      </c>
      <c r="AA2640" s="5" t="s">
        <v>24</v>
      </c>
      <c r="AB2640" s="6">
        <v>25</v>
      </c>
      <c r="AC2640" s="7">
        <v>1500</v>
      </c>
      <c r="AD2640" s="6">
        <f t="shared" si="209"/>
        <v>37500</v>
      </c>
      <c r="AE2640" s="7"/>
      <c r="AF2640" s="6">
        <f t="shared" si="210"/>
        <v>0</v>
      </c>
    </row>
    <row r="2641" spans="1:32" x14ac:dyDescent="0.2">
      <c r="A2641" s="1">
        <v>2038</v>
      </c>
      <c r="B2641" s="4" t="s">
        <v>83</v>
      </c>
      <c r="C2641" s="4">
        <v>46011</v>
      </c>
      <c r="D2641" s="5" t="s">
        <v>433</v>
      </c>
      <c r="E2641" s="5"/>
      <c r="F2641" s="5" t="s">
        <v>2921</v>
      </c>
      <c r="G2641" s="5" t="s">
        <v>2921</v>
      </c>
      <c r="H2641" s="5">
        <f t="shared" si="211"/>
        <v>11</v>
      </c>
      <c r="I2641" s="5"/>
      <c r="J2641" s="5" t="s">
        <v>2918</v>
      </c>
      <c r="K2641" s="5" t="s">
        <v>2918</v>
      </c>
      <c r="L2641" s="5" t="s">
        <v>2919</v>
      </c>
      <c r="M2641" s="5" t="s">
        <v>2918</v>
      </c>
      <c r="N2641" s="5" t="s">
        <v>24</v>
      </c>
      <c r="O2641" s="6">
        <v>26</v>
      </c>
      <c r="P2641" s="7">
        <v>1500</v>
      </c>
      <c r="Q2641" s="6">
        <f t="shared" si="207"/>
        <v>39000</v>
      </c>
      <c r="R2641" s="7"/>
      <c r="S2641" s="6">
        <f t="shared" si="208"/>
        <v>0</v>
      </c>
      <c r="T2641" s="5" t="s">
        <v>25</v>
      </c>
      <c r="X2641" s="5" t="s">
        <v>2921</v>
      </c>
      <c r="Y2641" s="5" t="s">
        <v>2919</v>
      </c>
      <c r="Z2641" s="5" t="s">
        <v>2918</v>
      </c>
      <c r="AA2641" s="5" t="s">
        <v>24</v>
      </c>
      <c r="AB2641" s="6">
        <v>26</v>
      </c>
      <c r="AC2641" s="7">
        <v>1500</v>
      </c>
      <c r="AD2641" s="6">
        <f t="shared" si="209"/>
        <v>39000</v>
      </c>
      <c r="AE2641" s="7"/>
      <c r="AF2641" s="6">
        <f t="shared" si="210"/>
        <v>0</v>
      </c>
    </row>
    <row r="2642" spans="1:32" x14ac:dyDescent="0.2">
      <c r="A2642" s="1">
        <v>1081</v>
      </c>
      <c r="B2642" s="4" t="s">
        <v>60</v>
      </c>
      <c r="C2642" s="4">
        <v>46003</v>
      </c>
      <c r="D2642" s="5" t="s">
        <v>60</v>
      </c>
      <c r="E2642" s="5"/>
      <c r="F2642" s="5" t="s">
        <v>2922</v>
      </c>
      <c r="G2642" s="5" t="s">
        <v>2922</v>
      </c>
      <c r="H2642" s="5">
        <f t="shared" si="211"/>
        <v>15</v>
      </c>
      <c r="I2642" s="5"/>
      <c r="J2642" s="5" t="s">
        <v>2918</v>
      </c>
      <c r="K2642" s="5" t="s">
        <v>2918</v>
      </c>
      <c r="L2642" s="5" t="s">
        <v>2919</v>
      </c>
      <c r="M2642" s="5" t="s">
        <v>2918</v>
      </c>
      <c r="N2642" s="5" t="s">
        <v>24</v>
      </c>
      <c r="O2642" s="6">
        <v>12</v>
      </c>
      <c r="P2642" s="6">
        <v>750</v>
      </c>
      <c r="Q2642" s="6">
        <f t="shared" si="207"/>
        <v>9000</v>
      </c>
      <c r="R2642" s="6"/>
      <c r="S2642" s="6">
        <f t="shared" si="208"/>
        <v>0</v>
      </c>
      <c r="T2642" s="5" t="s">
        <v>25</v>
      </c>
      <c r="X2642" s="5" t="s">
        <v>2922</v>
      </c>
      <c r="Y2642" s="5" t="s">
        <v>2919</v>
      </c>
      <c r="Z2642" s="5" t="s">
        <v>2918</v>
      </c>
      <c r="AA2642" s="5" t="s">
        <v>24</v>
      </c>
      <c r="AB2642" s="6">
        <v>12</v>
      </c>
      <c r="AC2642" s="6">
        <v>750</v>
      </c>
      <c r="AD2642" s="6">
        <f t="shared" si="209"/>
        <v>9000</v>
      </c>
      <c r="AE2642" s="6"/>
      <c r="AF2642" s="6">
        <f t="shared" si="210"/>
        <v>0</v>
      </c>
    </row>
    <row r="2643" spans="1:32" x14ac:dyDescent="0.2">
      <c r="A2643" s="1">
        <v>1132</v>
      </c>
      <c r="B2643" s="4" t="s">
        <v>60</v>
      </c>
      <c r="C2643" s="4">
        <v>46003</v>
      </c>
      <c r="D2643" s="5" t="s">
        <v>60</v>
      </c>
      <c r="E2643" s="5"/>
      <c r="F2643" s="5" t="s">
        <v>2922</v>
      </c>
      <c r="G2643" s="5" t="s">
        <v>2922</v>
      </c>
      <c r="H2643" s="5">
        <f t="shared" si="211"/>
        <v>15</v>
      </c>
      <c r="I2643" s="5"/>
      <c r="J2643" s="5" t="s">
        <v>2918</v>
      </c>
      <c r="K2643" s="5" t="s">
        <v>2918</v>
      </c>
      <c r="L2643" s="5" t="s">
        <v>2919</v>
      </c>
      <c r="M2643" s="5" t="s">
        <v>2918</v>
      </c>
      <c r="N2643" s="5" t="s">
        <v>24</v>
      </c>
      <c r="O2643" s="6">
        <v>2</v>
      </c>
      <c r="P2643" s="6">
        <v>750</v>
      </c>
      <c r="Q2643" s="6">
        <f t="shared" si="207"/>
        <v>1500</v>
      </c>
      <c r="R2643" s="6"/>
      <c r="S2643" s="6">
        <f t="shared" si="208"/>
        <v>0</v>
      </c>
      <c r="T2643" s="5" t="s">
        <v>25</v>
      </c>
      <c r="X2643" s="5" t="s">
        <v>2922</v>
      </c>
      <c r="Y2643" s="5" t="s">
        <v>2919</v>
      </c>
      <c r="Z2643" s="5" t="s">
        <v>2918</v>
      </c>
      <c r="AA2643" s="5" t="s">
        <v>24</v>
      </c>
      <c r="AB2643" s="6">
        <v>2</v>
      </c>
      <c r="AC2643" s="6">
        <v>750</v>
      </c>
      <c r="AD2643" s="6">
        <f t="shared" si="209"/>
        <v>1500</v>
      </c>
      <c r="AE2643" s="6"/>
      <c r="AF2643" s="6">
        <f t="shared" si="210"/>
        <v>0</v>
      </c>
    </row>
    <row r="2644" spans="1:32" x14ac:dyDescent="0.2">
      <c r="A2644" s="1">
        <v>1364</v>
      </c>
      <c r="B2644" s="4" t="s">
        <v>20</v>
      </c>
      <c r="C2644" s="4">
        <v>46004</v>
      </c>
      <c r="D2644" s="5" t="s">
        <v>20</v>
      </c>
      <c r="E2644" s="5"/>
      <c r="F2644" s="5" t="s">
        <v>2922</v>
      </c>
      <c r="G2644" s="5" t="s">
        <v>2922</v>
      </c>
      <c r="H2644" s="5">
        <f t="shared" si="211"/>
        <v>15</v>
      </c>
      <c r="I2644" s="5"/>
      <c r="J2644" s="5" t="s">
        <v>2918</v>
      </c>
      <c r="K2644" s="5" t="s">
        <v>2918</v>
      </c>
      <c r="L2644" s="5" t="s">
        <v>2919</v>
      </c>
      <c r="M2644" s="5" t="s">
        <v>2918</v>
      </c>
      <c r="N2644" s="5" t="s">
        <v>24</v>
      </c>
      <c r="O2644" s="6">
        <f>19+12</f>
        <v>31</v>
      </c>
      <c r="P2644" s="6">
        <v>750</v>
      </c>
      <c r="Q2644" s="6">
        <f t="shared" si="207"/>
        <v>23250</v>
      </c>
      <c r="R2644" s="6"/>
      <c r="S2644" s="6">
        <f t="shared" si="208"/>
        <v>0</v>
      </c>
      <c r="T2644" s="5" t="s">
        <v>25</v>
      </c>
      <c r="X2644" s="5" t="s">
        <v>2922</v>
      </c>
      <c r="Y2644" s="5" t="s">
        <v>2919</v>
      </c>
      <c r="Z2644" s="5" t="s">
        <v>2918</v>
      </c>
      <c r="AA2644" s="5" t="s">
        <v>24</v>
      </c>
      <c r="AB2644" s="6">
        <f>19+12</f>
        <v>31</v>
      </c>
      <c r="AC2644" s="6">
        <v>750</v>
      </c>
      <c r="AD2644" s="6">
        <f t="shared" si="209"/>
        <v>23250</v>
      </c>
      <c r="AE2644" s="6"/>
      <c r="AF2644" s="6">
        <f t="shared" si="210"/>
        <v>0</v>
      </c>
    </row>
    <row r="2645" spans="1:32" x14ac:dyDescent="0.2">
      <c r="A2645" s="1">
        <v>1653</v>
      </c>
      <c r="B2645" s="4" t="s">
        <v>52</v>
      </c>
      <c r="C2645" s="4">
        <v>46000</v>
      </c>
      <c r="D2645" s="5" t="s">
        <v>204</v>
      </c>
      <c r="E2645" s="5"/>
      <c r="F2645" s="5" t="s">
        <v>2923</v>
      </c>
      <c r="G2645" s="5" t="s">
        <v>2923</v>
      </c>
      <c r="H2645" s="5">
        <f t="shared" si="211"/>
        <v>16</v>
      </c>
      <c r="I2645" s="5"/>
      <c r="J2645" s="5" t="s">
        <v>2918</v>
      </c>
      <c r="K2645" s="5" t="s">
        <v>2918</v>
      </c>
      <c r="L2645" s="5" t="s">
        <v>2919</v>
      </c>
      <c r="M2645" s="5" t="s">
        <v>2918</v>
      </c>
      <c r="N2645" s="5" t="s">
        <v>24</v>
      </c>
      <c r="O2645" s="6">
        <v>23</v>
      </c>
      <c r="P2645" s="6">
        <v>750</v>
      </c>
      <c r="Q2645" s="6">
        <f t="shared" si="207"/>
        <v>17250</v>
      </c>
      <c r="R2645" s="6"/>
      <c r="S2645" s="6">
        <f t="shared" si="208"/>
        <v>0</v>
      </c>
      <c r="T2645" s="5" t="s">
        <v>25</v>
      </c>
      <c r="X2645" s="5" t="s">
        <v>2923</v>
      </c>
      <c r="Y2645" s="5" t="s">
        <v>2919</v>
      </c>
      <c r="Z2645" s="5" t="s">
        <v>2918</v>
      </c>
      <c r="AA2645" s="5" t="s">
        <v>24</v>
      </c>
      <c r="AB2645" s="6">
        <v>23</v>
      </c>
      <c r="AC2645" s="6">
        <v>750</v>
      </c>
      <c r="AD2645" s="6">
        <f t="shared" si="209"/>
        <v>17250</v>
      </c>
      <c r="AE2645" s="6"/>
      <c r="AF2645" s="6">
        <f t="shared" si="210"/>
        <v>0</v>
      </c>
    </row>
    <row r="2646" spans="1:32" x14ac:dyDescent="0.2">
      <c r="A2646" s="1">
        <v>1365</v>
      </c>
      <c r="B2646" s="4" t="s">
        <v>20</v>
      </c>
      <c r="C2646" s="4">
        <v>46004</v>
      </c>
      <c r="D2646" s="5" t="s">
        <v>20</v>
      </c>
      <c r="E2646" s="5"/>
      <c r="F2646" s="5" t="s">
        <v>2924</v>
      </c>
      <c r="G2646" s="5" t="s">
        <v>2924</v>
      </c>
      <c r="H2646" s="5">
        <f t="shared" si="211"/>
        <v>19</v>
      </c>
      <c r="I2646" s="5"/>
      <c r="J2646" s="5" t="s">
        <v>2918</v>
      </c>
      <c r="K2646" s="5" t="s">
        <v>2918</v>
      </c>
      <c r="L2646" s="5" t="s">
        <v>2919</v>
      </c>
      <c r="M2646" s="5" t="s">
        <v>2918</v>
      </c>
      <c r="N2646" s="5" t="s">
        <v>24</v>
      </c>
      <c r="O2646" s="6">
        <v>24</v>
      </c>
      <c r="P2646" s="6">
        <v>750</v>
      </c>
      <c r="Q2646" s="6">
        <f t="shared" si="207"/>
        <v>18000</v>
      </c>
      <c r="R2646" s="6"/>
      <c r="S2646" s="6">
        <f t="shared" si="208"/>
        <v>0</v>
      </c>
      <c r="T2646" s="5" t="s">
        <v>25</v>
      </c>
      <c r="X2646" s="5" t="s">
        <v>2924</v>
      </c>
      <c r="Y2646" s="5" t="s">
        <v>2919</v>
      </c>
      <c r="Z2646" s="5" t="s">
        <v>2918</v>
      </c>
      <c r="AA2646" s="5" t="s">
        <v>24</v>
      </c>
      <c r="AB2646" s="6">
        <v>24</v>
      </c>
      <c r="AC2646" s="6">
        <v>750</v>
      </c>
      <c r="AD2646" s="6">
        <f t="shared" si="209"/>
        <v>18000</v>
      </c>
      <c r="AE2646" s="6"/>
      <c r="AF2646" s="6">
        <f t="shared" si="210"/>
        <v>0</v>
      </c>
    </row>
    <row r="2647" spans="1:32" x14ac:dyDescent="0.2">
      <c r="A2647" s="1">
        <v>1367</v>
      </c>
      <c r="B2647" s="4" t="s">
        <v>20</v>
      </c>
      <c r="C2647" s="4">
        <v>46004</v>
      </c>
      <c r="D2647" s="5" t="s">
        <v>20</v>
      </c>
      <c r="E2647" s="5"/>
      <c r="F2647" s="5" t="s">
        <v>2925</v>
      </c>
      <c r="G2647" s="5" t="s">
        <v>2925</v>
      </c>
      <c r="H2647" s="5">
        <f t="shared" si="211"/>
        <v>19</v>
      </c>
      <c r="I2647" s="5"/>
      <c r="J2647" s="5" t="s">
        <v>2918</v>
      </c>
      <c r="K2647" s="5" t="s">
        <v>2918</v>
      </c>
      <c r="L2647" s="5" t="s">
        <v>2919</v>
      </c>
      <c r="M2647" s="5" t="s">
        <v>2918</v>
      </c>
      <c r="N2647" s="5" t="s">
        <v>24</v>
      </c>
      <c r="O2647" s="6">
        <v>2</v>
      </c>
      <c r="P2647" s="6">
        <v>1500</v>
      </c>
      <c r="Q2647" s="6">
        <f t="shared" si="207"/>
        <v>3000</v>
      </c>
      <c r="R2647" s="6"/>
      <c r="S2647" s="6">
        <f t="shared" si="208"/>
        <v>0</v>
      </c>
      <c r="T2647" s="5" t="s">
        <v>25</v>
      </c>
      <c r="X2647" s="5" t="s">
        <v>2925</v>
      </c>
      <c r="Y2647" s="5" t="s">
        <v>2919</v>
      </c>
      <c r="Z2647" s="5" t="s">
        <v>2918</v>
      </c>
      <c r="AA2647" s="5" t="s">
        <v>24</v>
      </c>
      <c r="AB2647" s="6">
        <v>2</v>
      </c>
      <c r="AC2647" s="6">
        <v>1500</v>
      </c>
      <c r="AD2647" s="6">
        <f t="shared" si="209"/>
        <v>3000</v>
      </c>
      <c r="AE2647" s="6"/>
      <c r="AF2647" s="6">
        <f t="shared" si="210"/>
        <v>0</v>
      </c>
    </row>
    <row r="2648" spans="1:32" x14ac:dyDescent="0.2">
      <c r="A2648" s="1">
        <v>2379</v>
      </c>
      <c r="B2648" s="4" t="s">
        <v>38</v>
      </c>
      <c r="C2648" s="4">
        <v>46007</v>
      </c>
      <c r="D2648" s="5" t="s">
        <v>376</v>
      </c>
      <c r="E2648" s="5" t="s">
        <v>2926</v>
      </c>
      <c r="F2648" s="5" t="s">
        <v>2927</v>
      </c>
      <c r="G2648" s="5" t="s">
        <v>2927</v>
      </c>
      <c r="H2648" s="5">
        <f t="shared" si="211"/>
        <v>49</v>
      </c>
      <c r="I2648" s="5"/>
      <c r="J2648" s="5" t="s">
        <v>2928</v>
      </c>
      <c r="K2648" s="5" t="s">
        <v>2928</v>
      </c>
      <c r="L2648" s="5" t="s">
        <v>2929</v>
      </c>
      <c r="M2648" s="5" t="s">
        <v>2928</v>
      </c>
      <c r="N2648" s="5" t="s">
        <v>24</v>
      </c>
      <c r="O2648" s="6">
        <v>3</v>
      </c>
      <c r="P2648" s="6">
        <v>45000</v>
      </c>
      <c r="Q2648" s="6">
        <f t="shared" si="207"/>
        <v>135000</v>
      </c>
      <c r="R2648" s="6">
        <v>35000</v>
      </c>
      <c r="S2648" s="6">
        <f t="shared" si="208"/>
        <v>105000</v>
      </c>
      <c r="T2648" s="5" t="s">
        <v>34</v>
      </c>
      <c r="X2648" s="5" t="s">
        <v>2927</v>
      </c>
      <c r="Y2648" s="5" t="s">
        <v>2929</v>
      </c>
      <c r="Z2648" s="5" t="s">
        <v>2928</v>
      </c>
      <c r="AA2648" s="5" t="s">
        <v>24</v>
      </c>
      <c r="AB2648" s="6">
        <v>3</v>
      </c>
      <c r="AC2648" s="6">
        <v>45000</v>
      </c>
      <c r="AD2648" s="6">
        <f t="shared" si="209"/>
        <v>135000</v>
      </c>
      <c r="AE2648" s="6">
        <v>35000</v>
      </c>
      <c r="AF2648" s="6">
        <f t="shared" si="210"/>
        <v>105000</v>
      </c>
    </row>
    <row r="2649" spans="1:32" x14ac:dyDescent="0.2">
      <c r="A2649" s="1">
        <v>2398</v>
      </c>
      <c r="B2649" s="4" t="s">
        <v>38</v>
      </c>
      <c r="C2649" s="4">
        <v>46007</v>
      </c>
      <c r="D2649" s="5" t="s">
        <v>92</v>
      </c>
      <c r="E2649" s="5" t="s">
        <v>2926</v>
      </c>
      <c r="F2649" s="5" t="s">
        <v>2927</v>
      </c>
      <c r="G2649" s="5" t="s">
        <v>2928</v>
      </c>
      <c r="H2649" s="5">
        <f t="shared" si="211"/>
        <v>20</v>
      </c>
      <c r="I2649" s="5"/>
      <c r="J2649" s="5" t="s">
        <v>2928</v>
      </c>
      <c r="K2649" s="5" t="s">
        <v>2928</v>
      </c>
      <c r="L2649" s="5" t="s">
        <v>2929</v>
      </c>
      <c r="M2649" s="5" t="s">
        <v>2928</v>
      </c>
      <c r="N2649" s="5" t="s">
        <v>24</v>
      </c>
      <c r="O2649" s="6">
        <v>1</v>
      </c>
      <c r="P2649" s="6">
        <v>45000</v>
      </c>
      <c r="Q2649" s="6">
        <f t="shared" si="207"/>
        <v>45000</v>
      </c>
      <c r="R2649" s="6">
        <v>35000</v>
      </c>
      <c r="S2649" s="6">
        <f t="shared" si="208"/>
        <v>35000</v>
      </c>
      <c r="T2649" s="5" t="s">
        <v>34</v>
      </c>
      <c r="X2649" s="5" t="s">
        <v>2928</v>
      </c>
      <c r="Y2649" s="5" t="s">
        <v>2929</v>
      </c>
      <c r="Z2649" s="5" t="s">
        <v>2928</v>
      </c>
      <c r="AA2649" s="5" t="s">
        <v>24</v>
      </c>
      <c r="AB2649" s="6">
        <v>1</v>
      </c>
      <c r="AC2649" s="6">
        <v>45000</v>
      </c>
      <c r="AD2649" s="6">
        <f t="shared" si="209"/>
        <v>45000</v>
      </c>
      <c r="AE2649" s="6">
        <v>35000</v>
      </c>
      <c r="AF2649" s="6">
        <f t="shared" si="210"/>
        <v>35000</v>
      </c>
    </row>
    <row r="2650" spans="1:32" x14ac:dyDescent="0.2">
      <c r="A2650" s="1">
        <v>2614</v>
      </c>
      <c r="B2650" s="4" t="s">
        <v>452</v>
      </c>
      <c r="C2650" s="4">
        <v>46009</v>
      </c>
      <c r="D2650" s="5" t="s">
        <v>132</v>
      </c>
      <c r="E2650" s="5" t="s">
        <v>2926</v>
      </c>
      <c r="F2650" s="5" t="s">
        <v>2927</v>
      </c>
      <c r="G2650" s="5" t="s">
        <v>2928</v>
      </c>
      <c r="H2650" s="5">
        <f t="shared" si="211"/>
        <v>20</v>
      </c>
      <c r="I2650" s="5"/>
      <c r="J2650" s="5" t="s">
        <v>2928</v>
      </c>
      <c r="K2650" s="5" t="s">
        <v>2928</v>
      </c>
      <c r="L2650" s="5" t="s">
        <v>2929</v>
      </c>
      <c r="M2650" s="5" t="s">
        <v>2928</v>
      </c>
      <c r="N2650" s="5" t="s">
        <v>24</v>
      </c>
      <c r="O2650" s="6">
        <v>1</v>
      </c>
      <c r="P2650" s="6">
        <v>45000</v>
      </c>
      <c r="Q2650" s="6">
        <f t="shared" si="207"/>
        <v>45000</v>
      </c>
      <c r="R2650" s="6">
        <v>35000</v>
      </c>
      <c r="S2650" s="6">
        <f t="shared" si="208"/>
        <v>35000</v>
      </c>
      <c r="T2650" s="5" t="s">
        <v>34</v>
      </c>
      <c r="X2650" s="5" t="s">
        <v>2928</v>
      </c>
      <c r="Y2650" s="5" t="s">
        <v>2929</v>
      </c>
      <c r="Z2650" s="5" t="s">
        <v>2928</v>
      </c>
      <c r="AA2650" s="5" t="s">
        <v>24</v>
      </c>
      <c r="AB2650" s="6">
        <v>1</v>
      </c>
      <c r="AC2650" s="6">
        <v>45000</v>
      </c>
      <c r="AD2650" s="6">
        <f t="shared" si="209"/>
        <v>45000</v>
      </c>
      <c r="AE2650" s="6">
        <v>35000</v>
      </c>
      <c r="AF2650" s="6">
        <f t="shared" si="210"/>
        <v>35000</v>
      </c>
    </row>
    <row r="2651" spans="1:32" x14ac:dyDescent="0.2">
      <c r="A2651" s="1">
        <v>2646</v>
      </c>
      <c r="B2651" s="4" t="s">
        <v>452</v>
      </c>
      <c r="C2651" s="4">
        <v>46009</v>
      </c>
      <c r="D2651" s="5" t="s">
        <v>546</v>
      </c>
      <c r="E2651" s="5" t="s">
        <v>2926</v>
      </c>
      <c r="F2651" s="5" t="s">
        <v>2927</v>
      </c>
      <c r="G2651" s="5" t="s">
        <v>2928</v>
      </c>
      <c r="H2651" s="5">
        <f t="shared" si="211"/>
        <v>20</v>
      </c>
      <c r="I2651" s="5"/>
      <c r="J2651" s="5" t="s">
        <v>2928</v>
      </c>
      <c r="K2651" s="5" t="s">
        <v>2928</v>
      </c>
      <c r="L2651" s="5" t="s">
        <v>2929</v>
      </c>
      <c r="M2651" s="5" t="s">
        <v>2928</v>
      </c>
      <c r="N2651" s="5" t="s">
        <v>24</v>
      </c>
      <c r="O2651" s="6">
        <v>1</v>
      </c>
      <c r="P2651" s="6">
        <v>45000</v>
      </c>
      <c r="Q2651" s="6">
        <f t="shared" si="207"/>
        <v>45000</v>
      </c>
      <c r="R2651" s="6" t="s">
        <v>25</v>
      </c>
      <c r="S2651" s="6">
        <f t="shared" si="208"/>
        <v>0</v>
      </c>
      <c r="T2651" s="5" t="s">
        <v>34</v>
      </c>
      <c r="X2651" s="5" t="s">
        <v>2928</v>
      </c>
      <c r="Y2651" s="5" t="s">
        <v>2929</v>
      </c>
      <c r="Z2651" s="5" t="s">
        <v>2928</v>
      </c>
      <c r="AA2651" s="5" t="s">
        <v>24</v>
      </c>
      <c r="AB2651" s="6">
        <v>1</v>
      </c>
      <c r="AC2651" s="6">
        <v>45000</v>
      </c>
      <c r="AD2651" s="6">
        <f t="shared" si="209"/>
        <v>45000</v>
      </c>
      <c r="AE2651" s="6" t="s">
        <v>25</v>
      </c>
      <c r="AF2651" s="6">
        <f t="shared" si="210"/>
        <v>0</v>
      </c>
    </row>
    <row r="2652" spans="1:32" x14ac:dyDescent="0.2">
      <c r="A2652" s="1">
        <v>2621</v>
      </c>
      <c r="B2652" s="4" t="s">
        <v>452</v>
      </c>
      <c r="C2652" s="4">
        <v>46009</v>
      </c>
      <c r="D2652" s="5" t="s">
        <v>138</v>
      </c>
      <c r="E2652" s="5" t="s">
        <v>2930</v>
      </c>
      <c r="F2652" s="5" t="s">
        <v>2931</v>
      </c>
      <c r="G2652" s="5" t="s">
        <v>2932</v>
      </c>
      <c r="H2652" s="5">
        <f t="shared" si="211"/>
        <v>20</v>
      </c>
      <c r="I2652" s="5"/>
      <c r="J2652" s="5" t="s">
        <v>2928</v>
      </c>
      <c r="K2652" s="5" t="s">
        <v>2928</v>
      </c>
      <c r="L2652" s="5" t="s">
        <v>2929</v>
      </c>
      <c r="M2652" s="5" t="s">
        <v>2928</v>
      </c>
      <c r="N2652" s="5" t="s">
        <v>24</v>
      </c>
      <c r="O2652" s="6">
        <v>1</v>
      </c>
      <c r="P2652" s="6">
        <v>10000</v>
      </c>
      <c r="Q2652" s="6">
        <f t="shared" si="207"/>
        <v>10000</v>
      </c>
      <c r="R2652" s="6">
        <v>85000</v>
      </c>
      <c r="S2652" s="6">
        <f t="shared" si="208"/>
        <v>85000</v>
      </c>
      <c r="T2652" s="5" t="s">
        <v>34</v>
      </c>
      <c r="X2652" s="5" t="s">
        <v>2932</v>
      </c>
      <c r="Y2652" s="5" t="s">
        <v>2929</v>
      </c>
      <c r="Z2652" s="5" t="s">
        <v>2928</v>
      </c>
      <c r="AA2652" s="5" t="s">
        <v>24</v>
      </c>
      <c r="AB2652" s="6">
        <v>1</v>
      </c>
      <c r="AC2652" s="6">
        <v>10000</v>
      </c>
      <c r="AD2652" s="6">
        <f t="shared" si="209"/>
        <v>10000</v>
      </c>
      <c r="AE2652" s="6">
        <v>85000</v>
      </c>
      <c r="AF2652" s="6">
        <f t="shared" si="210"/>
        <v>85000</v>
      </c>
    </row>
    <row r="2653" spans="1:32" x14ac:dyDescent="0.2">
      <c r="A2653" s="1">
        <v>2380</v>
      </c>
      <c r="B2653" s="4" t="s">
        <v>38</v>
      </c>
      <c r="C2653" s="4">
        <v>46007</v>
      </c>
      <c r="D2653" s="5" t="s">
        <v>376</v>
      </c>
      <c r="E2653" s="5" t="s">
        <v>2933</v>
      </c>
      <c r="F2653" s="5" t="s">
        <v>2934</v>
      </c>
      <c r="G2653" s="5" t="s">
        <v>2935</v>
      </c>
      <c r="H2653" s="5">
        <f t="shared" si="211"/>
        <v>28</v>
      </c>
      <c r="I2653" s="5"/>
      <c r="J2653" s="5" t="s">
        <v>2928</v>
      </c>
      <c r="K2653" s="5" t="s">
        <v>2928</v>
      </c>
      <c r="L2653" s="5" t="s">
        <v>2929</v>
      </c>
      <c r="M2653" s="5" t="s">
        <v>2928</v>
      </c>
      <c r="N2653" s="5" t="s">
        <v>24</v>
      </c>
      <c r="O2653" s="6">
        <v>1</v>
      </c>
      <c r="P2653" s="6">
        <v>85000</v>
      </c>
      <c r="Q2653" s="6">
        <f t="shared" si="207"/>
        <v>85000</v>
      </c>
      <c r="R2653" s="6">
        <v>75000</v>
      </c>
      <c r="S2653" s="6">
        <f t="shared" si="208"/>
        <v>75000</v>
      </c>
      <c r="T2653" s="5" t="s">
        <v>34</v>
      </c>
      <c r="X2653" s="5" t="s">
        <v>2935</v>
      </c>
      <c r="Y2653" s="5" t="s">
        <v>2929</v>
      </c>
      <c r="Z2653" s="5" t="s">
        <v>2928</v>
      </c>
      <c r="AA2653" s="5" t="s">
        <v>24</v>
      </c>
      <c r="AB2653" s="6">
        <v>1</v>
      </c>
      <c r="AC2653" s="6">
        <v>85000</v>
      </c>
      <c r="AD2653" s="6">
        <f t="shared" si="209"/>
        <v>85000</v>
      </c>
      <c r="AE2653" s="6">
        <v>75000</v>
      </c>
      <c r="AF2653" s="6">
        <f t="shared" si="210"/>
        <v>75000</v>
      </c>
    </row>
    <row r="2654" spans="1:32" x14ac:dyDescent="0.2">
      <c r="A2654" s="1">
        <v>145</v>
      </c>
      <c r="B2654" s="4" t="s">
        <v>27</v>
      </c>
      <c r="C2654" s="4">
        <v>45998</v>
      </c>
      <c r="D2654" s="5" t="s">
        <v>35</v>
      </c>
      <c r="E2654" s="5"/>
      <c r="F2654" s="5" t="s">
        <v>2936</v>
      </c>
      <c r="G2654" s="5" t="s">
        <v>2936</v>
      </c>
      <c r="H2654" s="5">
        <f t="shared" si="211"/>
        <v>14</v>
      </c>
      <c r="I2654" s="5"/>
      <c r="J2654" s="5" t="s">
        <v>2937</v>
      </c>
      <c r="K2654" s="5" t="s">
        <v>2937</v>
      </c>
      <c r="L2654" s="5" t="s">
        <v>2938</v>
      </c>
      <c r="M2654" s="5" t="s">
        <v>2937</v>
      </c>
      <c r="N2654" s="5" t="s">
        <v>241</v>
      </c>
      <c r="O2654" s="6"/>
      <c r="P2654" s="6"/>
      <c r="Q2654" s="6">
        <f t="shared" si="207"/>
        <v>0</v>
      </c>
      <c r="R2654" s="6"/>
      <c r="S2654" s="6">
        <f t="shared" si="208"/>
        <v>0</v>
      </c>
      <c r="T2654" s="5" t="s">
        <v>25</v>
      </c>
      <c r="X2654" s="5" t="s">
        <v>2936</v>
      </c>
      <c r="Y2654" s="5" t="s">
        <v>2938</v>
      </c>
      <c r="Z2654" s="5" t="s">
        <v>2937</v>
      </c>
      <c r="AA2654" s="5" t="s">
        <v>241</v>
      </c>
      <c r="AB2654" s="6"/>
      <c r="AC2654" s="6"/>
      <c r="AD2654" s="6">
        <f t="shared" si="209"/>
        <v>0</v>
      </c>
      <c r="AE2654" s="6"/>
      <c r="AF2654" s="6">
        <f t="shared" si="210"/>
        <v>0</v>
      </c>
    </row>
    <row r="2655" spans="1:32" x14ac:dyDescent="0.2">
      <c r="A2655" s="1">
        <v>153</v>
      </c>
      <c r="B2655" s="4" t="s">
        <v>27</v>
      </c>
      <c r="C2655" s="4">
        <v>45998</v>
      </c>
      <c r="D2655" s="5" t="s">
        <v>35</v>
      </c>
      <c r="E2655" s="5"/>
      <c r="F2655" s="5" t="s">
        <v>2939</v>
      </c>
      <c r="G2655" s="5" t="s">
        <v>2939</v>
      </c>
      <c r="H2655" s="5">
        <f t="shared" si="211"/>
        <v>15</v>
      </c>
      <c r="I2655" s="5"/>
      <c r="J2655" s="5" t="s">
        <v>2937</v>
      </c>
      <c r="K2655" s="5" t="s">
        <v>2937</v>
      </c>
      <c r="L2655" s="5" t="s">
        <v>2938</v>
      </c>
      <c r="M2655" s="5" t="s">
        <v>2937</v>
      </c>
      <c r="N2655" s="5" t="s">
        <v>241</v>
      </c>
      <c r="O2655" s="6">
        <v>20</v>
      </c>
      <c r="P2655" s="6">
        <v>3000</v>
      </c>
      <c r="Q2655" s="6">
        <f t="shared" si="207"/>
        <v>60000</v>
      </c>
      <c r="R2655" s="6"/>
      <c r="S2655" s="6">
        <f t="shared" si="208"/>
        <v>0</v>
      </c>
      <c r="T2655" s="5" t="s">
        <v>25</v>
      </c>
      <c r="X2655" s="5" t="s">
        <v>2939</v>
      </c>
      <c r="Y2655" s="5" t="s">
        <v>2938</v>
      </c>
      <c r="Z2655" s="5" t="s">
        <v>2937</v>
      </c>
      <c r="AA2655" s="5" t="s">
        <v>241</v>
      </c>
      <c r="AB2655" s="6">
        <v>20</v>
      </c>
      <c r="AC2655" s="6">
        <v>3000</v>
      </c>
      <c r="AD2655" s="6">
        <f t="shared" si="209"/>
        <v>60000</v>
      </c>
      <c r="AE2655" s="6"/>
      <c r="AF2655" s="6">
        <f t="shared" si="210"/>
        <v>0</v>
      </c>
    </row>
    <row r="2656" spans="1:32" x14ac:dyDescent="0.2">
      <c r="A2656" s="1">
        <v>818</v>
      </c>
      <c r="B2656" s="4" t="s">
        <v>85</v>
      </c>
      <c r="C2656" s="4">
        <v>46000</v>
      </c>
      <c r="D2656" s="5" t="s">
        <v>636</v>
      </c>
      <c r="E2656" s="5"/>
      <c r="F2656" s="5" t="s">
        <v>2940</v>
      </c>
      <c r="G2656" s="5" t="s">
        <v>2940</v>
      </c>
      <c r="H2656" s="5">
        <f t="shared" si="211"/>
        <v>19</v>
      </c>
      <c r="I2656" s="5"/>
      <c r="J2656" s="5" t="s">
        <v>2937</v>
      </c>
      <c r="K2656" s="5" t="s">
        <v>2937</v>
      </c>
      <c r="L2656" s="5" t="s">
        <v>2938</v>
      </c>
      <c r="M2656" s="5" t="s">
        <v>2937</v>
      </c>
      <c r="N2656" s="5" t="s">
        <v>24</v>
      </c>
      <c r="O2656" s="6">
        <v>4</v>
      </c>
      <c r="P2656" s="6">
        <v>10000</v>
      </c>
      <c r="Q2656" s="6">
        <f t="shared" si="207"/>
        <v>40000</v>
      </c>
      <c r="R2656" s="6"/>
      <c r="S2656" s="6">
        <f t="shared" si="208"/>
        <v>0</v>
      </c>
      <c r="T2656" s="5" t="s">
        <v>25</v>
      </c>
      <c r="X2656" s="5" t="s">
        <v>2940</v>
      </c>
      <c r="Y2656" s="5" t="s">
        <v>2938</v>
      </c>
      <c r="Z2656" s="5" t="s">
        <v>2937</v>
      </c>
      <c r="AA2656" s="5" t="s">
        <v>24</v>
      </c>
      <c r="AB2656" s="6">
        <v>4</v>
      </c>
      <c r="AC2656" s="6">
        <v>10000</v>
      </c>
      <c r="AD2656" s="6">
        <f t="shared" si="209"/>
        <v>40000</v>
      </c>
      <c r="AE2656" s="6"/>
      <c r="AF2656" s="6">
        <f t="shared" si="210"/>
        <v>0</v>
      </c>
    </row>
    <row r="2657" spans="1:32" x14ac:dyDescent="0.2">
      <c r="A2657" s="1">
        <v>1143</v>
      </c>
      <c r="B2657" s="4" t="s">
        <v>60</v>
      </c>
      <c r="C2657" s="4">
        <v>46003</v>
      </c>
      <c r="D2657" s="5" t="s">
        <v>60</v>
      </c>
      <c r="E2657" s="5"/>
      <c r="F2657" s="5" t="s">
        <v>2941</v>
      </c>
      <c r="G2657" s="5" t="s">
        <v>2941</v>
      </c>
      <c r="H2657" s="5">
        <f t="shared" si="211"/>
        <v>10</v>
      </c>
      <c r="I2657" s="5"/>
      <c r="J2657" s="5" t="s">
        <v>2937</v>
      </c>
      <c r="K2657" s="5" t="s">
        <v>2937</v>
      </c>
      <c r="L2657" s="5" t="s">
        <v>2938</v>
      </c>
      <c r="M2657" s="5" t="s">
        <v>2937</v>
      </c>
      <c r="N2657" s="5" t="s">
        <v>24</v>
      </c>
      <c r="O2657" s="6">
        <v>12</v>
      </c>
      <c r="P2657" s="6">
        <v>5000</v>
      </c>
      <c r="Q2657" s="6">
        <f t="shared" si="207"/>
        <v>60000</v>
      </c>
      <c r="R2657" s="6"/>
      <c r="S2657" s="6">
        <f t="shared" si="208"/>
        <v>0</v>
      </c>
      <c r="T2657" s="5" t="s">
        <v>25</v>
      </c>
      <c r="X2657" s="5" t="s">
        <v>2941</v>
      </c>
      <c r="Y2657" s="5" t="s">
        <v>2938</v>
      </c>
      <c r="Z2657" s="5" t="s">
        <v>2937</v>
      </c>
      <c r="AA2657" s="5" t="s">
        <v>24</v>
      </c>
      <c r="AB2657" s="6">
        <v>12</v>
      </c>
      <c r="AC2657" s="6">
        <v>5000</v>
      </c>
      <c r="AD2657" s="6">
        <f t="shared" si="209"/>
        <v>60000</v>
      </c>
      <c r="AE2657" s="6"/>
      <c r="AF2657" s="6">
        <f t="shared" si="210"/>
        <v>0</v>
      </c>
    </row>
    <row r="2658" spans="1:32" x14ac:dyDescent="0.2">
      <c r="A2658" s="1">
        <v>2194</v>
      </c>
      <c r="B2658" s="4" t="s">
        <v>79</v>
      </c>
      <c r="C2658" s="4">
        <v>46011</v>
      </c>
      <c r="D2658" s="5" t="s">
        <v>117</v>
      </c>
      <c r="E2658" s="5"/>
      <c r="F2658" s="5" t="s">
        <v>2942</v>
      </c>
      <c r="G2658" s="5" t="s">
        <v>2942</v>
      </c>
      <c r="H2658" s="5">
        <f t="shared" si="211"/>
        <v>13</v>
      </c>
      <c r="I2658" s="5"/>
      <c r="J2658" s="5" t="s">
        <v>2937</v>
      </c>
      <c r="K2658" s="5" t="s">
        <v>2937</v>
      </c>
      <c r="L2658" s="5" t="s">
        <v>2938</v>
      </c>
      <c r="M2658" s="5" t="s">
        <v>2937</v>
      </c>
      <c r="N2658" s="5" t="s">
        <v>24</v>
      </c>
      <c r="O2658" s="6">
        <v>9</v>
      </c>
      <c r="P2658" s="7">
        <v>5000</v>
      </c>
      <c r="Q2658" s="6">
        <f t="shared" si="207"/>
        <v>45000</v>
      </c>
      <c r="R2658" s="7"/>
      <c r="S2658" s="6">
        <f t="shared" si="208"/>
        <v>0</v>
      </c>
      <c r="T2658" s="5" t="s">
        <v>25</v>
      </c>
      <c r="X2658" s="5" t="s">
        <v>2942</v>
      </c>
      <c r="Y2658" s="5" t="s">
        <v>2938</v>
      </c>
      <c r="Z2658" s="5" t="s">
        <v>2937</v>
      </c>
      <c r="AA2658" s="5" t="s">
        <v>24</v>
      </c>
      <c r="AB2658" s="6">
        <v>9</v>
      </c>
      <c r="AC2658" s="7">
        <v>5000</v>
      </c>
      <c r="AD2658" s="6">
        <f t="shared" si="209"/>
        <v>45000</v>
      </c>
      <c r="AE2658" s="7"/>
      <c r="AF2658" s="6">
        <f t="shared" si="210"/>
        <v>0</v>
      </c>
    </row>
    <row r="2659" spans="1:32" x14ac:dyDescent="0.2">
      <c r="A2659" s="1">
        <v>120</v>
      </c>
      <c r="B2659" s="4" t="s">
        <v>27</v>
      </c>
      <c r="C2659" s="4">
        <v>45998</v>
      </c>
      <c r="D2659" s="5" t="s">
        <v>35</v>
      </c>
      <c r="E2659" s="5"/>
      <c r="F2659" s="5" t="s">
        <v>2943</v>
      </c>
      <c r="G2659" s="5" t="s">
        <v>2943</v>
      </c>
      <c r="H2659" s="5">
        <f t="shared" si="211"/>
        <v>25</v>
      </c>
      <c r="I2659" s="5"/>
      <c r="J2659" s="5" t="s">
        <v>2937</v>
      </c>
      <c r="K2659" s="5" t="s">
        <v>2937</v>
      </c>
      <c r="L2659" s="5" t="s">
        <v>2938</v>
      </c>
      <c r="M2659" s="5" t="s">
        <v>2937</v>
      </c>
      <c r="N2659" s="5" t="s">
        <v>241</v>
      </c>
      <c r="O2659" s="6">
        <v>2</v>
      </c>
      <c r="P2659" s="6">
        <v>6000</v>
      </c>
      <c r="Q2659" s="6">
        <f t="shared" si="207"/>
        <v>12000</v>
      </c>
      <c r="R2659" s="6"/>
      <c r="S2659" s="6">
        <f t="shared" si="208"/>
        <v>0</v>
      </c>
      <c r="T2659" s="5" t="s">
        <v>25</v>
      </c>
      <c r="X2659" s="5" t="s">
        <v>2943</v>
      </c>
      <c r="Y2659" s="5" t="s">
        <v>2938</v>
      </c>
      <c r="Z2659" s="5" t="s">
        <v>2937</v>
      </c>
      <c r="AA2659" s="5" t="s">
        <v>241</v>
      </c>
      <c r="AB2659" s="6">
        <v>2</v>
      </c>
      <c r="AC2659" s="6">
        <v>6000</v>
      </c>
      <c r="AD2659" s="6">
        <f t="shared" si="209"/>
        <v>12000</v>
      </c>
      <c r="AE2659" s="6"/>
      <c r="AF2659" s="6">
        <f t="shared" si="210"/>
        <v>0</v>
      </c>
    </row>
    <row r="2660" spans="1:32" x14ac:dyDescent="0.2">
      <c r="A2660" s="1">
        <v>119</v>
      </c>
      <c r="B2660" s="4" t="s">
        <v>27</v>
      </c>
      <c r="C2660" s="4">
        <v>45998</v>
      </c>
      <c r="D2660" s="5" t="s">
        <v>35</v>
      </c>
      <c r="E2660" s="5"/>
      <c r="F2660" s="5" t="s">
        <v>2944</v>
      </c>
      <c r="G2660" s="5" t="s">
        <v>2944</v>
      </c>
      <c r="H2660" s="5">
        <f t="shared" si="211"/>
        <v>25</v>
      </c>
      <c r="I2660" s="5"/>
      <c r="J2660" s="5" t="s">
        <v>2937</v>
      </c>
      <c r="K2660" s="5" t="s">
        <v>2937</v>
      </c>
      <c r="L2660" s="5" t="s">
        <v>2938</v>
      </c>
      <c r="M2660" s="5" t="s">
        <v>2937</v>
      </c>
      <c r="N2660" s="5" t="s">
        <v>241</v>
      </c>
      <c r="O2660" s="6">
        <v>4</v>
      </c>
      <c r="P2660" s="6">
        <v>6500</v>
      </c>
      <c r="Q2660" s="6">
        <f t="shared" si="207"/>
        <v>26000</v>
      </c>
      <c r="R2660" s="6"/>
      <c r="S2660" s="6">
        <f t="shared" si="208"/>
        <v>0</v>
      </c>
      <c r="T2660" s="5" t="s">
        <v>25</v>
      </c>
      <c r="X2660" s="5" t="s">
        <v>2944</v>
      </c>
      <c r="Y2660" s="5" t="s">
        <v>2938</v>
      </c>
      <c r="Z2660" s="5" t="s">
        <v>2937</v>
      </c>
      <c r="AA2660" s="5" t="s">
        <v>241</v>
      </c>
      <c r="AB2660" s="6">
        <v>4</v>
      </c>
      <c r="AC2660" s="6">
        <v>6500</v>
      </c>
      <c r="AD2660" s="6">
        <f t="shared" si="209"/>
        <v>26000</v>
      </c>
      <c r="AE2660" s="6"/>
      <c r="AF2660" s="6">
        <f t="shared" si="210"/>
        <v>0</v>
      </c>
    </row>
    <row r="2661" spans="1:32" x14ac:dyDescent="0.2">
      <c r="A2661" s="1">
        <v>59</v>
      </c>
      <c r="B2661" s="4" t="s">
        <v>27</v>
      </c>
      <c r="C2661" s="4">
        <v>45998</v>
      </c>
      <c r="D2661" s="5" t="s">
        <v>35</v>
      </c>
      <c r="E2661" s="5"/>
      <c r="F2661" s="5" t="s">
        <v>2945</v>
      </c>
      <c r="G2661" s="5" t="s">
        <v>2945</v>
      </c>
      <c r="H2661" s="5">
        <f t="shared" si="211"/>
        <v>11</v>
      </c>
      <c r="I2661" s="5"/>
      <c r="J2661" s="5" t="s">
        <v>2946</v>
      </c>
      <c r="K2661" s="5" t="s">
        <v>2946</v>
      </c>
      <c r="L2661" s="5" t="s">
        <v>2938</v>
      </c>
      <c r="M2661" s="5" t="s">
        <v>2946</v>
      </c>
      <c r="N2661" s="5" t="s">
        <v>241</v>
      </c>
      <c r="O2661" s="6">
        <v>1</v>
      </c>
      <c r="P2661" s="6">
        <v>1500</v>
      </c>
      <c r="Q2661" s="6">
        <f t="shared" si="207"/>
        <v>1500</v>
      </c>
      <c r="R2661" s="6"/>
      <c r="S2661" s="6">
        <f t="shared" si="208"/>
        <v>0</v>
      </c>
      <c r="T2661" s="5" t="s">
        <v>25</v>
      </c>
      <c r="X2661" s="5" t="s">
        <v>2945</v>
      </c>
      <c r="Y2661" s="5" t="s">
        <v>2938</v>
      </c>
      <c r="Z2661" s="5" t="s">
        <v>2946</v>
      </c>
      <c r="AA2661" s="5" t="s">
        <v>241</v>
      </c>
      <c r="AB2661" s="6">
        <v>1</v>
      </c>
      <c r="AC2661" s="6">
        <v>1500</v>
      </c>
      <c r="AD2661" s="6">
        <f t="shared" si="209"/>
        <v>1500</v>
      </c>
      <c r="AE2661" s="6"/>
      <c r="AF2661" s="6">
        <f t="shared" si="210"/>
        <v>0</v>
      </c>
    </row>
    <row r="2662" spans="1:32" x14ac:dyDescent="0.2">
      <c r="A2662" s="1">
        <v>1862</v>
      </c>
      <c r="B2662" s="4" t="s">
        <v>57</v>
      </c>
      <c r="C2662" s="4">
        <v>46010</v>
      </c>
      <c r="D2662" s="5" t="s">
        <v>686</v>
      </c>
      <c r="E2662" s="5"/>
      <c r="F2662" s="5" t="s">
        <v>2945</v>
      </c>
      <c r="G2662" s="5" t="s">
        <v>2945</v>
      </c>
      <c r="H2662" s="5">
        <f t="shared" si="211"/>
        <v>11</v>
      </c>
      <c r="I2662" s="5"/>
      <c r="J2662" s="5" t="s">
        <v>2946</v>
      </c>
      <c r="K2662" s="5" t="s">
        <v>2946</v>
      </c>
      <c r="L2662" s="5" t="s">
        <v>2938</v>
      </c>
      <c r="M2662" s="5" t="s">
        <v>2946</v>
      </c>
      <c r="N2662" s="5" t="s">
        <v>24</v>
      </c>
      <c r="O2662" s="6">
        <v>30</v>
      </c>
      <c r="P2662" s="7">
        <v>2000</v>
      </c>
      <c r="Q2662" s="6">
        <f t="shared" si="207"/>
        <v>60000</v>
      </c>
      <c r="R2662" s="7">
        <v>1200</v>
      </c>
      <c r="S2662" s="6">
        <f t="shared" si="208"/>
        <v>36000</v>
      </c>
      <c r="T2662" s="5" t="s">
        <v>25</v>
      </c>
      <c r="X2662" s="5" t="s">
        <v>2945</v>
      </c>
      <c r="Y2662" s="5" t="s">
        <v>2938</v>
      </c>
      <c r="Z2662" s="5" t="s">
        <v>2946</v>
      </c>
      <c r="AA2662" s="5" t="s">
        <v>24</v>
      </c>
      <c r="AB2662" s="6">
        <v>30</v>
      </c>
      <c r="AC2662" s="7">
        <v>2000</v>
      </c>
      <c r="AD2662" s="6">
        <f t="shared" si="209"/>
        <v>60000</v>
      </c>
      <c r="AE2662" s="7">
        <v>1200</v>
      </c>
      <c r="AF2662" s="6">
        <f t="shared" si="210"/>
        <v>36000</v>
      </c>
    </row>
    <row r="2663" spans="1:32" x14ac:dyDescent="0.2">
      <c r="A2663" s="1">
        <v>1916</v>
      </c>
      <c r="B2663" s="4" t="s">
        <v>57</v>
      </c>
      <c r="C2663" s="4">
        <v>46010</v>
      </c>
      <c r="D2663" s="5" t="s">
        <v>684</v>
      </c>
      <c r="E2663" s="5"/>
      <c r="F2663" s="5" t="s">
        <v>2945</v>
      </c>
      <c r="G2663" s="5" t="s">
        <v>2945</v>
      </c>
      <c r="H2663" s="5">
        <f t="shared" si="211"/>
        <v>11</v>
      </c>
      <c r="I2663" s="5"/>
      <c r="J2663" s="5" t="s">
        <v>2946</v>
      </c>
      <c r="K2663" s="5" t="s">
        <v>2946</v>
      </c>
      <c r="L2663" s="5" t="s">
        <v>2938</v>
      </c>
      <c r="M2663" s="5" t="s">
        <v>2946</v>
      </c>
      <c r="N2663" s="5" t="s">
        <v>24</v>
      </c>
      <c r="O2663" s="6">
        <v>10</v>
      </c>
      <c r="P2663" s="7">
        <v>1500</v>
      </c>
      <c r="Q2663" s="6">
        <f t="shared" si="207"/>
        <v>15000</v>
      </c>
      <c r="R2663" s="7">
        <v>1200</v>
      </c>
      <c r="S2663" s="6">
        <f t="shared" si="208"/>
        <v>12000</v>
      </c>
      <c r="T2663" s="5" t="s">
        <v>25</v>
      </c>
      <c r="X2663" s="5" t="s">
        <v>2945</v>
      </c>
      <c r="Y2663" s="5" t="s">
        <v>2938</v>
      </c>
      <c r="Z2663" s="5" t="s">
        <v>2946</v>
      </c>
      <c r="AA2663" s="5" t="s">
        <v>24</v>
      </c>
      <c r="AB2663" s="6">
        <v>10</v>
      </c>
      <c r="AC2663" s="7">
        <v>1500</v>
      </c>
      <c r="AD2663" s="6">
        <f t="shared" si="209"/>
        <v>15000</v>
      </c>
      <c r="AE2663" s="7">
        <v>1200</v>
      </c>
      <c r="AF2663" s="6">
        <f t="shared" si="210"/>
        <v>12000</v>
      </c>
    </row>
    <row r="2664" spans="1:32" x14ac:dyDescent="0.2">
      <c r="A2664" s="1">
        <v>158</v>
      </c>
      <c r="B2664" s="4" t="s">
        <v>27</v>
      </c>
      <c r="C2664" s="4">
        <v>45998</v>
      </c>
      <c r="D2664" s="5" t="s">
        <v>35</v>
      </c>
      <c r="E2664" s="5"/>
      <c r="F2664" s="5" t="s">
        <v>2947</v>
      </c>
      <c r="G2664" s="5" t="s">
        <v>2947</v>
      </c>
      <c r="H2664" s="5">
        <f t="shared" si="211"/>
        <v>14</v>
      </c>
      <c r="I2664" s="5"/>
      <c r="J2664" s="5" t="s">
        <v>2946</v>
      </c>
      <c r="K2664" s="5" t="s">
        <v>2946</v>
      </c>
      <c r="L2664" s="5" t="s">
        <v>2938</v>
      </c>
      <c r="M2664" s="5" t="s">
        <v>2946</v>
      </c>
      <c r="N2664" s="5" t="s">
        <v>241</v>
      </c>
      <c r="O2664" s="6">
        <v>42</v>
      </c>
      <c r="P2664" s="6">
        <v>1500</v>
      </c>
      <c r="Q2664" s="6">
        <f t="shared" si="207"/>
        <v>63000</v>
      </c>
      <c r="R2664" s="6"/>
      <c r="S2664" s="6">
        <f t="shared" si="208"/>
        <v>0</v>
      </c>
      <c r="T2664" s="5" t="s">
        <v>25</v>
      </c>
      <c r="X2664" s="5" t="s">
        <v>2947</v>
      </c>
      <c r="Y2664" s="5" t="s">
        <v>2938</v>
      </c>
      <c r="Z2664" s="5" t="s">
        <v>2946</v>
      </c>
      <c r="AA2664" s="5" t="s">
        <v>241</v>
      </c>
      <c r="AB2664" s="6">
        <v>42</v>
      </c>
      <c r="AC2664" s="6">
        <v>1500</v>
      </c>
      <c r="AD2664" s="6">
        <f t="shared" si="209"/>
        <v>63000</v>
      </c>
      <c r="AE2664" s="6"/>
      <c r="AF2664" s="6">
        <f t="shared" si="210"/>
        <v>0</v>
      </c>
    </row>
    <row r="2665" spans="1:32" x14ac:dyDescent="0.2">
      <c r="A2665" s="1">
        <v>146</v>
      </c>
      <c r="B2665" s="4" t="s">
        <v>27</v>
      </c>
      <c r="C2665" s="4">
        <v>45998</v>
      </c>
      <c r="D2665" s="5" t="s">
        <v>35</v>
      </c>
      <c r="E2665" s="5"/>
      <c r="F2665" s="5" t="s">
        <v>2948</v>
      </c>
      <c r="G2665" s="5" t="s">
        <v>2948</v>
      </c>
      <c r="H2665" s="5">
        <f t="shared" si="211"/>
        <v>17</v>
      </c>
      <c r="I2665" s="5"/>
      <c r="J2665" s="5" t="s">
        <v>2946</v>
      </c>
      <c r="K2665" s="5" t="s">
        <v>2946</v>
      </c>
      <c r="L2665" s="5" t="s">
        <v>2938</v>
      </c>
      <c r="M2665" s="5" t="s">
        <v>2946</v>
      </c>
      <c r="N2665" s="5" t="s">
        <v>241</v>
      </c>
      <c r="O2665" s="6">
        <v>34</v>
      </c>
      <c r="P2665" s="6">
        <v>2000</v>
      </c>
      <c r="Q2665" s="6">
        <f t="shared" si="207"/>
        <v>68000</v>
      </c>
      <c r="R2665" s="6"/>
      <c r="S2665" s="6">
        <f t="shared" si="208"/>
        <v>0</v>
      </c>
      <c r="T2665" s="5" t="s">
        <v>25</v>
      </c>
      <c r="X2665" s="5" t="s">
        <v>2948</v>
      </c>
      <c r="Y2665" s="5" t="s">
        <v>2938</v>
      </c>
      <c r="Z2665" s="5" t="s">
        <v>2946</v>
      </c>
      <c r="AA2665" s="5" t="s">
        <v>241</v>
      </c>
      <c r="AB2665" s="6">
        <v>34</v>
      </c>
      <c r="AC2665" s="6">
        <v>2000</v>
      </c>
      <c r="AD2665" s="6">
        <f t="shared" si="209"/>
        <v>68000</v>
      </c>
      <c r="AE2665" s="6"/>
      <c r="AF2665" s="6">
        <f t="shared" si="210"/>
        <v>0</v>
      </c>
    </row>
    <row r="2666" spans="1:32" x14ac:dyDescent="0.2">
      <c r="A2666" s="1">
        <v>170</v>
      </c>
      <c r="B2666" s="4" t="s">
        <v>27</v>
      </c>
      <c r="C2666" s="4">
        <v>45998</v>
      </c>
      <c r="D2666" s="5" t="s">
        <v>35</v>
      </c>
      <c r="E2666" s="5"/>
      <c r="F2666" s="5" t="s">
        <v>2949</v>
      </c>
      <c r="G2666" s="5" t="s">
        <v>2949</v>
      </c>
      <c r="H2666" s="5">
        <f t="shared" si="211"/>
        <v>15</v>
      </c>
      <c r="I2666" s="5"/>
      <c r="J2666" s="5" t="s">
        <v>2937</v>
      </c>
      <c r="K2666" s="5" t="s">
        <v>2937</v>
      </c>
      <c r="L2666" s="5" t="s">
        <v>2938</v>
      </c>
      <c r="M2666" s="5" t="s">
        <v>2937</v>
      </c>
      <c r="N2666" s="5" t="s">
        <v>241</v>
      </c>
      <c r="O2666" s="6">
        <v>1</v>
      </c>
      <c r="P2666" s="6">
        <v>3000</v>
      </c>
      <c r="Q2666" s="6">
        <f t="shared" si="207"/>
        <v>3000</v>
      </c>
      <c r="R2666" s="6"/>
      <c r="S2666" s="6">
        <f t="shared" si="208"/>
        <v>0</v>
      </c>
      <c r="T2666" s="5" t="s">
        <v>25</v>
      </c>
      <c r="X2666" s="5" t="s">
        <v>2949</v>
      </c>
      <c r="Y2666" s="5" t="s">
        <v>2938</v>
      </c>
      <c r="Z2666" s="5" t="s">
        <v>2937</v>
      </c>
      <c r="AA2666" s="5" t="s">
        <v>241</v>
      </c>
      <c r="AB2666" s="6">
        <v>1</v>
      </c>
      <c r="AC2666" s="6">
        <v>3000</v>
      </c>
      <c r="AD2666" s="6">
        <f t="shared" si="209"/>
        <v>3000</v>
      </c>
      <c r="AE2666" s="6"/>
      <c r="AF2666" s="6">
        <f t="shared" si="210"/>
        <v>0</v>
      </c>
    </row>
    <row r="2667" spans="1:32" x14ac:dyDescent="0.2">
      <c r="A2667" s="1">
        <v>26</v>
      </c>
      <c r="B2667" s="4" t="s">
        <v>27</v>
      </c>
      <c r="C2667" s="4">
        <v>45998</v>
      </c>
      <c r="D2667" s="5" t="s">
        <v>35</v>
      </c>
      <c r="E2667" s="5"/>
      <c r="F2667" s="5" t="s">
        <v>2950</v>
      </c>
      <c r="G2667" s="5" t="s">
        <v>2950</v>
      </c>
      <c r="H2667" s="5">
        <f t="shared" si="211"/>
        <v>28</v>
      </c>
      <c r="I2667" s="5"/>
      <c r="J2667" s="5" t="s">
        <v>2937</v>
      </c>
      <c r="K2667" s="5" t="s">
        <v>2937</v>
      </c>
      <c r="L2667" s="5" t="s">
        <v>2938</v>
      </c>
      <c r="M2667" s="5" t="s">
        <v>2937</v>
      </c>
      <c r="N2667" s="5" t="s">
        <v>241</v>
      </c>
      <c r="O2667" s="6">
        <v>1</v>
      </c>
      <c r="P2667" s="6">
        <v>6000</v>
      </c>
      <c r="Q2667" s="6">
        <f t="shared" si="207"/>
        <v>6000</v>
      </c>
      <c r="R2667" s="6"/>
      <c r="S2667" s="6">
        <f t="shared" si="208"/>
        <v>0</v>
      </c>
      <c r="T2667" s="5" t="s">
        <v>25</v>
      </c>
      <c r="X2667" s="5" t="s">
        <v>2950</v>
      </c>
      <c r="Y2667" s="5" t="s">
        <v>2938</v>
      </c>
      <c r="Z2667" s="5" t="s">
        <v>2937</v>
      </c>
      <c r="AA2667" s="5" t="s">
        <v>241</v>
      </c>
      <c r="AB2667" s="6">
        <v>1</v>
      </c>
      <c r="AC2667" s="6">
        <v>6000</v>
      </c>
      <c r="AD2667" s="6">
        <f t="shared" si="209"/>
        <v>6000</v>
      </c>
      <c r="AE2667" s="6"/>
      <c r="AF2667" s="6">
        <f t="shared" si="210"/>
        <v>0</v>
      </c>
    </row>
    <row r="2668" spans="1:32" x14ac:dyDescent="0.2">
      <c r="A2668" s="1">
        <v>25</v>
      </c>
      <c r="B2668" s="4" t="s">
        <v>27</v>
      </c>
      <c r="C2668" s="4">
        <v>45998</v>
      </c>
      <c r="D2668" s="5" t="s">
        <v>35</v>
      </c>
      <c r="E2668" s="5"/>
      <c r="F2668" s="5" t="s">
        <v>2951</v>
      </c>
      <c r="G2668" s="5" t="s">
        <v>2951</v>
      </c>
      <c r="H2668" s="5">
        <f t="shared" si="211"/>
        <v>28</v>
      </c>
      <c r="I2668" s="5"/>
      <c r="J2668" s="5" t="s">
        <v>2937</v>
      </c>
      <c r="K2668" s="5" t="s">
        <v>2937</v>
      </c>
      <c r="L2668" s="5" t="s">
        <v>2938</v>
      </c>
      <c r="M2668" s="5" t="s">
        <v>2937</v>
      </c>
      <c r="N2668" s="5" t="s">
        <v>241</v>
      </c>
      <c r="O2668" s="6">
        <v>1</v>
      </c>
      <c r="P2668" s="6">
        <v>6500</v>
      </c>
      <c r="Q2668" s="6">
        <f t="shared" si="207"/>
        <v>6500</v>
      </c>
      <c r="R2668" s="6"/>
      <c r="S2668" s="6">
        <f t="shared" si="208"/>
        <v>0</v>
      </c>
      <c r="T2668" s="5" t="s">
        <v>25</v>
      </c>
      <c r="X2668" s="5" t="s">
        <v>2951</v>
      </c>
      <c r="Y2668" s="5" t="s">
        <v>2938</v>
      </c>
      <c r="Z2668" s="5" t="s">
        <v>2937</v>
      </c>
      <c r="AA2668" s="5" t="s">
        <v>241</v>
      </c>
      <c r="AB2668" s="6">
        <v>1</v>
      </c>
      <c r="AC2668" s="6">
        <v>6500</v>
      </c>
      <c r="AD2668" s="6">
        <f t="shared" si="209"/>
        <v>6500</v>
      </c>
      <c r="AE2668" s="6"/>
      <c r="AF2668" s="6">
        <f t="shared" si="210"/>
        <v>0</v>
      </c>
    </row>
    <row r="2669" spans="1:32" x14ac:dyDescent="0.2">
      <c r="A2669" s="1">
        <v>29</v>
      </c>
      <c r="B2669" s="4" t="s">
        <v>27</v>
      </c>
      <c r="C2669" s="4">
        <v>45998</v>
      </c>
      <c r="D2669" s="5" t="s">
        <v>35</v>
      </c>
      <c r="E2669" s="5"/>
      <c r="F2669" s="5" t="s">
        <v>2952</v>
      </c>
      <c r="G2669" s="5" t="s">
        <v>2952</v>
      </c>
      <c r="H2669" s="5">
        <f t="shared" si="211"/>
        <v>33</v>
      </c>
      <c r="I2669" s="5"/>
      <c r="J2669" s="5" t="s">
        <v>2937</v>
      </c>
      <c r="K2669" s="5" t="s">
        <v>2937</v>
      </c>
      <c r="L2669" s="5" t="s">
        <v>2938</v>
      </c>
      <c r="M2669" s="5" t="s">
        <v>2937</v>
      </c>
      <c r="N2669" s="5" t="s">
        <v>241</v>
      </c>
      <c r="O2669" s="6">
        <v>2</v>
      </c>
      <c r="P2669" s="6">
        <v>6500</v>
      </c>
      <c r="Q2669" s="6">
        <f t="shared" si="207"/>
        <v>13000</v>
      </c>
      <c r="R2669" s="6"/>
      <c r="S2669" s="6">
        <f t="shared" si="208"/>
        <v>0</v>
      </c>
      <c r="T2669" s="5" t="s">
        <v>25</v>
      </c>
      <c r="X2669" s="5" t="s">
        <v>2952</v>
      </c>
      <c r="Y2669" s="5" t="s">
        <v>2938</v>
      </c>
      <c r="Z2669" s="5" t="s">
        <v>2937</v>
      </c>
      <c r="AA2669" s="5" t="s">
        <v>241</v>
      </c>
      <c r="AB2669" s="6">
        <v>2</v>
      </c>
      <c r="AC2669" s="6">
        <v>6500</v>
      </c>
      <c r="AD2669" s="6">
        <f t="shared" si="209"/>
        <v>13000</v>
      </c>
      <c r="AE2669" s="6"/>
      <c r="AF2669" s="6">
        <f t="shared" si="210"/>
        <v>0</v>
      </c>
    </row>
    <row r="2670" spans="1:32" x14ac:dyDescent="0.2">
      <c r="A2670" s="1">
        <v>23</v>
      </c>
      <c r="B2670" s="4" t="s">
        <v>27</v>
      </c>
      <c r="C2670" s="4">
        <v>45998</v>
      </c>
      <c r="D2670" s="5" t="s">
        <v>35</v>
      </c>
      <c r="E2670" s="5"/>
      <c r="F2670" s="5" t="s">
        <v>2953</v>
      </c>
      <c r="G2670" s="5" t="s">
        <v>2953</v>
      </c>
      <c r="H2670" s="5">
        <f t="shared" si="211"/>
        <v>17</v>
      </c>
      <c r="I2670" s="5"/>
      <c r="J2670" s="5" t="s">
        <v>2937</v>
      </c>
      <c r="K2670" s="5" t="s">
        <v>2937</v>
      </c>
      <c r="L2670" s="5" t="s">
        <v>2938</v>
      </c>
      <c r="M2670" s="5" t="s">
        <v>2937</v>
      </c>
      <c r="N2670" s="5" t="s">
        <v>241</v>
      </c>
      <c r="O2670" s="6">
        <v>3</v>
      </c>
      <c r="P2670" s="6">
        <v>6000</v>
      </c>
      <c r="Q2670" s="6">
        <f t="shared" si="207"/>
        <v>18000</v>
      </c>
      <c r="R2670" s="6"/>
      <c r="S2670" s="6">
        <f t="shared" si="208"/>
        <v>0</v>
      </c>
      <c r="T2670" s="5" t="s">
        <v>25</v>
      </c>
      <c r="X2670" s="5" t="s">
        <v>2953</v>
      </c>
      <c r="Y2670" s="5" t="s">
        <v>2938</v>
      </c>
      <c r="Z2670" s="5" t="s">
        <v>2937</v>
      </c>
      <c r="AA2670" s="5" t="s">
        <v>241</v>
      </c>
      <c r="AB2670" s="6">
        <v>3</v>
      </c>
      <c r="AC2670" s="6">
        <v>6000</v>
      </c>
      <c r="AD2670" s="6">
        <f t="shared" si="209"/>
        <v>18000</v>
      </c>
      <c r="AE2670" s="6"/>
      <c r="AF2670" s="6">
        <f t="shared" si="210"/>
        <v>0</v>
      </c>
    </row>
    <row r="2671" spans="1:32" x14ac:dyDescent="0.2">
      <c r="A2671" s="1">
        <v>1481</v>
      </c>
      <c r="B2671" s="5" t="s">
        <v>116</v>
      </c>
      <c r="C2671" s="4">
        <v>46004</v>
      </c>
      <c r="D2671" s="5" t="s">
        <v>116</v>
      </c>
      <c r="E2671" s="5"/>
      <c r="F2671" s="5" t="s">
        <v>2954</v>
      </c>
      <c r="G2671" s="5" t="s">
        <v>2954</v>
      </c>
      <c r="H2671" s="5">
        <f t="shared" si="211"/>
        <v>27</v>
      </c>
      <c r="I2671" s="5"/>
      <c r="J2671" s="5" t="s">
        <v>2937</v>
      </c>
      <c r="K2671" s="5" t="s">
        <v>2937</v>
      </c>
      <c r="L2671" s="5" t="s">
        <v>2938</v>
      </c>
      <c r="M2671" s="5" t="s">
        <v>2937</v>
      </c>
      <c r="N2671" s="5" t="s">
        <v>24</v>
      </c>
      <c r="O2671" s="6">
        <v>1</v>
      </c>
      <c r="P2671" s="6">
        <v>5500</v>
      </c>
      <c r="Q2671" s="6">
        <f t="shared" si="207"/>
        <v>5500</v>
      </c>
      <c r="R2671" s="6"/>
      <c r="S2671" s="6">
        <f t="shared" si="208"/>
        <v>0</v>
      </c>
      <c r="T2671" s="5" t="s">
        <v>25</v>
      </c>
      <c r="X2671" s="5" t="s">
        <v>2954</v>
      </c>
      <c r="Y2671" s="5" t="s">
        <v>2938</v>
      </c>
      <c r="Z2671" s="5" t="s">
        <v>2937</v>
      </c>
      <c r="AA2671" s="5" t="s">
        <v>24</v>
      </c>
      <c r="AB2671" s="6">
        <v>1</v>
      </c>
      <c r="AC2671" s="6">
        <v>5500</v>
      </c>
      <c r="AD2671" s="6">
        <f t="shared" si="209"/>
        <v>5500</v>
      </c>
      <c r="AE2671" s="6"/>
      <c r="AF2671" s="6">
        <f t="shared" si="210"/>
        <v>0</v>
      </c>
    </row>
    <row r="2672" spans="1:32" x14ac:dyDescent="0.2">
      <c r="A2672" s="1">
        <v>24</v>
      </c>
      <c r="B2672" s="4" t="s">
        <v>27</v>
      </c>
      <c r="C2672" s="4">
        <v>45998</v>
      </c>
      <c r="D2672" s="5" t="s">
        <v>35</v>
      </c>
      <c r="E2672" s="5"/>
      <c r="F2672" s="5" t="s">
        <v>2955</v>
      </c>
      <c r="G2672" s="5" t="s">
        <v>2955</v>
      </c>
      <c r="H2672" s="5">
        <f t="shared" si="211"/>
        <v>17</v>
      </c>
      <c r="I2672" s="5"/>
      <c r="J2672" s="5" t="s">
        <v>2937</v>
      </c>
      <c r="K2672" s="5" t="s">
        <v>2937</v>
      </c>
      <c r="L2672" s="5" t="s">
        <v>2938</v>
      </c>
      <c r="M2672" s="5" t="s">
        <v>2937</v>
      </c>
      <c r="N2672" s="5" t="s">
        <v>241</v>
      </c>
      <c r="O2672" s="6">
        <v>1</v>
      </c>
      <c r="P2672" s="6">
        <v>6000</v>
      </c>
      <c r="Q2672" s="6">
        <f t="shared" si="207"/>
        <v>6000</v>
      </c>
      <c r="R2672" s="6"/>
      <c r="S2672" s="6">
        <f t="shared" si="208"/>
        <v>0</v>
      </c>
      <c r="T2672" s="5" t="s">
        <v>25</v>
      </c>
      <c r="X2672" s="5" t="s">
        <v>2955</v>
      </c>
      <c r="Y2672" s="5" t="s">
        <v>2938</v>
      </c>
      <c r="Z2672" s="5" t="s">
        <v>2937</v>
      </c>
      <c r="AA2672" s="5" t="s">
        <v>241</v>
      </c>
      <c r="AB2672" s="6">
        <v>1</v>
      </c>
      <c r="AC2672" s="6">
        <v>6000</v>
      </c>
      <c r="AD2672" s="6">
        <f t="shared" si="209"/>
        <v>6000</v>
      </c>
      <c r="AE2672" s="6"/>
      <c r="AF2672" s="6">
        <f t="shared" si="210"/>
        <v>0</v>
      </c>
    </row>
    <row r="2673" spans="1:32" x14ac:dyDescent="0.2">
      <c r="A2673" s="1">
        <v>1480</v>
      </c>
      <c r="B2673" s="5" t="s">
        <v>116</v>
      </c>
      <c r="C2673" s="4">
        <v>46004</v>
      </c>
      <c r="D2673" s="5" t="s">
        <v>116</v>
      </c>
      <c r="E2673" s="5"/>
      <c r="F2673" s="5" t="s">
        <v>2956</v>
      </c>
      <c r="G2673" s="5" t="s">
        <v>2956</v>
      </c>
      <c r="H2673" s="5">
        <f t="shared" si="211"/>
        <v>27</v>
      </c>
      <c r="I2673" s="5"/>
      <c r="J2673" s="5" t="s">
        <v>2937</v>
      </c>
      <c r="K2673" s="5" t="s">
        <v>2937</v>
      </c>
      <c r="L2673" s="5" t="s">
        <v>2938</v>
      </c>
      <c r="M2673" s="5" t="s">
        <v>2937</v>
      </c>
      <c r="N2673" s="5" t="s">
        <v>24</v>
      </c>
      <c r="O2673" s="6">
        <v>1</v>
      </c>
      <c r="P2673" s="6">
        <v>5500</v>
      </c>
      <c r="Q2673" s="6">
        <f t="shared" si="207"/>
        <v>5500</v>
      </c>
      <c r="R2673" s="6"/>
      <c r="S2673" s="6">
        <f t="shared" si="208"/>
        <v>0</v>
      </c>
      <c r="T2673" s="5" t="s">
        <v>25</v>
      </c>
      <c r="X2673" s="5" t="s">
        <v>2956</v>
      </c>
      <c r="Y2673" s="5" t="s">
        <v>2938</v>
      </c>
      <c r="Z2673" s="5" t="s">
        <v>2937</v>
      </c>
      <c r="AA2673" s="5" t="s">
        <v>24</v>
      </c>
      <c r="AB2673" s="6">
        <v>1</v>
      </c>
      <c r="AC2673" s="6">
        <v>5500</v>
      </c>
      <c r="AD2673" s="6">
        <f t="shared" si="209"/>
        <v>5500</v>
      </c>
      <c r="AE2673" s="6"/>
      <c r="AF2673" s="6">
        <f t="shared" si="210"/>
        <v>0</v>
      </c>
    </row>
    <row r="2674" spans="1:32" x14ac:dyDescent="0.2">
      <c r="A2674" s="1">
        <v>989</v>
      </c>
      <c r="B2674" s="4" t="s">
        <v>60</v>
      </c>
      <c r="C2674" s="4">
        <v>46002</v>
      </c>
      <c r="D2674" s="5" t="s">
        <v>60</v>
      </c>
      <c r="E2674" s="5"/>
      <c r="F2674" s="5" t="s">
        <v>2957</v>
      </c>
      <c r="G2674" s="5" t="s">
        <v>2957</v>
      </c>
      <c r="H2674" s="5">
        <f t="shared" si="211"/>
        <v>27</v>
      </c>
      <c r="I2674" s="5"/>
      <c r="J2674" s="5" t="s">
        <v>2937</v>
      </c>
      <c r="K2674" s="5" t="s">
        <v>2937</v>
      </c>
      <c r="L2674" s="5" t="s">
        <v>2938</v>
      </c>
      <c r="M2674" s="5" t="s">
        <v>2937</v>
      </c>
      <c r="N2674" s="5" t="s">
        <v>24</v>
      </c>
      <c r="O2674" s="6">
        <v>1</v>
      </c>
      <c r="P2674" s="6">
        <v>5000</v>
      </c>
      <c r="Q2674" s="6">
        <f t="shared" si="207"/>
        <v>5000</v>
      </c>
      <c r="R2674" s="6"/>
      <c r="S2674" s="6">
        <f t="shared" si="208"/>
        <v>0</v>
      </c>
      <c r="T2674" s="5" t="s">
        <v>25</v>
      </c>
      <c r="X2674" s="5" t="s">
        <v>2957</v>
      </c>
      <c r="Y2674" s="5" t="s">
        <v>2938</v>
      </c>
      <c r="Z2674" s="5" t="s">
        <v>2937</v>
      </c>
      <c r="AA2674" s="5" t="s">
        <v>24</v>
      </c>
      <c r="AB2674" s="6">
        <v>1</v>
      </c>
      <c r="AC2674" s="6">
        <v>5000</v>
      </c>
      <c r="AD2674" s="6">
        <f t="shared" si="209"/>
        <v>5000</v>
      </c>
      <c r="AE2674" s="6"/>
      <c r="AF2674" s="6">
        <f t="shared" si="210"/>
        <v>0</v>
      </c>
    </row>
    <row r="2675" spans="1:32" x14ac:dyDescent="0.2">
      <c r="A2675" s="1">
        <v>1483</v>
      </c>
      <c r="B2675" s="5" t="s">
        <v>116</v>
      </c>
      <c r="C2675" s="4">
        <v>46004</v>
      </c>
      <c r="D2675" s="5" t="s">
        <v>116</v>
      </c>
      <c r="E2675" s="5"/>
      <c r="F2675" s="5" t="s">
        <v>2957</v>
      </c>
      <c r="G2675" s="5" t="s">
        <v>2957</v>
      </c>
      <c r="H2675" s="5">
        <f t="shared" si="211"/>
        <v>27</v>
      </c>
      <c r="I2675" s="5"/>
      <c r="J2675" s="5" t="s">
        <v>2937</v>
      </c>
      <c r="K2675" s="5" t="s">
        <v>2937</v>
      </c>
      <c r="L2675" s="5" t="s">
        <v>2938</v>
      </c>
      <c r="M2675" s="5" t="s">
        <v>2937</v>
      </c>
      <c r="N2675" s="5" t="s">
        <v>24</v>
      </c>
      <c r="O2675" s="6">
        <v>4</v>
      </c>
      <c r="P2675" s="6">
        <v>6000</v>
      </c>
      <c r="Q2675" s="6">
        <f t="shared" si="207"/>
        <v>24000</v>
      </c>
      <c r="R2675" s="6"/>
      <c r="S2675" s="6">
        <f t="shared" si="208"/>
        <v>0</v>
      </c>
      <c r="T2675" s="5" t="s">
        <v>25</v>
      </c>
      <c r="X2675" s="5" t="s">
        <v>2957</v>
      </c>
      <c r="Y2675" s="5" t="s">
        <v>2938</v>
      </c>
      <c r="Z2675" s="5" t="s">
        <v>2937</v>
      </c>
      <c r="AA2675" s="5" t="s">
        <v>24</v>
      </c>
      <c r="AB2675" s="6">
        <v>4</v>
      </c>
      <c r="AC2675" s="6">
        <v>6000</v>
      </c>
      <c r="AD2675" s="6">
        <f t="shared" si="209"/>
        <v>24000</v>
      </c>
      <c r="AE2675" s="6"/>
      <c r="AF2675" s="6">
        <f t="shared" si="210"/>
        <v>0</v>
      </c>
    </row>
    <row r="2676" spans="1:32" x14ac:dyDescent="0.2">
      <c r="A2676" s="1">
        <v>1912</v>
      </c>
      <c r="B2676" s="4" t="s">
        <v>57</v>
      </c>
      <c r="C2676" s="4">
        <v>46010</v>
      </c>
      <c r="D2676" s="5" t="s">
        <v>329</v>
      </c>
      <c r="E2676" s="5"/>
      <c r="F2676" s="5" t="s">
        <v>2958</v>
      </c>
      <c r="G2676" s="5" t="s">
        <v>2958</v>
      </c>
      <c r="H2676" s="5">
        <f t="shared" si="211"/>
        <v>17</v>
      </c>
      <c r="I2676" s="5"/>
      <c r="J2676" s="5" t="s">
        <v>2937</v>
      </c>
      <c r="K2676" s="5" t="s">
        <v>2937</v>
      </c>
      <c r="L2676" s="5" t="s">
        <v>2938</v>
      </c>
      <c r="M2676" s="5" t="s">
        <v>2937</v>
      </c>
      <c r="N2676" s="5" t="s">
        <v>24</v>
      </c>
      <c r="O2676" s="6">
        <v>4</v>
      </c>
      <c r="P2676" s="7">
        <v>8000</v>
      </c>
      <c r="Q2676" s="6">
        <f t="shared" si="207"/>
        <v>32000</v>
      </c>
      <c r="R2676" s="7">
        <v>7000</v>
      </c>
      <c r="S2676" s="6">
        <f t="shared" si="208"/>
        <v>28000</v>
      </c>
      <c r="T2676" s="5" t="s">
        <v>25</v>
      </c>
      <c r="X2676" s="5" t="s">
        <v>2958</v>
      </c>
      <c r="Y2676" s="5" t="s">
        <v>2938</v>
      </c>
      <c r="Z2676" s="5" t="s">
        <v>2937</v>
      </c>
      <c r="AA2676" s="5" t="s">
        <v>24</v>
      </c>
      <c r="AB2676" s="6">
        <v>4</v>
      </c>
      <c r="AC2676" s="7">
        <v>8000</v>
      </c>
      <c r="AD2676" s="6">
        <f t="shared" si="209"/>
        <v>32000</v>
      </c>
      <c r="AE2676" s="7">
        <v>7000</v>
      </c>
      <c r="AF2676" s="6">
        <f t="shared" si="210"/>
        <v>28000</v>
      </c>
    </row>
    <row r="2677" spans="1:32" x14ac:dyDescent="0.2">
      <c r="A2677" s="1">
        <v>1482</v>
      </c>
      <c r="B2677" s="5" t="s">
        <v>116</v>
      </c>
      <c r="C2677" s="4">
        <v>46004</v>
      </c>
      <c r="D2677" s="5" t="s">
        <v>116</v>
      </c>
      <c r="E2677" s="5"/>
      <c r="F2677" s="5" t="s">
        <v>2959</v>
      </c>
      <c r="G2677" s="5" t="s">
        <v>2959</v>
      </c>
      <c r="H2677" s="5">
        <f t="shared" si="211"/>
        <v>26</v>
      </c>
      <c r="I2677" s="5"/>
      <c r="J2677" s="5" t="s">
        <v>2937</v>
      </c>
      <c r="K2677" s="5" t="s">
        <v>2937</v>
      </c>
      <c r="L2677" s="5" t="s">
        <v>2938</v>
      </c>
      <c r="M2677" s="5" t="s">
        <v>2937</v>
      </c>
      <c r="N2677" s="5" t="s">
        <v>24</v>
      </c>
      <c r="O2677" s="6">
        <v>1</v>
      </c>
      <c r="P2677" s="6">
        <v>6000</v>
      </c>
      <c r="Q2677" s="6">
        <f t="shared" si="207"/>
        <v>6000</v>
      </c>
      <c r="R2677" s="6"/>
      <c r="S2677" s="6">
        <f t="shared" si="208"/>
        <v>0</v>
      </c>
      <c r="T2677" s="5" t="s">
        <v>25</v>
      </c>
      <c r="X2677" s="5" t="s">
        <v>2959</v>
      </c>
      <c r="Y2677" s="5" t="s">
        <v>2938</v>
      </c>
      <c r="Z2677" s="5" t="s">
        <v>2937</v>
      </c>
      <c r="AA2677" s="5" t="s">
        <v>24</v>
      </c>
      <c r="AB2677" s="6">
        <v>1</v>
      </c>
      <c r="AC2677" s="6">
        <v>6000</v>
      </c>
      <c r="AD2677" s="6">
        <f t="shared" si="209"/>
        <v>6000</v>
      </c>
      <c r="AE2677" s="6"/>
      <c r="AF2677" s="6">
        <f t="shared" si="210"/>
        <v>0</v>
      </c>
    </row>
    <row r="2678" spans="1:32" x14ac:dyDescent="0.2">
      <c r="A2678" s="1">
        <v>1479</v>
      </c>
      <c r="B2678" s="5" t="s">
        <v>116</v>
      </c>
      <c r="C2678" s="4">
        <v>46004</v>
      </c>
      <c r="D2678" s="5" t="s">
        <v>116</v>
      </c>
      <c r="E2678" s="5"/>
      <c r="F2678" s="5" t="s">
        <v>2960</v>
      </c>
      <c r="G2678" s="5" t="s">
        <v>2960</v>
      </c>
      <c r="H2678" s="5">
        <f t="shared" si="211"/>
        <v>27</v>
      </c>
      <c r="I2678" s="5"/>
      <c r="J2678" s="5" t="s">
        <v>2937</v>
      </c>
      <c r="K2678" s="5" t="s">
        <v>2937</v>
      </c>
      <c r="L2678" s="5" t="s">
        <v>2938</v>
      </c>
      <c r="M2678" s="5" t="s">
        <v>2937</v>
      </c>
      <c r="N2678" s="5" t="s">
        <v>24</v>
      </c>
      <c r="O2678" s="6">
        <v>5</v>
      </c>
      <c r="P2678" s="6">
        <v>6500</v>
      </c>
      <c r="Q2678" s="6">
        <f t="shared" si="207"/>
        <v>32500</v>
      </c>
      <c r="R2678" s="6"/>
      <c r="S2678" s="6">
        <f t="shared" si="208"/>
        <v>0</v>
      </c>
      <c r="T2678" s="5" t="s">
        <v>25</v>
      </c>
      <c r="X2678" s="5" t="s">
        <v>2960</v>
      </c>
      <c r="Y2678" s="5" t="s">
        <v>2938</v>
      </c>
      <c r="Z2678" s="5" t="s">
        <v>2937</v>
      </c>
      <c r="AA2678" s="5" t="s">
        <v>24</v>
      </c>
      <c r="AB2678" s="6">
        <v>5</v>
      </c>
      <c r="AC2678" s="6">
        <v>6500</v>
      </c>
      <c r="AD2678" s="6">
        <f t="shared" si="209"/>
        <v>32500</v>
      </c>
      <c r="AE2678" s="6"/>
      <c r="AF2678" s="6">
        <f t="shared" si="210"/>
        <v>0</v>
      </c>
    </row>
    <row r="2679" spans="1:32" x14ac:dyDescent="0.2">
      <c r="A2679" s="1">
        <v>121</v>
      </c>
      <c r="B2679" s="4" t="s">
        <v>27</v>
      </c>
      <c r="C2679" s="4">
        <v>45998</v>
      </c>
      <c r="D2679" s="5" t="s">
        <v>35</v>
      </c>
      <c r="E2679" s="5"/>
      <c r="F2679" s="5" t="s">
        <v>2961</v>
      </c>
      <c r="G2679" s="5" t="s">
        <v>2961</v>
      </c>
      <c r="H2679" s="5">
        <f t="shared" si="211"/>
        <v>18</v>
      </c>
      <c r="I2679" s="5"/>
      <c r="J2679" s="5" t="s">
        <v>2937</v>
      </c>
      <c r="K2679" s="5" t="s">
        <v>2937</v>
      </c>
      <c r="L2679" s="5" t="s">
        <v>2938</v>
      </c>
      <c r="M2679" s="5" t="s">
        <v>2937</v>
      </c>
      <c r="N2679" s="5" t="s">
        <v>241</v>
      </c>
      <c r="O2679" s="6">
        <v>2</v>
      </c>
      <c r="P2679" s="6">
        <v>6000</v>
      </c>
      <c r="Q2679" s="6">
        <f t="shared" si="207"/>
        <v>12000</v>
      </c>
      <c r="R2679" s="6"/>
      <c r="S2679" s="6">
        <f t="shared" si="208"/>
        <v>0</v>
      </c>
      <c r="T2679" s="5" t="s">
        <v>25</v>
      </c>
      <c r="X2679" s="5" t="s">
        <v>2961</v>
      </c>
      <c r="Y2679" s="5" t="s">
        <v>2938</v>
      </c>
      <c r="Z2679" s="5" t="s">
        <v>2937</v>
      </c>
      <c r="AA2679" s="5" t="s">
        <v>241</v>
      </c>
      <c r="AB2679" s="6">
        <v>2</v>
      </c>
      <c r="AC2679" s="6">
        <v>6000</v>
      </c>
      <c r="AD2679" s="6">
        <f t="shared" si="209"/>
        <v>12000</v>
      </c>
      <c r="AE2679" s="6"/>
      <c r="AF2679" s="6">
        <f t="shared" si="210"/>
        <v>0</v>
      </c>
    </row>
    <row r="2680" spans="1:32" x14ac:dyDescent="0.2">
      <c r="A2680" s="1">
        <v>147</v>
      </c>
      <c r="B2680" s="4" t="s">
        <v>27</v>
      </c>
      <c r="C2680" s="4">
        <v>45998</v>
      </c>
      <c r="D2680" s="5" t="s">
        <v>35</v>
      </c>
      <c r="E2680" s="5"/>
      <c r="F2680" s="5" t="s">
        <v>2962</v>
      </c>
      <c r="G2680" s="5" t="s">
        <v>2962</v>
      </c>
      <c r="H2680" s="5">
        <f t="shared" si="211"/>
        <v>28</v>
      </c>
      <c r="I2680" s="5"/>
      <c r="J2680" s="5" t="s">
        <v>2937</v>
      </c>
      <c r="K2680" s="5" t="s">
        <v>2937</v>
      </c>
      <c r="L2680" s="5" t="s">
        <v>2938</v>
      </c>
      <c r="M2680" s="5" t="s">
        <v>2937</v>
      </c>
      <c r="N2680" s="5" t="s">
        <v>241</v>
      </c>
      <c r="O2680" s="6">
        <v>16</v>
      </c>
      <c r="P2680" s="6">
        <v>3000</v>
      </c>
      <c r="Q2680" s="6">
        <f t="shared" si="207"/>
        <v>48000</v>
      </c>
      <c r="R2680" s="6"/>
      <c r="S2680" s="6">
        <f t="shared" si="208"/>
        <v>0</v>
      </c>
      <c r="T2680" s="5" t="s">
        <v>25</v>
      </c>
      <c r="X2680" s="5" t="s">
        <v>2962</v>
      </c>
      <c r="Y2680" s="5" t="s">
        <v>2938</v>
      </c>
      <c r="Z2680" s="5" t="s">
        <v>2937</v>
      </c>
      <c r="AA2680" s="5" t="s">
        <v>241</v>
      </c>
      <c r="AB2680" s="6">
        <v>16</v>
      </c>
      <c r="AC2680" s="6">
        <v>3000</v>
      </c>
      <c r="AD2680" s="6">
        <f t="shared" si="209"/>
        <v>48000</v>
      </c>
      <c r="AE2680" s="6"/>
      <c r="AF2680" s="6">
        <f t="shared" si="210"/>
        <v>0</v>
      </c>
    </row>
    <row r="2681" spans="1:32" x14ac:dyDescent="0.2">
      <c r="A2681" s="1">
        <v>318</v>
      </c>
      <c r="B2681" s="4" t="s">
        <v>48</v>
      </c>
      <c r="C2681" s="4">
        <v>45998</v>
      </c>
      <c r="D2681" s="5" t="s">
        <v>207</v>
      </c>
      <c r="F2681" s="5" t="s">
        <v>2963</v>
      </c>
      <c r="G2681" s="5" t="s">
        <v>2963</v>
      </c>
      <c r="H2681" s="5">
        <f t="shared" si="211"/>
        <v>13</v>
      </c>
      <c r="I2681" s="5"/>
      <c r="J2681" s="5" t="s">
        <v>2937</v>
      </c>
      <c r="K2681" s="5" t="s">
        <v>2937</v>
      </c>
      <c r="L2681" s="5" t="s">
        <v>2938</v>
      </c>
      <c r="M2681" s="5" t="s">
        <v>2937</v>
      </c>
      <c r="N2681" s="5" t="s">
        <v>24</v>
      </c>
      <c r="O2681" s="6">
        <v>1</v>
      </c>
      <c r="P2681" s="6">
        <v>1000</v>
      </c>
      <c r="Q2681" s="6">
        <f t="shared" si="207"/>
        <v>1000</v>
      </c>
      <c r="R2681" s="6"/>
      <c r="S2681" s="6">
        <f t="shared" si="208"/>
        <v>0</v>
      </c>
      <c r="T2681" s="5" t="s">
        <v>25</v>
      </c>
      <c r="X2681" s="5" t="s">
        <v>2963</v>
      </c>
      <c r="Y2681" s="5" t="s">
        <v>2938</v>
      </c>
      <c r="Z2681" s="5" t="s">
        <v>2937</v>
      </c>
      <c r="AA2681" s="5" t="s">
        <v>24</v>
      </c>
      <c r="AB2681" s="6">
        <v>1</v>
      </c>
      <c r="AC2681" s="6">
        <v>1000</v>
      </c>
      <c r="AD2681" s="6">
        <f t="shared" si="209"/>
        <v>1000</v>
      </c>
      <c r="AE2681" s="6"/>
      <c r="AF2681" s="6">
        <f t="shared" si="210"/>
        <v>0</v>
      </c>
    </row>
    <row r="2682" spans="1:32" x14ac:dyDescent="0.2">
      <c r="A2682" s="1">
        <v>1102</v>
      </c>
      <c r="B2682" s="4" t="s">
        <v>60</v>
      </c>
      <c r="C2682" s="4">
        <v>46003</v>
      </c>
      <c r="D2682" s="5" t="s">
        <v>60</v>
      </c>
      <c r="E2682" s="5"/>
      <c r="F2682" s="5" t="s">
        <v>2963</v>
      </c>
      <c r="G2682" s="5" t="s">
        <v>2963</v>
      </c>
      <c r="H2682" s="5">
        <f t="shared" si="211"/>
        <v>13</v>
      </c>
      <c r="I2682" s="5"/>
      <c r="J2682" s="5" t="s">
        <v>2937</v>
      </c>
      <c r="K2682" s="5" t="s">
        <v>2937</v>
      </c>
      <c r="L2682" s="5" t="s">
        <v>2938</v>
      </c>
      <c r="M2682" s="5" t="s">
        <v>2937</v>
      </c>
      <c r="N2682" s="5" t="s">
        <v>24</v>
      </c>
      <c r="O2682" s="6">
        <v>4</v>
      </c>
      <c r="P2682" s="6">
        <v>1000</v>
      </c>
      <c r="Q2682" s="6">
        <f t="shared" si="207"/>
        <v>4000</v>
      </c>
      <c r="R2682" s="6"/>
      <c r="S2682" s="6">
        <f t="shared" si="208"/>
        <v>0</v>
      </c>
      <c r="T2682" s="5" t="s">
        <v>25</v>
      </c>
      <c r="X2682" s="5" t="s">
        <v>2963</v>
      </c>
      <c r="Y2682" s="5" t="s">
        <v>2938</v>
      </c>
      <c r="Z2682" s="5" t="s">
        <v>2937</v>
      </c>
      <c r="AA2682" s="5" t="s">
        <v>24</v>
      </c>
      <c r="AB2682" s="6">
        <v>4</v>
      </c>
      <c r="AC2682" s="6">
        <v>1000</v>
      </c>
      <c r="AD2682" s="6">
        <f t="shared" si="209"/>
        <v>4000</v>
      </c>
      <c r="AE2682" s="6"/>
      <c r="AF2682" s="6">
        <f t="shared" si="210"/>
        <v>0</v>
      </c>
    </row>
    <row r="2683" spans="1:32" x14ac:dyDescent="0.2">
      <c r="A2683" s="1">
        <v>300</v>
      </c>
      <c r="B2683" s="4" t="s">
        <v>48</v>
      </c>
      <c r="C2683" s="4">
        <v>45998</v>
      </c>
      <c r="D2683" s="5" t="s">
        <v>395</v>
      </c>
      <c r="E2683" s="5"/>
      <c r="F2683" s="5" t="s">
        <v>2963</v>
      </c>
      <c r="G2683" s="5" t="s">
        <v>2963</v>
      </c>
      <c r="H2683" s="5">
        <f t="shared" si="211"/>
        <v>13</v>
      </c>
      <c r="I2683" s="5"/>
      <c r="J2683" s="5" t="s">
        <v>2963</v>
      </c>
      <c r="K2683" s="5" t="s">
        <v>2963</v>
      </c>
      <c r="L2683" s="5" t="s">
        <v>2938</v>
      </c>
      <c r="M2683" s="5" t="s">
        <v>2963</v>
      </c>
      <c r="N2683" s="5" t="s">
        <v>24</v>
      </c>
      <c r="O2683" s="6">
        <v>2</v>
      </c>
      <c r="P2683" s="6">
        <v>1000</v>
      </c>
      <c r="Q2683" s="6">
        <f t="shared" si="207"/>
        <v>2000</v>
      </c>
      <c r="R2683" s="6"/>
      <c r="S2683" s="6">
        <f t="shared" si="208"/>
        <v>0</v>
      </c>
      <c r="T2683" s="5" t="s">
        <v>25</v>
      </c>
      <c r="X2683" s="5" t="s">
        <v>2963</v>
      </c>
      <c r="Y2683" s="5" t="s">
        <v>2938</v>
      </c>
      <c r="Z2683" s="5" t="s">
        <v>2963</v>
      </c>
      <c r="AA2683" s="5" t="s">
        <v>24</v>
      </c>
      <c r="AB2683" s="6">
        <v>2</v>
      </c>
      <c r="AC2683" s="6">
        <v>1000</v>
      </c>
      <c r="AD2683" s="6">
        <f t="shared" si="209"/>
        <v>2000</v>
      </c>
      <c r="AE2683" s="6"/>
      <c r="AF2683" s="6">
        <f t="shared" si="210"/>
        <v>0</v>
      </c>
    </row>
    <row r="2684" spans="1:32" x14ac:dyDescent="0.2">
      <c r="A2684" s="1">
        <v>155</v>
      </c>
      <c r="B2684" s="4" t="s">
        <v>27</v>
      </c>
      <c r="C2684" s="4">
        <v>45998</v>
      </c>
      <c r="D2684" s="5" t="s">
        <v>35</v>
      </c>
      <c r="E2684" s="5"/>
      <c r="F2684" s="5" t="s">
        <v>2964</v>
      </c>
      <c r="G2684" s="5" t="s">
        <v>2964</v>
      </c>
      <c r="H2684" s="5">
        <f t="shared" si="211"/>
        <v>17</v>
      </c>
      <c r="I2684" s="5"/>
      <c r="J2684" s="5" t="s">
        <v>2937</v>
      </c>
      <c r="K2684" s="5" t="s">
        <v>2937</v>
      </c>
      <c r="L2684" s="5" t="s">
        <v>2938</v>
      </c>
      <c r="M2684" s="5" t="s">
        <v>2937</v>
      </c>
      <c r="N2684" s="5" t="s">
        <v>241</v>
      </c>
      <c r="O2684" s="6">
        <v>15</v>
      </c>
      <c r="P2684" s="6">
        <v>3000</v>
      </c>
      <c r="Q2684" s="6">
        <f t="shared" si="207"/>
        <v>45000</v>
      </c>
      <c r="R2684" s="6"/>
      <c r="S2684" s="6">
        <f t="shared" si="208"/>
        <v>0</v>
      </c>
      <c r="T2684" s="5" t="s">
        <v>25</v>
      </c>
      <c r="X2684" s="5" t="s">
        <v>2964</v>
      </c>
      <c r="Y2684" s="5" t="s">
        <v>2938</v>
      </c>
      <c r="Z2684" s="5" t="s">
        <v>2937</v>
      </c>
      <c r="AA2684" s="5" t="s">
        <v>241</v>
      </c>
      <c r="AB2684" s="6">
        <v>15</v>
      </c>
      <c r="AC2684" s="6">
        <v>3000</v>
      </c>
      <c r="AD2684" s="6">
        <f t="shared" si="209"/>
        <v>45000</v>
      </c>
      <c r="AE2684" s="6"/>
      <c r="AF2684" s="6">
        <f t="shared" si="210"/>
        <v>0</v>
      </c>
    </row>
    <row r="2685" spans="1:32" x14ac:dyDescent="0.2">
      <c r="A2685" s="1">
        <v>1631</v>
      </c>
      <c r="B2685" s="4" t="s">
        <v>52</v>
      </c>
      <c r="C2685" s="4">
        <v>46000</v>
      </c>
      <c r="D2685" s="5" t="s">
        <v>1465</v>
      </c>
      <c r="E2685" s="5"/>
      <c r="F2685" s="5" t="s">
        <v>2965</v>
      </c>
      <c r="G2685" s="5" t="s">
        <v>2965</v>
      </c>
      <c r="H2685" s="5">
        <f t="shared" si="211"/>
        <v>14</v>
      </c>
      <c r="I2685" s="5"/>
      <c r="J2685" s="5" t="s">
        <v>2937</v>
      </c>
      <c r="K2685" s="5" t="s">
        <v>2937</v>
      </c>
      <c r="L2685" s="5" t="s">
        <v>2938</v>
      </c>
      <c r="M2685" s="5" t="s">
        <v>2937</v>
      </c>
      <c r="N2685" s="5" t="s">
        <v>24</v>
      </c>
      <c r="O2685" s="6">
        <v>10</v>
      </c>
      <c r="P2685" s="6">
        <v>3000</v>
      </c>
      <c r="Q2685" s="6">
        <f t="shared" si="207"/>
        <v>30000</v>
      </c>
      <c r="R2685" s="6"/>
      <c r="S2685" s="6">
        <f t="shared" si="208"/>
        <v>0</v>
      </c>
      <c r="T2685" s="5" t="s">
        <v>25</v>
      </c>
      <c r="X2685" s="5" t="s">
        <v>2965</v>
      </c>
      <c r="Y2685" s="5" t="s">
        <v>2938</v>
      </c>
      <c r="Z2685" s="5" t="s">
        <v>2937</v>
      </c>
      <c r="AA2685" s="5" t="s">
        <v>24</v>
      </c>
      <c r="AB2685" s="6">
        <v>10</v>
      </c>
      <c r="AC2685" s="6">
        <v>3000</v>
      </c>
      <c r="AD2685" s="6">
        <f t="shared" si="209"/>
        <v>30000</v>
      </c>
      <c r="AE2685" s="6"/>
      <c r="AF2685" s="6">
        <f t="shared" si="210"/>
        <v>0</v>
      </c>
    </row>
    <row r="2686" spans="1:32" x14ac:dyDescent="0.2">
      <c r="A2686" s="1">
        <v>161</v>
      </c>
      <c r="B2686" s="4" t="s">
        <v>27</v>
      </c>
      <c r="C2686" s="4">
        <v>45998</v>
      </c>
      <c r="D2686" s="5" t="s">
        <v>35</v>
      </c>
      <c r="E2686" s="5"/>
      <c r="F2686" s="5" t="s">
        <v>2966</v>
      </c>
      <c r="G2686" s="5" t="s">
        <v>2966</v>
      </c>
      <c r="H2686" s="5">
        <f t="shared" si="211"/>
        <v>17</v>
      </c>
      <c r="I2686" s="5"/>
      <c r="J2686" s="5" t="s">
        <v>2937</v>
      </c>
      <c r="K2686" s="5" t="s">
        <v>2937</v>
      </c>
      <c r="L2686" s="5" t="s">
        <v>2938</v>
      </c>
      <c r="M2686" s="5" t="s">
        <v>2937</v>
      </c>
      <c r="N2686" s="5" t="s">
        <v>241</v>
      </c>
      <c r="O2686" s="6">
        <v>7</v>
      </c>
      <c r="P2686" s="6">
        <v>3000</v>
      </c>
      <c r="Q2686" s="6">
        <f t="shared" si="207"/>
        <v>21000</v>
      </c>
      <c r="R2686" s="6"/>
      <c r="S2686" s="6">
        <f t="shared" si="208"/>
        <v>0</v>
      </c>
      <c r="T2686" s="5" t="s">
        <v>25</v>
      </c>
      <c r="X2686" s="5" t="s">
        <v>2966</v>
      </c>
      <c r="Y2686" s="5" t="s">
        <v>2938</v>
      </c>
      <c r="Z2686" s="5" t="s">
        <v>2937</v>
      </c>
      <c r="AA2686" s="5" t="s">
        <v>241</v>
      </c>
      <c r="AB2686" s="6">
        <v>7</v>
      </c>
      <c r="AC2686" s="6">
        <v>3000</v>
      </c>
      <c r="AD2686" s="6">
        <f t="shared" si="209"/>
        <v>21000</v>
      </c>
      <c r="AE2686" s="6"/>
      <c r="AF2686" s="6">
        <f t="shared" si="210"/>
        <v>0</v>
      </c>
    </row>
    <row r="2687" spans="1:32" x14ac:dyDescent="0.2">
      <c r="A2687" s="1">
        <v>160</v>
      </c>
      <c r="B2687" s="4" t="s">
        <v>27</v>
      </c>
      <c r="C2687" s="4">
        <v>45998</v>
      </c>
      <c r="D2687" s="5" t="s">
        <v>35</v>
      </c>
      <c r="E2687" s="5"/>
      <c r="F2687" s="5" t="s">
        <v>2967</v>
      </c>
      <c r="G2687" s="5" t="s">
        <v>2967</v>
      </c>
      <c r="H2687" s="5">
        <f t="shared" si="211"/>
        <v>17</v>
      </c>
      <c r="I2687" s="5"/>
      <c r="J2687" s="5" t="s">
        <v>2937</v>
      </c>
      <c r="K2687" s="5" t="s">
        <v>2937</v>
      </c>
      <c r="L2687" s="5" t="s">
        <v>2938</v>
      </c>
      <c r="M2687" s="5" t="s">
        <v>2937</v>
      </c>
      <c r="N2687" s="5" t="s">
        <v>241</v>
      </c>
      <c r="O2687" s="6">
        <v>1</v>
      </c>
      <c r="P2687" s="6">
        <v>5000</v>
      </c>
      <c r="Q2687" s="6">
        <f t="shared" si="207"/>
        <v>5000</v>
      </c>
      <c r="R2687" s="6"/>
      <c r="S2687" s="6">
        <f t="shared" si="208"/>
        <v>0</v>
      </c>
      <c r="T2687" s="5" t="s">
        <v>25</v>
      </c>
      <c r="X2687" s="5" t="s">
        <v>2967</v>
      </c>
      <c r="Y2687" s="5" t="s">
        <v>2938</v>
      </c>
      <c r="Z2687" s="5" t="s">
        <v>2937</v>
      </c>
      <c r="AA2687" s="5" t="s">
        <v>241</v>
      </c>
      <c r="AB2687" s="6">
        <v>1</v>
      </c>
      <c r="AC2687" s="6">
        <v>5000</v>
      </c>
      <c r="AD2687" s="6">
        <f t="shared" si="209"/>
        <v>5000</v>
      </c>
      <c r="AE2687" s="6"/>
      <c r="AF2687" s="6">
        <f t="shared" si="210"/>
        <v>0</v>
      </c>
    </row>
    <row r="2688" spans="1:32" x14ac:dyDescent="0.2">
      <c r="A2688" s="1">
        <v>157</v>
      </c>
      <c r="B2688" s="4" t="s">
        <v>27</v>
      </c>
      <c r="C2688" s="4">
        <v>45998</v>
      </c>
      <c r="D2688" s="5" t="s">
        <v>35</v>
      </c>
      <c r="E2688" s="5"/>
      <c r="F2688" s="5" t="s">
        <v>2968</v>
      </c>
      <c r="G2688" s="5" t="s">
        <v>2968</v>
      </c>
      <c r="H2688" s="5">
        <f t="shared" si="211"/>
        <v>17</v>
      </c>
      <c r="I2688" s="5"/>
      <c r="J2688" s="5" t="s">
        <v>2937</v>
      </c>
      <c r="K2688" s="5" t="s">
        <v>2937</v>
      </c>
      <c r="L2688" s="5" t="s">
        <v>2938</v>
      </c>
      <c r="M2688" s="5" t="s">
        <v>2937</v>
      </c>
      <c r="N2688" s="5" t="s">
        <v>241</v>
      </c>
      <c r="O2688" s="6">
        <v>8</v>
      </c>
      <c r="P2688" s="6">
        <v>6000</v>
      </c>
      <c r="Q2688" s="6">
        <f t="shared" si="207"/>
        <v>48000</v>
      </c>
      <c r="R2688" s="6"/>
      <c r="S2688" s="6">
        <f t="shared" si="208"/>
        <v>0</v>
      </c>
      <c r="T2688" s="5" t="s">
        <v>25</v>
      </c>
      <c r="X2688" s="5" t="s">
        <v>2968</v>
      </c>
      <c r="Y2688" s="5" t="s">
        <v>2938</v>
      </c>
      <c r="Z2688" s="5" t="s">
        <v>2937</v>
      </c>
      <c r="AA2688" s="5" t="s">
        <v>241</v>
      </c>
      <c r="AB2688" s="6">
        <v>8</v>
      </c>
      <c r="AC2688" s="6">
        <v>6000</v>
      </c>
      <c r="AD2688" s="6">
        <f t="shared" si="209"/>
        <v>48000</v>
      </c>
      <c r="AE2688" s="6"/>
      <c r="AF2688" s="6">
        <f t="shared" si="210"/>
        <v>0</v>
      </c>
    </row>
    <row r="2689" spans="1:32" x14ac:dyDescent="0.2">
      <c r="A2689" s="1">
        <v>159</v>
      </c>
      <c r="B2689" s="4" t="s">
        <v>27</v>
      </c>
      <c r="C2689" s="4">
        <v>45998</v>
      </c>
      <c r="D2689" s="5" t="s">
        <v>35</v>
      </c>
      <c r="E2689" s="5"/>
      <c r="F2689" s="5" t="s">
        <v>2969</v>
      </c>
      <c r="G2689" s="5" t="s">
        <v>2969</v>
      </c>
      <c r="H2689" s="5">
        <f t="shared" si="211"/>
        <v>17</v>
      </c>
      <c r="I2689" s="5"/>
      <c r="J2689" s="5" t="s">
        <v>2937</v>
      </c>
      <c r="K2689" s="5" t="s">
        <v>2937</v>
      </c>
      <c r="L2689" s="5" t="s">
        <v>2938</v>
      </c>
      <c r="M2689" s="5" t="s">
        <v>2937</v>
      </c>
      <c r="N2689" s="5" t="s">
        <v>241</v>
      </c>
      <c r="O2689" s="6">
        <v>4</v>
      </c>
      <c r="P2689" s="6">
        <v>25000</v>
      </c>
      <c r="Q2689" s="6">
        <f t="shared" si="207"/>
        <v>100000</v>
      </c>
      <c r="R2689" s="6"/>
      <c r="S2689" s="6">
        <f t="shared" si="208"/>
        <v>0</v>
      </c>
      <c r="T2689" s="5" t="s">
        <v>25</v>
      </c>
      <c r="X2689" s="5" t="s">
        <v>2969</v>
      </c>
      <c r="Y2689" s="5" t="s">
        <v>2938</v>
      </c>
      <c r="Z2689" s="5" t="s">
        <v>2937</v>
      </c>
      <c r="AA2689" s="5" t="s">
        <v>241</v>
      </c>
      <c r="AB2689" s="6">
        <v>4</v>
      </c>
      <c r="AC2689" s="6">
        <v>25000</v>
      </c>
      <c r="AD2689" s="6">
        <f t="shared" si="209"/>
        <v>100000</v>
      </c>
      <c r="AE2689" s="6"/>
      <c r="AF2689" s="6">
        <f t="shared" si="210"/>
        <v>0</v>
      </c>
    </row>
    <row r="2690" spans="1:32" x14ac:dyDescent="0.2">
      <c r="A2690" s="1">
        <v>644</v>
      </c>
      <c r="B2690" s="4" t="s">
        <v>85</v>
      </c>
      <c r="C2690" s="4">
        <v>45999</v>
      </c>
      <c r="D2690" s="5" t="s">
        <v>566</v>
      </c>
      <c r="E2690" s="5"/>
      <c r="F2690" s="5" t="s">
        <v>2970</v>
      </c>
      <c r="G2690" s="5" t="s">
        <v>2970</v>
      </c>
      <c r="H2690" s="5">
        <f t="shared" si="211"/>
        <v>18</v>
      </c>
      <c r="I2690" s="5"/>
      <c r="J2690" s="5" t="s">
        <v>2971</v>
      </c>
      <c r="K2690" s="5" t="s">
        <v>2971</v>
      </c>
      <c r="L2690" s="5" t="s">
        <v>2972</v>
      </c>
      <c r="M2690" s="5" t="s">
        <v>2971</v>
      </c>
      <c r="N2690" s="5" t="s">
        <v>24</v>
      </c>
      <c r="O2690" s="6">
        <v>8</v>
      </c>
      <c r="P2690" s="6">
        <v>5000</v>
      </c>
      <c r="Q2690" s="6">
        <f t="shared" si="207"/>
        <v>40000</v>
      </c>
      <c r="R2690" s="6"/>
      <c r="S2690" s="6">
        <f t="shared" si="208"/>
        <v>0</v>
      </c>
      <c r="T2690" s="5" t="s">
        <v>25</v>
      </c>
      <c r="X2690" s="5" t="s">
        <v>2970</v>
      </c>
      <c r="Y2690" s="5" t="s">
        <v>2972</v>
      </c>
      <c r="Z2690" s="5" t="s">
        <v>2971</v>
      </c>
      <c r="AA2690" s="5" t="s">
        <v>24</v>
      </c>
      <c r="AB2690" s="6">
        <v>8</v>
      </c>
      <c r="AC2690" s="6">
        <v>5000</v>
      </c>
      <c r="AD2690" s="6">
        <f t="shared" si="209"/>
        <v>40000</v>
      </c>
      <c r="AE2690" s="6"/>
      <c r="AF2690" s="6">
        <f t="shared" si="210"/>
        <v>0</v>
      </c>
    </row>
    <row r="2691" spans="1:32" x14ac:dyDescent="0.2">
      <c r="A2691" s="1">
        <v>2036</v>
      </c>
      <c r="B2691" s="4" t="s">
        <v>83</v>
      </c>
      <c r="C2691" s="4">
        <v>46011</v>
      </c>
      <c r="D2691" s="5" t="s">
        <v>573</v>
      </c>
      <c r="E2691" s="5"/>
      <c r="F2691" s="5" t="s">
        <v>2973</v>
      </c>
      <c r="G2691" s="5" t="s">
        <v>2973</v>
      </c>
      <c r="H2691" s="5">
        <f t="shared" si="211"/>
        <v>20</v>
      </c>
      <c r="I2691" s="5"/>
      <c r="J2691" s="5" t="s">
        <v>2973</v>
      </c>
      <c r="K2691" s="5" t="s">
        <v>2973</v>
      </c>
      <c r="L2691" s="5" t="s">
        <v>2974</v>
      </c>
      <c r="M2691" s="5" t="s">
        <v>2973</v>
      </c>
      <c r="N2691" s="5" t="s">
        <v>24</v>
      </c>
      <c r="O2691" s="6">
        <v>3</v>
      </c>
      <c r="P2691" s="7">
        <v>25000</v>
      </c>
      <c r="Q2691" s="6">
        <f t="shared" si="207"/>
        <v>75000</v>
      </c>
      <c r="R2691" s="7">
        <v>18500</v>
      </c>
      <c r="S2691" s="6">
        <f t="shared" si="208"/>
        <v>55500</v>
      </c>
      <c r="T2691" s="5" t="s">
        <v>25</v>
      </c>
      <c r="X2691" s="5" t="s">
        <v>2973</v>
      </c>
      <c r="Y2691" s="5" t="s">
        <v>2974</v>
      </c>
      <c r="Z2691" s="5" t="s">
        <v>2973</v>
      </c>
      <c r="AA2691" s="5" t="s">
        <v>24</v>
      </c>
      <c r="AB2691" s="6">
        <v>3</v>
      </c>
      <c r="AC2691" s="7">
        <v>25000</v>
      </c>
      <c r="AD2691" s="6">
        <f t="shared" si="209"/>
        <v>75000</v>
      </c>
      <c r="AE2691" s="7">
        <v>18500</v>
      </c>
      <c r="AF2691" s="6">
        <f t="shared" si="210"/>
        <v>55500</v>
      </c>
    </row>
    <row r="2692" spans="1:32" x14ac:dyDescent="0.2">
      <c r="A2692" s="1">
        <v>349</v>
      </c>
      <c r="B2692" s="4" t="s">
        <v>48</v>
      </c>
      <c r="C2692" s="4">
        <v>45998</v>
      </c>
      <c r="D2692" s="5" t="s">
        <v>321</v>
      </c>
      <c r="E2692" s="5"/>
      <c r="F2692" s="5" t="s">
        <v>2975</v>
      </c>
      <c r="G2692" s="5" t="s">
        <v>2975</v>
      </c>
      <c r="H2692" s="5">
        <f t="shared" si="211"/>
        <v>17</v>
      </c>
      <c r="I2692" s="5"/>
      <c r="J2692" s="5" t="s">
        <v>2975</v>
      </c>
      <c r="K2692" s="5" t="s">
        <v>2975</v>
      </c>
      <c r="L2692" s="5" t="s">
        <v>2974</v>
      </c>
      <c r="M2692" s="5" t="s">
        <v>2975</v>
      </c>
      <c r="N2692" s="5" t="s">
        <v>24</v>
      </c>
      <c r="O2692" s="6">
        <v>1</v>
      </c>
      <c r="P2692" s="6">
        <v>3000</v>
      </c>
      <c r="Q2692" s="6">
        <f t="shared" si="207"/>
        <v>3000</v>
      </c>
      <c r="R2692" s="6"/>
      <c r="S2692" s="6">
        <f t="shared" si="208"/>
        <v>0</v>
      </c>
      <c r="T2692" s="5" t="s">
        <v>25</v>
      </c>
      <c r="X2692" s="5" t="s">
        <v>2975</v>
      </c>
      <c r="Y2692" s="5" t="s">
        <v>2974</v>
      </c>
      <c r="Z2692" s="5" t="s">
        <v>2975</v>
      </c>
      <c r="AA2692" s="5" t="s">
        <v>24</v>
      </c>
      <c r="AB2692" s="6">
        <v>1</v>
      </c>
      <c r="AC2692" s="6">
        <v>3000</v>
      </c>
      <c r="AD2692" s="6">
        <f t="shared" si="209"/>
        <v>3000</v>
      </c>
      <c r="AE2692" s="6"/>
      <c r="AF2692" s="6">
        <f t="shared" si="210"/>
        <v>0</v>
      </c>
    </row>
    <row r="2693" spans="1:32" x14ac:dyDescent="0.2">
      <c r="A2693" s="1">
        <v>677</v>
      </c>
      <c r="B2693" s="4" t="s">
        <v>85</v>
      </c>
      <c r="C2693" s="4">
        <v>45999</v>
      </c>
      <c r="D2693" s="5" t="s">
        <v>243</v>
      </c>
      <c r="E2693" s="5"/>
      <c r="F2693" s="5" t="s">
        <v>2975</v>
      </c>
      <c r="G2693" s="5" t="s">
        <v>2975</v>
      </c>
      <c r="H2693" s="5">
        <f t="shared" si="211"/>
        <v>17</v>
      </c>
      <c r="I2693" s="5"/>
      <c r="J2693" s="5" t="s">
        <v>2975</v>
      </c>
      <c r="K2693" s="5" t="s">
        <v>2975</v>
      </c>
      <c r="L2693" s="5" t="s">
        <v>2974</v>
      </c>
      <c r="M2693" s="5" t="s">
        <v>2975</v>
      </c>
      <c r="N2693" s="5" t="s">
        <v>24</v>
      </c>
      <c r="O2693" s="6">
        <v>1</v>
      </c>
      <c r="P2693" s="6">
        <v>3000</v>
      </c>
      <c r="Q2693" s="6">
        <f t="shared" si="207"/>
        <v>3000</v>
      </c>
      <c r="R2693" s="6"/>
      <c r="S2693" s="6">
        <f t="shared" si="208"/>
        <v>0</v>
      </c>
      <c r="T2693" s="5" t="s">
        <v>25</v>
      </c>
      <c r="X2693" s="5" t="s">
        <v>2975</v>
      </c>
      <c r="Y2693" s="5" t="s">
        <v>2974</v>
      </c>
      <c r="Z2693" s="5" t="s">
        <v>2975</v>
      </c>
      <c r="AA2693" s="5" t="s">
        <v>24</v>
      </c>
      <c r="AB2693" s="6">
        <v>1</v>
      </c>
      <c r="AC2693" s="6">
        <v>3000</v>
      </c>
      <c r="AD2693" s="6">
        <f t="shared" si="209"/>
        <v>3000</v>
      </c>
      <c r="AE2693" s="6"/>
      <c r="AF2693" s="6">
        <f t="shared" si="210"/>
        <v>0</v>
      </c>
    </row>
    <row r="2694" spans="1:32" x14ac:dyDescent="0.2">
      <c r="A2694" s="1">
        <v>1817</v>
      </c>
      <c r="B2694" s="5" t="s">
        <v>247</v>
      </c>
      <c r="C2694" s="4">
        <v>46010</v>
      </c>
      <c r="D2694" s="5" t="s">
        <v>27</v>
      </c>
      <c r="E2694" s="5"/>
      <c r="F2694" s="5" t="s">
        <v>2976</v>
      </c>
      <c r="G2694" s="5" t="s">
        <v>2976</v>
      </c>
      <c r="H2694" s="5">
        <f t="shared" si="211"/>
        <v>15</v>
      </c>
      <c r="I2694" s="5"/>
      <c r="J2694" s="5" t="s">
        <v>2976</v>
      </c>
      <c r="K2694" s="5" t="s">
        <v>2976</v>
      </c>
      <c r="L2694" s="5" t="s">
        <v>2974</v>
      </c>
      <c r="M2694" s="5" t="s">
        <v>2976</v>
      </c>
      <c r="N2694" s="5" t="s">
        <v>24</v>
      </c>
      <c r="O2694" s="6">
        <v>3</v>
      </c>
      <c r="P2694" s="7">
        <v>30000</v>
      </c>
      <c r="Q2694" s="6">
        <f t="shared" si="207"/>
        <v>90000</v>
      </c>
      <c r="R2694" s="7">
        <v>29000</v>
      </c>
      <c r="S2694" s="6">
        <f t="shared" si="208"/>
        <v>87000</v>
      </c>
      <c r="T2694" s="5" t="s">
        <v>25</v>
      </c>
      <c r="X2694" s="5" t="s">
        <v>2976</v>
      </c>
      <c r="Y2694" s="5" t="s">
        <v>2974</v>
      </c>
      <c r="Z2694" s="5" t="s">
        <v>2976</v>
      </c>
      <c r="AA2694" s="5" t="s">
        <v>24</v>
      </c>
      <c r="AB2694" s="6">
        <v>3</v>
      </c>
      <c r="AC2694" s="7">
        <v>30000</v>
      </c>
      <c r="AD2694" s="6">
        <f t="shared" si="209"/>
        <v>90000</v>
      </c>
      <c r="AE2694" s="7">
        <v>29000</v>
      </c>
      <c r="AF2694" s="6">
        <f t="shared" si="210"/>
        <v>87000</v>
      </c>
    </row>
    <row r="2695" spans="1:32" x14ac:dyDescent="0.2">
      <c r="A2695" s="1">
        <v>922</v>
      </c>
      <c r="B2695" s="5" t="s">
        <v>27</v>
      </c>
      <c r="C2695" s="4">
        <v>46002</v>
      </c>
      <c r="D2695" s="5" t="s">
        <v>27</v>
      </c>
      <c r="E2695" s="5"/>
      <c r="F2695" s="5" t="s">
        <v>2977</v>
      </c>
      <c r="G2695" s="5" t="s">
        <v>2977</v>
      </c>
      <c r="H2695" s="5">
        <f t="shared" si="211"/>
        <v>18</v>
      </c>
      <c r="I2695" s="5"/>
      <c r="J2695" s="5" t="s">
        <v>2977</v>
      </c>
      <c r="K2695" s="5" t="s">
        <v>2977</v>
      </c>
      <c r="L2695" s="5" t="s">
        <v>2974</v>
      </c>
      <c r="M2695" s="5" t="s">
        <v>2977</v>
      </c>
      <c r="N2695" s="5" t="s">
        <v>24</v>
      </c>
      <c r="O2695" s="6">
        <v>3</v>
      </c>
      <c r="P2695" s="6">
        <v>9000</v>
      </c>
      <c r="Q2695" s="6">
        <f t="shared" si="207"/>
        <v>27000</v>
      </c>
      <c r="R2695" s="6"/>
      <c r="S2695" s="6">
        <f t="shared" si="208"/>
        <v>0</v>
      </c>
      <c r="T2695" s="5" t="s">
        <v>25</v>
      </c>
      <c r="X2695" s="5" t="s">
        <v>2977</v>
      </c>
      <c r="Y2695" s="5" t="s">
        <v>2974</v>
      </c>
      <c r="Z2695" s="5" t="s">
        <v>2977</v>
      </c>
      <c r="AA2695" s="5" t="s">
        <v>24</v>
      </c>
      <c r="AB2695" s="6">
        <v>3</v>
      </c>
      <c r="AC2695" s="6">
        <v>9000</v>
      </c>
      <c r="AD2695" s="6">
        <f t="shared" si="209"/>
        <v>27000</v>
      </c>
      <c r="AE2695" s="6"/>
      <c r="AF2695" s="6">
        <f t="shared" si="210"/>
        <v>0</v>
      </c>
    </row>
    <row r="2696" spans="1:32" x14ac:dyDescent="0.2">
      <c r="A2696" s="1">
        <v>1610</v>
      </c>
      <c r="B2696" s="4" t="s">
        <v>52</v>
      </c>
      <c r="C2696" s="4">
        <v>46000</v>
      </c>
      <c r="D2696" s="5" t="s">
        <v>2524</v>
      </c>
      <c r="E2696" s="5"/>
      <c r="F2696" s="5" t="s">
        <v>2978</v>
      </c>
      <c r="G2696" s="5" t="s">
        <v>2978</v>
      </c>
      <c r="H2696" s="5">
        <f t="shared" si="211"/>
        <v>21</v>
      </c>
      <c r="I2696" s="5"/>
      <c r="J2696" s="5" t="s">
        <v>2978</v>
      </c>
      <c r="K2696" s="5" t="s">
        <v>2978</v>
      </c>
      <c r="L2696" s="5" t="s">
        <v>2974</v>
      </c>
      <c r="M2696" s="5" t="s">
        <v>2978</v>
      </c>
      <c r="N2696" s="5" t="s">
        <v>24</v>
      </c>
      <c r="O2696" s="6">
        <v>4</v>
      </c>
      <c r="P2696" s="6">
        <v>25000</v>
      </c>
      <c r="Q2696" s="6">
        <f t="shared" si="207"/>
        <v>100000</v>
      </c>
      <c r="R2696" s="6"/>
      <c r="S2696" s="6">
        <f t="shared" si="208"/>
        <v>0</v>
      </c>
      <c r="T2696" s="5" t="s">
        <v>25</v>
      </c>
      <c r="X2696" s="5" t="s">
        <v>2978</v>
      </c>
      <c r="Y2696" s="5" t="s">
        <v>2974</v>
      </c>
      <c r="Z2696" s="5" t="s">
        <v>2978</v>
      </c>
      <c r="AA2696" s="5" t="s">
        <v>24</v>
      </c>
      <c r="AB2696" s="6">
        <v>4</v>
      </c>
      <c r="AC2696" s="6">
        <v>25000</v>
      </c>
      <c r="AD2696" s="6">
        <f t="shared" si="209"/>
        <v>100000</v>
      </c>
      <c r="AE2696" s="6"/>
      <c r="AF2696" s="6">
        <f t="shared" si="210"/>
        <v>0</v>
      </c>
    </row>
    <row r="2697" spans="1:32" x14ac:dyDescent="0.2">
      <c r="A2697" s="1">
        <v>1595</v>
      </c>
      <c r="B2697" s="4" t="s">
        <v>52</v>
      </c>
      <c r="C2697" s="4">
        <v>46000</v>
      </c>
      <c r="D2697" s="5" t="s">
        <v>53</v>
      </c>
      <c r="E2697" s="5"/>
      <c r="F2697" s="5" t="s">
        <v>2979</v>
      </c>
      <c r="G2697" s="5" t="s">
        <v>2979</v>
      </c>
      <c r="H2697" s="5">
        <f t="shared" si="211"/>
        <v>17</v>
      </c>
      <c r="I2697" s="5"/>
      <c r="J2697" s="5" t="s">
        <v>2979</v>
      </c>
      <c r="K2697" s="5" t="s">
        <v>2979</v>
      </c>
      <c r="L2697" s="5" t="s">
        <v>2974</v>
      </c>
      <c r="M2697" s="5" t="s">
        <v>2979</v>
      </c>
      <c r="N2697" s="5" t="s">
        <v>24</v>
      </c>
      <c r="O2697" s="6">
        <v>1</v>
      </c>
      <c r="P2697" s="6">
        <v>32500</v>
      </c>
      <c r="Q2697" s="6">
        <f t="shared" ref="Q2697:Q2720" si="212">+IFERROR(O2697*P2697,0)</f>
        <v>32500</v>
      </c>
      <c r="R2697" s="6"/>
      <c r="S2697" s="6">
        <f t="shared" ref="S2697:S2720" si="213">+IFERROR(O2697*R2697,0)</f>
        <v>0</v>
      </c>
      <c r="T2697" s="5" t="s">
        <v>25</v>
      </c>
      <c r="X2697" s="5" t="s">
        <v>2979</v>
      </c>
      <c r="Y2697" s="5" t="s">
        <v>2974</v>
      </c>
      <c r="Z2697" s="5" t="s">
        <v>2979</v>
      </c>
      <c r="AA2697" s="5" t="s">
        <v>24</v>
      </c>
      <c r="AB2697" s="6">
        <v>1</v>
      </c>
      <c r="AC2697" s="6">
        <v>32500</v>
      </c>
      <c r="AD2697" s="6">
        <f t="shared" ref="AD2697:AD2720" si="214">+IFERROR(AB2697*AC2697,0)</f>
        <v>32500</v>
      </c>
      <c r="AE2697" s="6"/>
      <c r="AF2697" s="6">
        <f t="shared" ref="AF2697:AF2720" si="215">+IFERROR(AB2697*AE2697,0)</f>
        <v>0</v>
      </c>
    </row>
    <row r="2698" spans="1:32" x14ac:dyDescent="0.2">
      <c r="A2698" s="1">
        <v>1588</v>
      </c>
      <c r="B2698" s="4" t="s">
        <v>52</v>
      </c>
      <c r="C2698" s="4">
        <v>46000</v>
      </c>
      <c r="D2698" s="5" t="s">
        <v>53</v>
      </c>
      <c r="E2698" s="5"/>
      <c r="F2698" s="5" t="s">
        <v>2980</v>
      </c>
      <c r="G2698" s="5" t="s">
        <v>2980</v>
      </c>
      <c r="H2698" s="5">
        <f t="shared" ref="H2698:H2720" si="216">+LEN(G2698)</f>
        <v>17</v>
      </c>
      <c r="I2698" s="5"/>
      <c r="J2698" s="5" t="s">
        <v>2980</v>
      </c>
      <c r="K2698" s="5" t="s">
        <v>2980</v>
      </c>
      <c r="L2698" s="5" t="s">
        <v>2974</v>
      </c>
      <c r="M2698" s="5" t="s">
        <v>2980</v>
      </c>
      <c r="N2698" s="5" t="s">
        <v>24</v>
      </c>
      <c r="O2698" s="6">
        <v>1</v>
      </c>
      <c r="P2698" s="6">
        <v>16000</v>
      </c>
      <c r="Q2698" s="6">
        <f t="shared" si="212"/>
        <v>16000</v>
      </c>
      <c r="R2698" s="6"/>
      <c r="S2698" s="6">
        <f t="shared" si="213"/>
        <v>0</v>
      </c>
      <c r="T2698" s="5" t="s">
        <v>25</v>
      </c>
      <c r="X2698" s="5" t="s">
        <v>2980</v>
      </c>
      <c r="Y2698" s="5" t="s">
        <v>2974</v>
      </c>
      <c r="Z2698" s="5" t="s">
        <v>2980</v>
      </c>
      <c r="AA2698" s="5" t="s">
        <v>24</v>
      </c>
      <c r="AB2698" s="6">
        <v>1</v>
      </c>
      <c r="AC2698" s="6">
        <v>16000</v>
      </c>
      <c r="AD2698" s="6">
        <f t="shared" si="214"/>
        <v>16000</v>
      </c>
      <c r="AE2698" s="6"/>
      <c r="AF2698" s="6">
        <f t="shared" si="215"/>
        <v>0</v>
      </c>
    </row>
    <row r="2699" spans="1:32" x14ac:dyDescent="0.2">
      <c r="A2699" s="1">
        <v>1581</v>
      </c>
      <c r="B2699" s="4" t="s">
        <v>52</v>
      </c>
      <c r="C2699" s="4">
        <v>46000</v>
      </c>
      <c r="D2699" s="5" t="s">
        <v>53</v>
      </c>
      <c r="E2699" s="5"/>
      <c r="F2699" s="5" t="s">
        <v>2981</v>
      </c>
      <c r="G2699" s="5" t="s">
        <v>2981</v>
      </c>
      <c r="H2699" s="5">
        <f t="shared" si="216"/>
        <v>17</v>
      </c>
      <c r="I2699" s="5"/>
      <c r="J2699" s="5" t="s">
        <v>2981</v>
      </c>
      <c r="K2699" s="5" t="s">
        <v>2981</v>
      </c>
      <c r="L2699" s="5" t="s">
        <v>2974</v>
      </c>
      <c r="M2699" s="5" t="s">
        <v>2981</v>
      </c>
      <c r="N2699" s="5" t="s">
        <v>24</v>
      </c>
      <c r="O2699" s="6">
        <v>5</v>
      </c>
      <c r="P2699" s="6">
        <v>15000</v>
      </c>
      <c r="Q2699" s="6">
        <f t="shared" si="212"/>
        <v>75000</v>
      </c>
      <c r="R2699" s="6"/>
      <c r="S2699" s="6">
        <f t="shared" si="213"/>
        <v>0</v>
      </c>
      <c r="T2699" s="5" t="s">
        <v>25</v>
      </c>
      <c r="X2699" s="5" t="s">
        <v>2981</v>
      </c>
      <c r="Y2699" s="5" t="s">
        <v>2974</v>
      </c>
      <c r="Z2699" s="5" t="s">
        <v>2981</v>
      </c>
      <c r="AA2699" s="5" t="s">
        <v>24</v>
      </c>
      <c r="AB2699" s="6">
        <v>5</v>
      </c>
      <c r="AC2699" s="6">
        <v>15000</v>
      </c>
      <c r="AD2699" s="6">
        <f t="shared" si="214"/>
        <v>75000</v>
      </c>
      <c r="AE2699" s="6"/>
      <c r="AF2699" s="6">
        <f t="shared" si="215"/>
        <v>0</v>
      </c>
    </row>
    <row r="2700" spans="1:32" x14ac:dyDescent="0.2">
      <c r="A2700" s="1">
        <v>1159</v>
      </c>
      <c r="B2700" s="4" t="s">
        <v>60</v>
      </c>
      <c r="C2700" s="4">
        <v>46003</v>
      </c>
      <c r="D2700" s="5" t="s">
        <v>60</v>
      </c>
      <c r="E2700" s="5"/>
      <c r="F2700" s="5" t="s">
        <v>2982</v>
      </c>
      <c r="G2700" s="5" t="s">
        <v>2982</v>
      </c>
      <c r="H2700" s="5">
        <f t="shared" si="216"/>
        <v>16</v>
      </c>
      <c r="I2700" s="5"/>
      <c r="J2700" s="5" t="s">
        <v>2982</v>
      </c>
      <c r="K2700" s="5" t="s">
        <v>2982</v>
      </c>
      <c r="L2700" s="5" t="s">
        <v>2974</v>
      </c>
      <c r="M2700" s="5" t="s">
        <v>2982</v>
      </c>
      <c r="N2700" s="5" t="s">
        <v>24</v>
      </c>
      <c r="O2700" s="6">
        <v>1</v>
      </c>
      <c r="P2700" s="6">
        <v>11000</v>
      </c>
      <c r="Q2700" s="6">
        <f t="shared" si="212"/>
        <v>11000</v>
      </c>
      <c r="R2700" s="6"/>
      <c r="S2700" s="6">
        <f t="shared" si="213"/>
        <v>0</v>
      </c>
      <c r="T2700" s="5" t="s">
        <v>25</v>
      </c>
      <c r="X2700" s="5" t="s">
        <v>2982</v>
      </c>
      <c r="Y2700" s="5" t="s">
        <v>2974</v>
      </c>
      <c r="Z2700" s="5" t="s">
        <v>2982</v>
      </c>
      <c r="AA2700" s="5" t="s">
        <v>24</v>
      </c>
      <c r="AB2700" s="6">
        <v>1</v>
      </c>
      <c r="AC2700" s="6">
        <v>11000</v>
      </c>
      <c r="AD2700" s="6">
        <f t="shared" si="214"/>
        <v>11000</v>
      </c>
      <c r="AE2700" s="6"/>
      <c r="AF2700" s="6">
        <f t="shared" si="215"/>
        <v>0</v>
      </c>
    </row>
    <row r="2701" spans="1:32" x14ac:dyDescent="0.2">
      <c r="A2701" s="1">
        <v>1167</v>
      </c>
      <c r="B2701" s="4" t="s">
        <v>60</v>
      </c>
      <c r="C2701" s="4">
        <v>46003</v>
      </c>
      <c r="D2701" s="5" t="s">
        <v>60</v>
      </c>
      <c r="E2701" s="5"/>
      <c r="F2701" s="5" t="s">
        <v>2983</v>
      </c>
      <c r="G2701" s="5" t="s">
        <v>2983</v>
      </c>
      <c r="H2701" s="5">
        <f t="shared" si="216"/>
        <v>8</v>
      </c>
      <c r="I2701" s="5"/>
      <c r="J2701" s="5" t="s">
        <v>2983</v>
      </c>
      <c r="K2701" s="5" t="s">
        <v>2983</v>
      </c>
      <c r="L2701" s="5" t="s">
        <v>2974</v>
      </c>
      <c r="M2701" s="5" t="s">
        <v>2983</v>
      </c>
      <c r="N2701" s="5" t="s">
        <v>24</v>
      </c>
      <c r="O2701" s="6">
        <v>3</v>
      </c>
      <c r="P2701" s="6">
        <v>1000</v>
      </c>
      <c r="Q2701" s="6">
        <f t="shared" si="212"/>
        <v>3000</v>
      </c>
      <c r="R2701" s="6"/>
      <c r="S2701" s="6">
        <f t="shared" si="213"/>
        <v>0</v>
      </c>
      <c r="T2701" s="5" t="s">
        <v>25</v>
      </c>
      <c r="X2701" s="5" t="s">
        <v>2983</v>
      </c>
      <c r="Y2701" s="5" t="s">
        <v>2974</v>
      </c>
      <c r="Z2701" s="5" t="s">
        <v>2983</v>
      </c>
      <c r="AA2701" s="5" t="s">
        <v>24</v>
      </c>
      <c r="AB2701" s="6">
        <v>3</v>
      </c>
      <c r="AC2701" s="6">
        <v>1000</v>
      </c>
      <c r="AD2701" s="6">
        <f t="shared" si="214"/>
        <v>3000</v>
      </c>
      <c r="AE2701" s="6"/>
      <c r="AF2701" s="6">
        <f t="shared" si="215"/>
        <v>0</v>
      </c>
    </row>
    <row r="2702" spans="1:32" x14ac:dyDescent="0.2">
      <c r="A2702" s="1">
        <v>1603</v>
      </c>
      <c r="B2702" s="4" t="s">
        <v>52</v>
      </c>
      <c r="C2702" s="4">
        <v>46000</v>
      </c>
      <c r="D2702" s="5" t="s">
        <v>304</v>
      </c>
      <c r="E2702" s="5"/>
      <c r="F2702" s="5" t="s">
        <v>2984</v>
      </c>
      <c r="G2702" s="5" t="s">
        <v>2984</v>
      </c>
      <c r="H2702" s="5">
        <f t="shared" si="216"/>
        <v>9</v>
      </c>
      <c r="I2702" s="5"/>
      <c r="J2702" s="5" t="s">
        <v>2983</v>
      </c>
      <c r="K2702" s="5" t="s">
        <v>2983</v>
      </c>
      <c r="L2702" s="5" t="s">
        <v>2974</v>
      </c>
      <c r="M2702" s="5" t="s">
        <v>2983</v>
      </c>
      <c r="N2702" s="5" t="s">
        <v>24</v>
      </c>
      <c r="O2702" s="6">
        <v>1</v>
      </c>
      <c r="P2702" s="6">
        <v>1000</v>
      </c>
      <c r="Q2702" s="6">
        <f t="shared" si="212"/>
        <v>1000</v>
      </c>
      <c r="R2702" s="6"/>
      <c r="S2702" s="6">
        <f t="shared" si="213"/>
        <v>0</v>
      </c>
      <c r="T2702" s="5" t="s">
        <v>25</v>
      </c>
      <c r="X2702" s="5" t="s">
        <v>2984</v>
      </c>
      <c r="Y2702" s="5" t="s">
        <v>2974</v>
      </c>
      <c r="Z2702" s="5" t="s">
        <v>2983</v>
      </c>
      <c r="AA2702" s="5" t="s">
        <v>24</v>
      </c>
      <c r="AB2702" s="6">
        <v>1</v>
      </c>
      <c r="AC2702" s="6">
        <v>1000</v>
      </c>
      <c r="AD2702" s="6">
        <f t="shared" si="214"/>
        <v>1000</v>
      </c>
      <c r="AE2702" s="6"/>
      <c r="AF2702" s="6">
        <f t="shared" si="215"/>
        <v>0</v>
      </c>
    </row>
    <row r="2703" spans="1:32" x14ac:dyDescent="0.2">
      <c r="A2703" s="1">
        <v>1611</v>
      </c>
      <c r="B2703" s="4" t="s">
        <v>52</v>
      </c>
      <c r="C2703" s="4">
        <v>46000</v>
      </c>
      <c r="D2703" s="5" t="s">
        <v>2524</v>
      </c>
      <c r="E2703" s="5"/>
      <c r="F2703" s="5" t="s">
        <v>2984</v>
      </c>
      <c r="G2703" s="5" t="s">
        <v>2984</v>
      </c>
      <c r="H2703" s="5">
        <f t="shared" si="216"/>
        <v>9</v>
      </c>
      <c r="I2703" s="5"/>
      <c r="J2703" s="5" t="s">
        <v>2983</v>
      </c>
      <c r="K2703" s="5" t="s">
        <v>2983</v>
      </c>
      <c r="L2703" s="5" t="s">
        <v>2974</v>
      </c>
      <c r="M2703" s="5" t="s">
        <v>2983</v>
      </c>
      <c r="N2703" s="5" t="s">
        <v>24</v>
      </c>
      <c r="O2703" s="6">
        <v>1</v>
      </c>
      <c r="P2703" s="6">
        <v>1000</v>
      </c>
      <c r="Q2703" s="6">
        <f t="shared" si="212"/>
        <v>1000</v>
      </c>
      <c r="R2703" s="6"/>
      <c r="S2703" s="6">
        <f t="shared" si="213"/>
        <v>0</v>
      </c>
      <c r="T2703" s="5" t="s">
        <v>25</v>
      </c>
      <c r="X2703" s="5" t="s">
        <v>2984</v>
      </c>
      <c r="Y2703" s="5" t="s">
        <v>2974</v>
      </c>
      <c r="Z2703" s="5" t="s">
        <v>2983</v>
      </c>
      <c r="AA2703" s="5" t="s">
        <v>24</v>
      </c>
      <c r="AB2703" s="6">
        <v>1</v>
      </c>
      <c r="AC2703" s="6">
        <v>1000</v>
      </c>
      <c r="AD2703" s="6">
        <f t="shared" si="214"/>
        <v>1000</v>
      </c>
      <c r="AE2703" s="6"/>
      <c r="AF2703" s="6">
        <f t="shared" si="215"/>
        <v>0</v>
      </c>
    </row>
    <row r="2704" spans="1:32" x14ac:dyDescent="0.2">
      <c r="A2704" s="1">
        <v>1619</v>
      </c>
      <c r="B2704" s="4" t="s">
        <v>52</v>
      </c>
      <c r="C2704" s="4">
        <v>46000</v>
      </c>
      <c r="D2704" s="5" t="s">
        <v>209</v>
      </c>
      <c r="E2704" s="5"/>
      <c r="F2704" s="5" t="s">
        <v>2984</v>
      </c>
      <c r="G2704" s="5" t="s">
        <v>2984</v>
      </c>
      <c r="H2704" s="5">
        <f t="shared" si="216"/>
        <v>9</v>
      </c>
      <c r="I2704" s="5"/>
      <c r="J2704" s="5" t="s">
        <v>2983</v>
      </c>
      <c r="K2704" s="5" t="s">
        <v>2983</v>
      </c>
      <c r="L2704" s="5" t="s">
        <v>2974</v>
      </c>
      <c r="M2704" s="5" t="s">
        <v>2983</v>
      </c>
      <c r="N2704" s="5" t="s">
        <v>24</v>
      </c>
      <c r="O2704" s="6">
        <v>1</v>
      </c>
      <c r="P2704" s="6">
        <v>1000</v>
      </c>
      <c r="Q2704" s="6">
        <f t="shared" si="212"/>
        <v>1000</v>
      </c>
      <c r="R2704" s="6"/>
      <c r="S2704" s="6">
        <f t="shared" si="213"/>
        <v>0</v>
      </c>
      <c r="T2704" s="5" t="s">
        <v>25</v>
      </c>
      <c r="X2704" s="5" t="s">
        <v>2984</v>
      </c>
      <c r="Y2704" s="5" t="s">
        <v>2974</v>
      </c>
      <c r="Z2704" s="5" t="s">
        <v>2983</v>
      </c>
      <c r="AA2704" s="5" t="s">
        <v>24</v>
      </c>
      <c r="AB2704" s="6">
        <v>1</v>
      </c>
      <c r="AC2704" s="6">
        <v>1000</v>
      </c>
      <c r="AD2704" s="6">
        <f t="shared" si="214"/>
        <v>1000</v>
      </c>
      <c r="AE2704" s="6"/>
      <c r="AF2704" s="6">
        <f t="shared" si="215"/>
        <v>0</v>
      </c>
    </row>
    <row r="2705" spans="1:32" x14ac:dyDescent="0.2">
      <c r="A2705" s="1">
        <v>2111</v>
      </c>
      <c r="B2705" s="4" t="s">
        <v>79</v>
      </c>
      <c r="C2705" s="4">
        <v>46011</v>
      </c>
      <c r="D2705" s="5" t="s">
        <v>2985</v>
      </c>
      <c r="E2705" s="5"/>
      <c r="F2705" s="5" t="s">
        <v>2984</v>
      </c>
      <c r="G2705" s="5" t="s">
        <v>2984</v>
      </c>
      <c r="H2705" s="5">
        <f t="shared" si="216"/>
        <v>9</v>
      </c>
      <c r="I2705" s="5"/>
      <c r="J2705" s="5" t="s">
        <v>2983</v>
      </c>
      <c r="K2705" s="5" t="s">
        <v>2983</v>
      </c>
      <c r="L2705" s="5" t="s">
        <v>2974</v>
      </c>
      <c r="M2705" s="5" t="s">
        <v>2983</v>
      </c>
      <c r="N2705" s="5" t="s">
        <v>24</v>
      </c>
      <c r="O2705" s="6">
        <v>11</v>
      </c>
      <c r="P2705" s="7">
        <v>1000</v>
      </c>
      <c r="Q2705" s="6">
        <f t="shared" si="212"/>
        <v>11000</v>
      </c>
      <c r="R2705" s="7"/>
      <c r="S2705" s="6">
        <f t="shared" si="213"/>
        <v>0</v>
      </c>
      <c r="T2705" s="5" t="s">
        <v>25</v>
      </c>
      <c r="X2705" s="5" t="s">
        <v>2984</v>
      </c>
      <c r="Y2705" s="5" t="s">
        <v>2974</v>
      </c>
      <c r="Z2705" s="5" t="s">
        <v>2983</v>
      </c>
      <c r="AA2705" s="5" t="s">
        <v>24</v>
      </c>
      <c r="AB2705" s="6">
        <v>11</v>
      </c>
      <c r="AC2705" s="7">
        <v>1000</v>
      </c>
      <c r="AD2705" s="6">
        <f t="shared" si="214"/>
        <v>11000</v>
      </c>
      <c r="AE2705" s="7"/>
      <c r="AF2705" s="6">
        <f t="shared" si="215"/>
        <v>0</v>
      </c>
    </row>
    <row r="2706" spans="1:32" x14ac:dyDescent="0.2">
      <c r="A2706" s="1">
        <v>2119</v>
      </c>
      <c r="B2706" s="4" t="s">
        <v>79</v>
      </c>
      <c r="C2706" s="4">
        <v>46011</v>
      </c>
      <c r="D2706" s="5" t="s">
        <v>1662</v>
      </c>
      <c r="E2706" s="5"/>
      <c r="F2706" s="5" t="s">
        <v>2984</v>
      </c>
      <c r="G2706" s="5" t="s">
        <v>2984</v>
      </c>
      <c r="H2706" s="5">
        <f t="shared" si="216"/>
        <v>9</v>
      </c>
      <c r="I2706" s="5"/>
      <c r="J2706" s="5" t="s">
        <v>2983</v>
      </c>
      <c r="K2706" s="5" t="s">
        <v>2983</v>
      </c>
      <c r="L2706" s="5" t="s">
        <v>2974</v>
      </c>
      <c r="M2706" s="5" t="s">
        <v>2983</v>
      </c>
      <c r="N2706" s="5" t="s">
        <v>24</v>
      </c>
      <c r="O2706" s="6">
        <v>9</v>
      </c>
      <c r="P2706" s="7">
        <v>1000</v>
      </c>
      <c r="Q2706" s="6">
        <f t="shared" si="212"/>
        <v>9000</v>
      </c>
      <c r="R2706" s="7"/>
      <c r="S2706" s="6">
        <f t="shared" si="213"/>
        <v>0</v>
      </c>
      <c r="T2706" s="5" t="s">
        <v>25</v>
      </c>
      <c r="X2706" s="5" t="s">
        <v>2984</v>
      </c>
      <c r="Y2706" s="5" t="s">
        <v>2974</v>
      </c>
      <c r="Z2706" s="5" t="s">
        <v>2983</v>
      </c>
      <c r="AA2706" s="5" t="s">
        <v>24</v>
      </c>
      <c r="AB2706" s="6">
        <v>9</v>
      </c>
      <c r="AC2706" s="7">
        <v>1000</v>
      </c>
      <c r="AD2706" s="6">
        <f t="shared" si="214"/>
        <v>9000</v>
      </c>
      <c r="AE2706" s="7"/>
      <c r="AF2706" s="6">
        <f t="shared" si="215"/>
        <v>0</v>
      </c>
    </row>
    <row r="2707" spans="1:32" x14ac:dyDescent="0.2">
      <c r="A2707" s="1">
        <v>412</v>
      </c>
      <c r="B2707" s="4" t="s">
        <v>48</v>
      </c>
      <c r="C2707" s="4">
        <v>45998</v>
      </c>
      <c r="D2707" s="5" t="s">
        <v>164</v>
      </c>
      <c r="E2707" s="5"/>
      <c r="F2707" s="5" t="s">
        <v>2986</v>
      </c>
      <c r="G2707" s="5" t="s">
        <v>2986</v>
      </c>
      <c r="H2707" s="5">
        <f t="shared" si="216"/>
        <v>9</v>
      </c>
      <c r="I2707" s="5"/>
      <c r="J2707" s="5" t="s">
        <v>2987</v>
      </c>
      <c r="K2707" s="5" t="s">
        <v>2987</v>
      </c>
      <c r="L2707" s="5" t="s">
        <v>2987</v>
      </c>
      <c r="M2707" s="5" t="s">
        <v>2987</v>
      </c>
      <c r="N2707" s="5" t="s">
        <v>237</v>
      </c>
      <c r="O2707" s="6">
        <v>2</v>
      </c>
      <c r="P2707" s="6">
        <v>750</v>
      </c>
      <c r="Q2707" s="6">
        <f t="shared" si="212"/>
        <v>1500</v>
      </c>
      <c r="R2707" s="6"/>
      <c r="S2707" s="6">
        <f t="shared" si="213"/>
        <v>0</v>
      </c>
      <c r="T2707" s="5" t="s">
        <v>25</v>
      </c>
      <c r="X2707" s="5" t="s">
        <v>2986</v>
      </c>
      <c r="Y2707" s="5" t="s">
        <v>2987</v>
      </c>
      <c r="Z2707" s="5" t="s">
        <v>2987</v>
      </c>
      <c r="AA2707" s="5" t="s">
        <v>237</v>
      </c>
      <c r="AB2707" s="6">
        <v>2</v>
      </c>
      <c r="AC2707" s="6">
        <v>750</v>
      </c>
      <c r="AD2707" s="6">
        <f t="shared" si="214"/>
        <v>1500</v>
      </c>
      <c r="AE2707" s="6"/>
      <c r="AF2707" s="6">
        <f t="shared" si="215"/>
        <v>0</v>
      </c>
    </row>
    <row r="2708" spans="1:32" x14ac:dyDescent="0.2">
      <c r="A2708" s="1">
        <v>379</v>
      </c>
      <c r="B2708" s="4" t="s">
        <v>48</v>
      </c>
      <c r="C2708" s="4">
        <v>45998</v>
      </c>
      <c r="D2708" s="5" t="s">
        <v>47</v>
      </c>
      <c r="E2708" s="5"/>
      <c r="F2708" s="5" t="s">
        <v>2988</v>
      </c>
      <c r="G2708" s="5" t="s">
        <v>2988</v>
      </c>
      <c r="H2708" s="5">
        <f t="shared" si="216"/>
        <v>15</v>
      </c>
      <c r="I2708" s="5"/>
      <c r="J2708" s="5" t="s">
        <v>2989</v>
      </c>
      <c r="K2708" s="5" t="s">
        <v>2989</v>
      </c>
      <c r="L2708" s="5" t="s">
        <v>2987</v>
      </c>
      <c r="M2708" s="5" t="s">
        <v>2989</v>
      </c>
      <c r="N2708" s="5" t="s">
        <v>237</v>
      </c>
      <c r="O2708" s="6">
        <v>7</v>
      </c>
      <c r="P2708" s="6">
        <v>750</v>
      </c>
      <c r="Q2708" s="6">
        <f t="shared" si="212"/>
        <v>5250</v>
      </c>
      <c r="R2708" s="6"/>
      <c r="S2708" s="6">
        <f t="shared" si="213"/>
        <v>0</v>
      </c>
      <c r="T2708" s="5" t="s">
        <v>25</v>
      </c>
      <c r="X2708" s="5" t="s">
        <v>2988</v>
      </c>
      <c r="Y2708" s="5" t="s">
        <v>2987</v>
      </c>
      <c r="Z2708" s="5" t="s">
        <v>2989</v>
      </c>
      <c r="AA2708" s="5" t="s">
        <v>237</v>
      </c>
      <c r="AB2708" s="6">
        <v>7</v>
      </c>
      <c r="AC2708" s="6">
        <v>750</v>
      </c>
      <c r="AD2708" s="6">
        <f t="shared" si="214"/>
        <v>5250</v>
      </c>
      <c r="AE2708" s="6"/>
      <c r="AF2708" s="6">
        <f t="shared" si="215"/>
        <v>0</v>
      </c>
    </row>
    <row r="2709" spans="1:32" x14ac:dyDescent="0.2">
      <c r="A2709" s="1">
        <v>381</v>
      </c>
      <c r="B2709" s="4" t="s">
        <v>48</v>
      </c>
      <c r="C2709" s="4">
        <v>45998</v>
      </c>
      <c r="D2709" s="5" t="s">
        <v>47</v>
      </c>
      <c r="E2709" s="5"/>
      <c r="F2709" s="5" t="s">
        <v>2990</v>
      </c>
      <c r="G2709" s="5" t="s">
        <v>2990</v>
      </c>
      <c r="H2709" s="5">
        <f t="shared" si="216"/>
        <v>15</v>
      </c>
      <c r="I2709" s="5"/>
      <c r="J2709" s="5" t="s">
        <v>2989</v>
      </c>
      <c r="K2709" s="5" t="s">
        <v>2989</v>
      </c>
      <c r="L2709" s="5" t="s">
        <v>2987</v>
      </c>
      <c r="M2709" s="5" t="s">
        <v>2989</v>
      </c>
      <c r="N2709" s="5" t="s">
        <v>237</v>
      </c>
      <c r="O2709" s="6">
        <v>1</v>
      </c>
      <c r="P2709" s="6">
        <v>750</v>
      </c>
      <c r="Q2709" s="6">
        <f t="shared" si="212"/>
        <v>750</v>
      </c>
      <c r="R2709" s="6"/>
      <c r="S2709" s="6">
        <f t="shared" si="213"/>
        <v>0</v>
      </c>
      <c r="T2709" s="5" t="s">
        <v>25</v>
      </c>
      <c r="X2709" s="5" t="s">
        <v>2990</v>
      </c>
      <c r="Y2709" s="5" t="s">
        <v>2987</v>
      </c>
      <c r="Z2709" s="5" t="s">
        <v>2989</v>
      </c>
      <c r="AA2709" s="5" t="s">
        <v>237</v>
      </c>
      <c r="AB2709" s="6">
        <v>1</v>
      </c>
      <c r="AC2709" s="6">
        <v>750</v>
      </c>
      <c r="AD2709" s="6">
        <f t="shared" si="214"/>
        <v>750</v>
      </c>
      <c r="AE2709" s="6"/>
      <c r="AF2709" s="6">
        <f t="shared" si="215"/>
        <v>0</v>
      </c>
    </row>
    <row r="2710" spans="1:32" x14ac:dyDescent="0.2">
      <c r="A2710" s="1">
        <v>32</v>
      </c>
      <c r="B2710" s="4" t="s">
        <v>27</v>
      </c>
      <c r="C2710" s="4">
        <v>45998</v>
      </c>
      <c r="D2710" s="5" t="s">
        <v>35</v>
      </c>
      <c r="E2710" s="5"/>
      <c r="F2710" s="5" t="s">
        <v>2991</v>
      </c>
      <c r="G2710" s="5" t="s">
        <v>2991</v>
      </c>
      <c r="H2710" s="5">
        <f t="shared" si="216"/>
        <v>10</v>
      </c>
      <c r="I2710" s="5"/>
      <c r="J2710" s="5" t="s">
        <v>2987</v>
      </c>
      <c r="K2710" s="5" t="s">
        <v>2987</v>
      </c>
      <c r="L2710" s="5" t="s">
        <v>2987</v>
      </c>
      <c r="M2710" s="5" t="s">
        <v>2987</v>
      </c>
      <c r="N2710" s="5" t="s">
        <v>2992</v>
      </c>
      <c r="O2710" s="6">
        <v>76</v>
      </c>
      <c r="P2710" s="6">
        <v>750</v>
      </c>
      <c r="Q2710" s="6">
        <f t="shared" si="212"/>
        <v>57000</v>
      </c>
      <c r="R2710" s="6"/>
      <c r="S2710" s="6">
        <f t="shared" si="213"/>
        <v>0</v>
      </c>
      <c r="T2710" s="5" t="s">
        <v>25</v>
      </c>
      <c r="X2710" s="5" t="s">
        <v>2991</v>
      </c>
      <c r="Y2710" s="5" t="s">
        <v>2987</v>
      </c>
      <c r="Z2710" s="5" t="s">
        <v>2987</v>
      </c>
      <c r="AA2710" s="5" t="s">
        <v>2992</v>
      </c>
      <c r="AB2710" s="6">
        <v>76</v>
      </c>
      <c r="AC2710" s="6">
        <v>750</v>
      </c>
      <c r="AD2710" s="6">
        <f t="shared" si="214"/>
        <v>57000</v>
      </c>
      <c r="AE2710" s="6"/>
      <c r="AF2710" s="6">
        <f t="shared" si="215"/>
        <v>0</v>
      </c>
    </row>
    <row r="2711" spans="1:32" x14ac:dyDescent="0.2">
      <c r="A2711" s="1">
        <v>1135</v>
      </c>
      <c r="B2711" s="4" t="s">
        <v>60</v>
      </c>
      <c r="C2711" s="4">
        <v>46003</v>
      </c>
      <c r="D2711" s="5" t="s">
        <v>60</v>
      </c>
      <c r="E2711" s="5"/>
      <c r="F2711" s="5" t="s">
        <v>2993</v>
      </c>
      <c r="G2711" s="5" t="s">
        <v>2993</v>
      </c>
      <c r="H2711" s="5">
        <f t="shared" si="216"/>
        <v>8</v>
      </c>
      <c r="I2711" s="5"/>
      <c r="J2711" s="5" t="s">
        <v>2987</v>
      </c>
      <c r="K2711" s="5" t="s">
        <v>2987</v>
      </c>
      <c r="L2711" s="5" t="s">
        <v>2987</v>
      </c>
      <c r="M2711" s="5" t="s">
        <v>2987</v>
      </c>
      <c r="N2711" s="5" t="s">
        <v>237</v>
      </c>
      <c r="O2711" s="6">
        <v>2</v>
      </c>
      <c r="P2711" s="6">
        <v>750</v>
      </c>
      <c r="Q2711" s="6">
        <f t="shared" si="212"/>
        <v>1500</v>
      </c>
      <c r="R2711" s="6"/>
      <c r="S2711" s="6">
        <f t="shared" si="213"/>
        <v>0</v>
      </c>
      <c r="T2711" s="5" t="s">
        <v>25</v>
      </c>
      <c r="X2711" s="5" t="s">
        <v>2993</v>
      </c>
      <c r="Y2711" s="5" t="s">
        <v>2987</v>
      </c>
      <c r="Z2711" s="5" t="s">
        <v>2987</v>
      </c>
      <c r="AA2711" s="5" t="s">
        <v>237</v>
      </c>
      <c r="AB2711" s="6">
        <v>2</v>
      </c>
      <c r="AC2711" s="6">
        <v>750</v>
      </c>
      <c r="AD2711" s="6">
        <f t="shared" si="214"/>
        <v>1500</v>
      </c>
      <c r="AE2711" s="6"/>
      <c r="AF2711" s="6">
        <f t="shared" si="215"/>
        <v>0</v>
      </c>
    </row>
    <row r="2712" spans="1:32" x14ac:dyDescent="0.2">
      <c r="A2712" s="1">
        <v>2181</v>
      </c>
      <c r="B2712" s="4" t="s">
        <v>79</v>
      </c>
      <c r="C2712" s="4">
        <v>46011</v>
      </c>
      <c r="D2712" s="5" t="s">
        <v>2994</v>
      </c>
      <c r="E2712" s="5"/>
      <c r="F2712" s="5" t="s">
        <v>2995</v>
      </c>
      <c r="G2712" s="5" t="s">
        <v>2995</v>
      </c>
      <c r="H2712" s="5">
        <f t="shared" si="216"/>
        <v>13</v>
      </c>
      <c r="I2712" s="5"/>
      <c r="J2712" s="5" t="s">
        <v>2995</v>
      </c>
      <c r="K2712" s="5" t="s">
        <v>2995</v>
      </c>
      <c r="L2712" s="5" t="s">
        <v>2987</v>
      </c>
      <c r="M2712" s="5" t="s">
        <v>2995</v>
      </c>
      <c r="N2712" s="5" t="s">
        <v>24</v>
      </c>
      <c r="O2712" s="6">
        <v>88</v>
      </c>
      <c r="P2712" s="7">
        <v>1000</v>
      </c>
      <c r="Q2712" s="6">
        <f t="shared" si="212"/>
        <v>88000</v>
      </c>
      <c r="R2712" s="7"/>
      <c r="S2712" s="6">
        <f t="shared" si="213"/>
        <v>0</v>
      </c>
      <c r="T2712" s="5" t="s">
        <v>25</v>
      </c>
      <c r="X2712" s="5" t="s">
        <v>2995</v>
      </c>
      <c r="Y2712" s="5" t="s">
        <v>2987</v>
      </c>
      <c r="Z2712" s="5" t="s">
        <v>2995</v>
      </c>
      <c r="AA2712" s="5" t="s">
        <v>24</v>
      </c>
      <c r="AB2712" s="6">
        <v>88</v>
      </c>
      <c r="AC2712" s="7">
        <v>1000</v>
      </c>
      <c r="AD2712" s="6">
        <f t="shared" si="214"/>
        <v>88000</v>
      </c>
      <c r="AE2712" s="7"/>
      <c r="AF2712" s="6">
        <f t="shared" si="215"/>
        <v>0</v>
      </c>
    </row>
    <row r="2713" spans="1:32" x14ac:dyDescent="0.2">
      <c r="A2713" s="1">
        <v>1111</v>
      </c>
      <c r="B2713" s="4" t="s">
        <v>60</v>
      </c>
      <c r="C2713" s="4">
        <v>46003</v>
      </c>
      <c r="D2713" s="5" t="s">
        <v>60</v>
      </c>
      <c r="E2713" s="5"/>
      <c r="F2713" s="5" t="s">
        <v>2996</v>
      </c>
      <c r="G2713" s="5" t="s">
        <v>2996</v>
      </c>
      <c r="H2713" s="5">
        <f t="shared" si="216"/>
        <v>7</v>
      </c>
      <c r="I2713" s="5"/>
      <c r="J2713" s="5" t="s">
        <v>2987</v>
      </c>
      <c r="K2713" s="5" t="s">
        <v>2987</v>
      </c>
      <c r="L2713" s="5" t="s">
        <v>2987</v>
      </c>
      <c r="M2713" s="5" t="s">
        <v>2987</v>
      </c>
      <c r="N2713" s="5" t="s">
        <v>237</v>
      </c>
      <c r="O2713" s="6">
        <v>3</v>
      </c>
      <c r="P2713" s="6">
        <v>750</v>
      </c>
      <c r="Q2713" s="6">
        <f t="shared" si="212"/>
        <v>2250</v>
      </c>
      <c r="R2713" s="6"/>
      <c r="S2713" s="6">
        <f t="shared" si="213"/>
        <v>0</v>
      </c>
      <c r="T2713" s="5" t="s">
        <v>25</v>
      </c>
      <c r="X2713" s="5" t="s">
        <v>2996</v>
      </c>
      <c r="Y2713" s="5" t="s">
        <v>2987</v>
      </c>
      <c r="Z2713" s="5" t="s">
        <v>2987</v>
      </c>
      <c r="AA2713" s="5" t="s">
        <v>237</v>
      </c>
      <c r="AB2713" s="6">
        <v>3</v>
      </c>
      <c r="AC2713" s="6">
        <v>750</v>
      </c>
      <c r="AD2713" s="6">
        <f t="shared" si="214"/>
        <v>2250</v>
      </c>
      <c r="AE2713" s="6"/>
      <c r="AF2713" s="6">
        <f t="shared" si="215"/>
        <v>0</v>
      </c>
    </row>
    <row r="2714" spans="1:32" x14ac:dyDescent="0.2">
      <c r="A2714" s="1">
        <v>2298</v>
      </c>
      <c r="B2714" s="4" t="s">
        <v>90</v>
      </c>
      <c r="C2714" s="4">
        <v>46007</v>
      </c>
      <c r="D2714" s="5" t="s">
        <v>1626</v>
      </c>
      <c r="E2714" s="5" t="s">
        <v>2997</v>
      </c>
      <c r="F2714" s="5" t="s">
        <v>2998</v>
      </c>
      <c r="G2714" s="5" t="s">
        <v>2999</v>
      </c>
      <c r="H2714" s="5">
        <f t="shared" si="216"/>
        <v>26</v>
      </c>
      <c r="I2714" s="5"/>
      <c r="J2714" s="5" t="s">
        <v>3000</v>
      </c>
      <c r="K2714" s="5" t="s">
        <v>3000</v>
      </c>
      <c r="L2714" s="5" t="s">
        <v>3001</v>
      </c>
      <c r="M2714" s="5" t="s">
        <v>3000</v>
      </c>
      <c r="N2714" s="5" t="s">
        <v>24</v>
      </c>
      <c r="O2714" s="6">
        <v>1</v>
      </c>
      <c r="P2714" s="6">
        <v>15000</v>
      </c>
      <c r="Q2714" s="6">
        <f t="shared" si="212"/>
        <v>15000</v>
      </c>
      <c r="R2714" s="6">
        <v>10000</v>
      </c>
      <c r="S2714" s="6">
        <f t="shared" si="213"/>
        <v>10000</v>
      </c>
      <c r="T2714" s="5" t="s">
        <v>34</v>
      </c>
      <c r="X2714" s="5" t="s">
        <v>2999</v>
      </c>
      <c r="Y2714" s="5" t="s">
        <v>3001</v>
      </c>
      <c r="Z2714" s="5" t="s">
        <v>3000</v>
      </c>
      <c r="AA2714" s="5" t="s">
        <v>24</v>
      </c>
      <c r="AB2714" s="6">
        <v>1</v>
      </c>
      <c r="AC2714" s="6">
        <v>15000</v>
      </c>
      <c r="AD2714" s="6">
        <f t="shared" si="214"/>
        <v>15000</v>
      </c>
      <c r="AE2714" s="6">
        <v>10000</v>
      </c>
      <c r="AF2714" s="6">
        <f t="shared" si="215"/>
        <v>10000</v>
      </c>
    </row>
    <row r="2715" spans="1:32" x14ac:dyDescent="0.2">
      <c r="A2715" s="1">
        <v>2598</v>
      </c>
      <c r="B2715" s="4" t="s">
        <v>46</v>
      </c>
      <c r="C2715" s="4">
        <v>46009</v>
      </c>
      <c r="D2715" s="5" t="s">
        <v>921</v>
      </c>
      <c r="E2715" s="5" t="s">
        <v>2997</v>
      </c>
      <c r="F2715" s="5" t="s">
        <v>2998</v>
      </c>
      <c r="G2715" s="5" t="s">
        <v>2999</v>
      </c>
      <c r="H2715" s="5">
        <f t="shared" si="216"/>
        <v>26</v>
      </c>
      <c r="I2715" s="5"/>
      <c r="J2715" s="5" t="s">
        <v>3000</v>
      </c>
      <c r="K2715" s="5" t="s">
        <v>3000</v>
      </c>
      <c r="L2715" s="5" t="s">
        <v>3001</v>
      </c>
      <c r="M2715" s="5" t="s">
        <v>3000</v>
      </c>
      <c r="N2715" s="5" t="s">
        <v>24</v>
      </c>
      <c r="O2715" s="6">
        <v>2</v>
      </c>
      <c r="P2715" s="6">
        <v>15000</v>
      </c>
      <c r="Q2715" s="6">
        <f t="shared" si="212"/>
        <v>30000</v>
      </c>
      <c r="R2715" s="6">
        <v>10000</v>
      </c>
      <c r="S2715" s="6">
        <f t="shared" si="213"/>
        <v>20000</v>
      </c>
      <c r="T2715" s="5" t="s">
        <v>34</v>
      </c>
      <c r="X2715" s="5" t="s">
        <v>2999</v>
      </c>
      <c r="Y2715" s="5" t="s">
        <v>3001</v>
      </c>
      <c r="Z2715" s="5" t="s">
        <v>3000</v>
      </c>
      <c r="AA2715" s="5" t="s">
        <v>24</v>
      </c>
      <c r="AB2715" s="6">
        <v>2</v>
      </c>
      <c r="AC2715" s="6">
        <v>15000</v>
      </c>
      <c r="AD2715" s="6">
        <f t="shared" si="214"/>
        <v>30000</v>
      </c>
      <c r="AE2715" s="6">
        <v>10000</v>
      </c>
      <c r="AF2715" s="6">
        <f t="shared" si="215"/>
        <v>20000</v>
      </c>
    </row>
    <row r="2716" spans="1:32" x14ac:dyDescent="0.2">
      <c r="A2716" s="1">
        <v>805</v>
      </c>
      <c r="B2716" s="4" t="s">
        <v>85</v>
      </c>
      <c r="C2716" s="4">
        <v>46000</v>
      </c>
      <c r="D2716" s="5" t="s">
        <v>235</v>
      </c>
      <c r="E2716" s="5"/>
      <c r="F2716" s="5" t="s">
        <v>3002</v>
      </c>
      <c r="G2716" s="5" t="s">
        <v>3002</v>
      </c>
      <c r="H2716" s="5">
        <f t="shared" si="216"/>
        <v>9</v>
      </c>
      <c r="I2716" s="5"/>
      <c r="J2716" s="5" t="s">
        <v>3002</v>
      </c>
      <c r="K2716" s="5" t="s">
        <v>3002</v>
      </c>
      <c r="L2716" s="5" t="b">
        <v>1</v>
      </c>
      <c r="M2716" s="5" t="s">
        <v>3002</v>
      </c>
      <c r="N2716" s="5" t="s">
        <v>64</v>
      </c>
      <c r="O2716" s="6">
        <v>2</v>
      </c>
      <c r="P2716" s="6">
        <v>1250</v>
      </c>
      <c r="Q2716" s="6">
        <f t="shared" si="212"/>
        <v>2500</v>
      </c>
      <c r="R2716" s="6"/>
      <c r="S2716" s="6">
        <f t="shared" si="213"/>
        <v>0</v>
      </c>
      <c r="T2716" s="5" t="s">
        <v>25</v>
      </c>
      <c r="X2716" s="5" t="s">
        <v>3002</v>
      </c>
      <c r="Y2716" s="5" t="b">
        <v>1</v>
      </c>
      <c r="Z2716" s="5" t="s">
        <v>3002</v>
      </c>
      <c r="AA2716" s="5" t="s">
        <v>64</v>
      </c>
      <c r="AB2716" s="6">
        <v>2</v>
      </c>
      <c r="AC2716" s="6">
        <v>1250</v>
      </c>
      <c r="AD2716" s="6">
        <f t="shared" si="214"/>
        <v>2500</v>
      </c>
      <c r="AE2716" s="6"/>
      <c r="AF2716" s="6">
        <f t="shared" si="215"/>
        <v>0</v>
      </c>
    </row>
    <row r="2717" spans="1:32" x14ac:dyDescent="0.2">
      <c r="A2717" s="1">
        <v>990</v>
      </c>
      <c r="B2717" s="4" t="s">
        <v>60</v>
      </c>
      <c r="C2717" s="4">
        <v>46002</v>
      </c>
      <c r="D2717" s="5" t="s">
        <v>60</v>
      </c>
      <c r="E2717" s="5"/>
      <c r="F2717" s="5" t="s">
        <v>3002</v>
      </c>
      <c r="G2717" s="5" t="s">
        <v>3002</v>
      </c>
      <c r="H2717" s="5">
        <f t="shared" si="216"/>
        <v>9</v>
      </c>
      <c r="I2717" s="5"/>
      <c r="J2717" s="5" t="s">
        <v>3002</v>
      </c>
      <c r="K2717" s="5" t="s">
        <v>3002</v>
      </c>
      <c r="L2717" s="5" t="b">
        <v>1</v>
      </c>
      <c r="M2717" s="5" t="s">
        <v>3002</v>
      </c>
      <c r="N2717" s="5" t="s">
        <v>64</v>
      </c>
      <c r="O2717" s="6">
        <v>5</v>
      </c>
      <c r="P2717" s="6">
        <v>1250</v>
      </c>
      <c r="Q2717" s="6">
        <f t="shared" si="212"/>
        <v>6250</v>
      </c>
      <c r="R2717" s="6"/>
      <c r="S2717" s="6">
        <f t="shared" si="213"/>
        <v>0</v>
      </c>
      <c r="T2717" s="5" t="s">
        <v>25</v>
      </c>
      <c r="X2717" s="5" t="s">
        <v>3002</v>
      </c>
      <c r="Y2717" s="5" t="b">
        <v>1</v>
      </c>
      <c r="Z2717" s="5" t="s">
        <v>3002</v>
      </c>
      <c r="AA2717" s="5" t="s">
        <v>64</v>
      </c>
      <c r="AB2717" s="6">
        <v>5</v>
      </c>
      <c r="AC2717" s="6">
        <v>1250</v>
      </c>
      <c r="AD2717" s="6">
        <f t="shared" si="214"/>
        <v>6250</v>
      </c>
      <c r="AE2717" s="6"/>
      <c r="AF2717" s="6">
        <f t="shared" si="215"/>
        <v>0</v>
      </c>
    </row>
    <row r="2718" spans="1:32" x14ac:dyDescent="0.2">
      <c r="A2718" s="1">
        <v>2</v>
      </c>
      <c r="B2718" s="4" t="s">
        <v>27</v>
      </c>
      <c r="C2718" s="4">
        <v>45998</v>
      </c>
      <c r="D2718" s="5" t="s">
        <v>35</v>
      </c>
      <c r="E2718" s="5"/>
      <c r="F2718" s="5" t="s">
        <v>3003</v>
      </c>
      <c r="G2718" s="5" t="s">
        <v>3003</v>
      </c>
      <c r="H2718" s="5">
        <f t="shared" si="216"/>
        <v>9</v>
      </c>
      <c r="I2718" s="5"/>
      <c r="J2718" s="5" t="s">
        <v>370</v>
      </c>
      <c r="K2718" s="5" t="s">
        <v>370</v>
      </c>
      <c r="L2718" s="5" t="s">
        <v>371</v>
      </c>
      <c r="M2718" s="5" t="s">
        <v>370</v>
      </c>
      <c r="N2718" s="5" t="s">
        <v>241</v>
      </c>
      <c r="O2718" s="6">
        <v>40</v>
      </c>
      <c r="P2718" s="6">
        <v>500</v>
      </c>
      <c r="Q2718" s="6">
        <f t="shared" si="212"/>
        <v>20000</v>
      </c>
      <c r="R2718" s="6"/>
      <c r="S2718" s="6">
        <f t="shared" si="213"/>
        <v>0</v>
      </c>
      <c r="T2718" s="5" t="s">
        <v>25</v>
      </c>
      <c r="X2718" s="5" t="s">
        <v>3003</v>
      </c>
      <c r="Y2718" s="5" t="s">
        <v>371</v>
      </c>
      <c r="Z2718" s="5" t="s">
        <v>370</v>
      </c>
      <c r="AA2718" s="5" t="s">
        <v>241</v>
      </c>
      <c r="AB2718" s="6">
        <v>40</v>
      </c>
      <c r="AC2718" s="6">
        <v>500</v>
      </c>
      <c r="AD2718" s="6">
        <f t="shared" si="214"/>
        <v>20000</v>
      </c>
      <c r="AE2718" s="6"/>
      <c r="AF2718" s="6">
        <f t="shared" si="215"/>
        <v>0</v>
      </c>
    </row>
    <row r="2719" spans="1:32" x14ac:dyDescent="0.2">
      <c r="A2719" s="1">
        <v>1</v>
      </c>
      <c r="B2719" s="4" t="s">
        <v>27</v>
      </c>
      <c r="C2719" s="4">
        <v>45998</v>
      </c>
      <c r="D2719" s="5" t="s">
        <v>35</v>
      </c>
      <c r="E2719" s="5"/>
      <c r="F2719" s="5" t="s">
        <v>3004</v>
      </c>
      <c r="G2719" s="5" t="s">
        <v>3004</v>
      </c>
      <c r="H2719" s="5">
        <f t="shared" si="216"/>
        <v>14</v>
      </c>
      <c r="I2719" s="5"/>
      <c r="J2719" s="5" t="s">
        <v>370</v>
      </c>
      <c r="K2719" s="5" t="s">
        <v>370</v>
      </c>
      <c r="L2719" s="5" t="s">
        <v>371</v>
      </c>
      <c r="M2719" s="5" t="s">
        <v>370</v>
      </c>
      <c r="N2719" s="5" t="s">
        <v>241</v>
      </c>
      <c r="O2719" s="6">
        <v>29</v>
      </c>
      <c r="P2719" s="6">
        <v>500</v>
      </c>
      <c r="Q2719" s="6">
        <f t="shared" si="212"/>
        <v>14500</v>
      </c>
      <c r="R2719" s="6"/>
      <c r="S2719" s="6">
        <f t="shared" si="213"/>
        <v>0</v>
      </c>
      <c r="T2719" s="5" t="s">
        <v>25</v>
      </c>
      <c r="X2719" s="5" t="s">
        <v>3004</v>
      </c>
      <c r="Y2719" s="5" t="s">
        <v>371</v>
      </c>
      <c r="Z2719" s="5" t="s">
        <v>370</v>
      </c>
      <c r="AA2719" s="5" t="s">
        <v>241</v>
      </c>
      <c r="AB2719" s="6">
        <v>29</v>
      </c>
      <c r="AC2719" s="6">
        <v>500</v>
      </c>
      <c r="AD2719" s="6">
        <f t="shared" si="214"/>
        <v>14500</v>
      </c>
      <c r="AE2719" s="6"/>
      <c r="AF2719" s="6">
        <f t="shared" si="215"/>
        <v>0</v>
      </c>
    </row>
    <row r="2720" spans="1:32" x14ac:dyDescent="0.2">
      <c r="A2720" s="1">
        <v>2097</v>
      </c>
      <c r="B2720" s="5" t="s">
        <v>247</v>
      </c>
      <c r="C2720" s="4">
        <v>46011</v>
      </c>
      <c r="D2720" s="5" t="s">
        <v>27</v>
      </c>
      <c r="E2720" s="5"/>
      <c r="F2720" s="5" t="s">
        <v>3005</v>
      </c>
      <c r="G2720" s="5" t="s">
        <v>3005</v>
      </c>
      <c r="H2720" s="5">
        <f t="shared" si="216"/>
        <v>9</v>
      </c>
      <c r="I2720" s="5"/>
      <c r="J2720" s="5" t="s">
        <v>3005</v>
      </c>
      <c r="K2720" s="5" t="s">
        <v>3005</v>
      </c>
      <c r="L2720" s="5" t="s">
        <v>3006</v>
      </c>
      <c r="M2720" s="5" t="s">
        <v>3005</v>
      </c>
      <c r="N2720" s="5" t="s">
        <v>24</v>
      </c>
      <c r="O2720" s="6">
        <v>6</v>
      </c>
      <c r="P2720" s="7">
        <v>1000</v>
      </c>
      <c r="Q2720" s="6">
        <f t="shared" si="212"/>
        <v>6000</v>
      </c>
      <c r="R2720" s="7">
        <v>800</v>
      </c>
      <c r="S2720" s="6">
        <f t="shared" si="213"/>
        <v>4800</v>
      </c>
      <c r="T2720" s="5" t="s">
        <v>25</v>
      </c>
      <c r="X2720" s="5" t="s">
        <v>3005</v>
      </c>
      <c r="Y2720" s="5" t="s">
        <v>3006</v>
      </c>
      <c r="Z2720" s="5" t="s">
        <v>3005</v>
      </c>
      <c r="AA2720" s="5" t="s">
        <v>24</v>
      </c>
      <c r="AB2720" s="6">
        <v>6</v>
      </c>
      <c r="AC2720" s="7">
        <v>1000</v>
      </c>
      <c r="AD2720" s="6">
        <f t="shared" si="214"/>
        <v>6000</v>
      </c>
      <c r="AE2720" s="7">
        <v>800</v>
      </c>
      <c r="AF2720" s="6">
        <f t="shared" si="215"/>
        <v>4800</v>
      </c>
    </row>
  </sheetData>
  <autoFilter ref="B8:T2720" xr:uid="{332605AD-6337-471A-ACAB-ECC4CE4D829B}"/>
  <mergeCells count="3">
    <mergeCell ref="AS1:BK1"/>
    <mergeCell ref="A5:T5"/>
    <mergeCell ref="X5:AF5"/>
  </mergeCells>
  <pageMargins left="0.70866141732283472" right="0.70866141732283472" top="0.74803149606299213" bottom="0.94488188976377963" header="0.31496062992125984" footer="0.31496062992125984"/>
  <pageSetup paperSize="9" scale="70" orientation="landscape" verticalDpi="0" r:id="rId1"/>
  <headerFooter>
    <oddFooter>&amp;C&amp;P sur &amp;N
Pré invnetaire quincaillerie
CPIG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34950-E4F3-4D7C-86CB-D876D02A928C}">
  <dimension ref="A1:I1697"/>
  <sheetViews>
    <sheetView workbookViewId="0">
      <selection activeCell="A2" sqref="A2"/>
    </sheetView>
  </sheetViews>
  <sheetFormatPr baseColWidth="10" defaultRowHeight="15" x14ac:dyDescent="0.25"/>
  <cols>
    <col min="1" max="1" width="45" customWidth="1"/>
    <col min="3" max="3" width="27.7109375" customWidth="1"/>
  </cols>
  <sheetData>
    <row r="1" spans="1:9" ht="38.25" x14ac:dyDescent="0.25">
      <c r="A1" s="16" t="s">
        <v>8</v>
      </c>
      <c r="B1" s="16" t="s">
        <v>13</v>
      </c>
      <c r="C1" s="16" t="s">
        <v>3011</v>
      </c>
      <c r="D1" s="16" t="s">
        <v>3012</v>
      </c>
      <c r="E1" s="17" t="s">
        <v>3013</v>
      </c>
      <c r="F1" s="17" t="s">
        <v>3016</v>
      </c>
      <c r="G1" s="17" t="s">
        <v>3014</v>
      </c>
      <c r="H1" s="17" t="s">
        <v>3015</v>
      </c>
      <c r="I1" s="17" t="s">
        <v>3017</v>
      </c>
    </row>
    <row r="2" spans="1:9" x14ac:dyDescent="0.25">
      <c r="A2" t="str" cm="1">
        <f t="array" ref="A2:A1697">_xlfn._xlws.SORT(_xlfn.UNIQUE('CLASSE code'!G9:G2720))</f>
        <v xml:space="preserve">5 METTRE EPICA </v>
      </c>
      <c r="B2" t="str">
        <f>_xlfn.XLOOKUP($A2,'CLASSE code'!$G9:$G2720,'CLASSE code'!L9:L2720,"???",0)</f>
        <v>METR</v>
      </c>
      <c r="C2" t="str">
        <f>_xlfn.XLOOKUP($A2,'CLASSE code'!$G9:$G2720,'CLASSE code'!M9:M2720,"???",0)</f>
        <v>METTRE</v>
      </c>
      <c r="D2" t="str">
        <f>_xlfn.XLOOKUP($A2,'CLASSE code'!$G9:$G2720,'CLASSE code'!N9:N2720,"???",0)</f>
        <v>UNITE</v>
      </c>
      <c r="E2">
        <f ca="1">SUMIF('CLASSE code'!G9:G2720,A2,'CLASSE code'!O9:O1997)</f>
        <v>2</v>
      </c>
      <c r="F2">
        <f>_xlfn.XLOOKUP($A2,'CLASSE code'!$G9:$G2720,'CLASSE code'!P9:P2720,"???",0)</f>
        <v>2000</v>
      </c>
      <c r="G2">
        <f t="shared" ref="G2:G65" ca="1" si="0">E2*F2</f>
        <v>4000</v>
      </c>
      <c r="H2">
        <f>_xlfn.XLOOKUP($A2,'CLASSE code'!$G9:$G2720,'CLASSE code'!R9:R2720,"???",0)</f>
        <v>0</v>
      </c>
      <c r="I2">
        <f t="shared" ref="I2:I65" ca="1" si="1">E2*H2</f>
        <v>0</v>
      </c>
    </row>
    <row r="3" spans="1:9" x14ac:dyDescent="0.25">
      <c r="A3" t="str">
        <v>ABATTANT FIACO</v>
      </c>
      <c r="B3" t="str">
        <f>_xlfn.XLOOKUP($A3,'CLASSE code'!$G10:$G2721,'CLASSE code'!L10:L2721,"???",0)</f>
        <v>TOIL</v>
      </c>
      <c r="C3" t="str">
        <f>_xlfn.XLOOKUP($A3,'CLASSE code'!$G10:$G2721,'CLASSE code'!M10:M2721,"???",0)</f>
        <v>TOILETTE</v>
      </c>
      <c r="D3" t="str">
        <f>_xlfn.XLOOKUP($A3,'CLASSE code'!$G10:$G2721,'CLASSE code'!N10:N2721,"???",0)</f>
        <v>UNITE</v>
      </c>
      <c r="E3">
        <f ca="1">SUMIF('CLASSE code'!G10:G2721,A3,'CLASSE code'!O10:O1998)</f>
        <v>2</v>
      </c>
      <c r="F3">
        <f>_xlfn.XLOOKUP($A3,'CLASSE code'!$G10:$G2721,'CLASSE code'!P10:P2721,"???",0)</f>
        <v>7000</v>
      </c>
      <c r="G3">
        <f t="shared" ca="1" si="0"/>
        <v>14000</v>
      </c>
      <c r="H3">
        <f>_xlfn.XLOOKUP($A3,'CLASSE code'!$G10:$G2721,'CLASSE code'!R10:R2721,"???",0)</f>
        <v>0</v>
      </c>
      <c r="I3">
        <f t="shared" ca="1" si="1"/>
        <v>0</v>
      </c>
    </row>
    <row r="4" spans="1:9" x14ac:dyDescent="0.25">
      <c r="A4" t="str">
        <v>ABATTANT UNIFLO</v>
      </c>
      <c r="B4" t="str">
        <f>_xlfn.XLOOKUP($A4,'CLASSE code'!$G11:$G2722,'CLASSE code'!L11:L2722,"???",0)</f>
        <v>TOIL</v>
      </c>
      <c r="C4" t="str">
        <f>_xlfn.XLOOKUP($A4,'CLASSE code'!$G11:$G2722,'CLASSE code'!M11:M2722,"???",0)</f>
        <v>TOILETTE</v>
      </c>
      <c r="D4" t="str">
        <f>_xlfn.XLOOKUP($A4,'CLASSE code'!$G11:$G2722,'CLASSE code'!N11:N2722,"???",0)</f>
        <v>UNITE</v>
      </c>
      <c r="E4">
        <f ca="1">SUMIF('CLASSE code'!G11:G2722,A4,'CLASSE code'!O11:O1999)</f>
        <v>10</v>
      </c>
      <c r="F4">
        <f>_xlfn.XLOOKUP($A4,'CLASSE code'!$G11:$G2722,'CLASSE code'!P11:P2722,"???",0)</f>
        <v>6000</v>
      </c>
      <c r="G4">
        <f t="shared" ca="1" si="0"/>
        <v>60000</v>
      </c>
      <c r="H4">
        <f>_xlfn.XLOOKUP($A4,'CLASSE code'!$G11:$G2722,'CLASSE code'!R11:R2722,"???",0)</f>
        <v>5000</v>
      </c>
      <c r="I4">
        <f t="shared" ca="1" si="1"/>
        <v>50000</v>
      </c>
    </row>
    <row r="5" spans="1:9" x14ac:dyDescent="0.25">
      <c r="A5" t="str">
        <v>ACCESSOIRE LONG</v>
      </c>
      <c r="B5" t="str">
        <f>_xlfn.XLOOKUP($A5,'CLASSE code'!$G12:$G2723,'CLASSE code'!L12:L2723,"???",0)</f>
        <v>ACCE</v>
      </c>
      <c r="C5" t="str">
        <f>_xlfn.XLOOKUP($A5,'CLASSE code'!$G12:$G2723,'CLASSE code'!M12:M2723,"???",0)</f>
        <v>ACCESSOIRE PETIT-LONG</v>
      </c>
      <c r="D5" t="str">
        <f>_xlfn.XLOOKUP($A5,'CLASSE code'!$G12:$G2723,'CLASSE code'!N12:N2723,"???",0)</f>
        <v>PAIRE</v>
      </c>
      <c r="E5">
        <f ca="1">SUMIF('CLASSE code'!G12:G2723,A5,'CLASSE code'!O12:O2000)</f>
        <v>6</v>
      </c>
      <c r="F5">
        <f>_xlfn.XLOOKUP($A5,'CLASSE code'!$G12:$G2723,'CLASSE code'!P12:P2723,"???",0)</f>
        <v>1000</v>
      </c>
      <c r="G5">
        <f t="shared" ca="1" si="0"/>
        <v>6000</v>
      </c>
      <c r="H5">
        <f>_xlfn.XLOOKUP($A5,'CLASSE code'!$G12:$G2723,'CLASSE code'!R12:R2723,"???",0)</f>
        <v>0</v>
      </c>
      <c r="I5">
        <f t="shared" ca="1" si="1"/>
        <v>0</v>
      </c>
    </row>
    <row r="6" spans="1:9" x14ac:dyDescent="0.25">
      <c r="A6" t="str">
        <v>ACCESSOIRE PETIT</v>
      </c>
      <c r="B6" t="str">
        <f>_xlfn.XLOOKUP($A6,'CLASSE code'!$G13:$G2724,'CLASSE code'!L13:L2724,"???",0)</f>
        <v>ACCE</v>
      </c>
      <c r="C6" t="str">
        <f>_xlfn.XLOOKUP($A6,'CLASSE code'!$G13:$G2724,'CLASSE code'!M13:M2724,"???",0)</f>
        <v>ACCESSOIRE PETIT-LONG</v>
      </c>
      <c r="D6" t="str">
        <f>_xlfn.XLOOKUP($A6,'CLASSE code'!$G13:$G2724,'CLASSE code'!N13:N2724,"???",0)</f>
        <v>PAIRE</v>
      </c>
      <c r="E6">
        <f ca="1">SUMIF('CLASSE code'!G13:G2724,A6,'CLASSE code'!O13:O2001)</f>
        <v>7</v>
      </c>
      <c r="F6">
        <f>_xlfn.XLOOKUP($A6,'CLASSE code'!$G13:$G2724,'CLASSE code'!P13:P2724,"???",0)</f>
        <v>750</v>
      </c>
      <c r="G6">
        <f t="shared" ca="1" si="0"/>
        <v>5250</v>
      </c>
      <c r="H6">
        <f>_xlfn.XLOOKUP($A6,'CLASSE code'!$G13:$G2724,'CLASSE code'!R13:R2724,"???",0)</f>
        <v>0</v>
      </c>
      <c r="I6">
        <f t="shared" ca="1" si="1"/>
        <v>0</v>
      </c>
    </row>
    <row r="7" spans="1:9" x14ac:dyDescent="0.25">
      <c r="A7" t="str">
        <v>ACCESSOIRES DEFONCEUSE 1600W INGCO</v>
      </c>
      <c r="B7" t="str">
        <f>_xlfn.XLOOKUP($A7,'CLASSE code'!$G14:$G2725,'CLASSE code'!L14:L2725,"???",0)</f>
        <v>ACCE</v>
      </c>
      <c r="C7" t="str">
        <f>_xlfn.XLOOKUP($A7,'CLASSE code'!$G14:$G2725,'CLASSE code'!M14:M2725,"???",0)</f>
        <v>ACCESSOIRES DEFONCEUSE INGCO</v>
      </c>
      <c r="D7" t="str">
        <f>_xlfn.XLOOKUP($A7,'CLASSE code'!$G14:$G2725,'CLASSE code'!N14:N2725,"???",0)</f>
        <v>UNITE</v>
      </c>
      <c r="E7">
        <f ca="1">SUMIF('CLASSE code'!G14:G2725,A7,'CLASSE code'!O14:O2002)</f>
        <v>6</v>
      </c>
      <c r="F7">
        <f>_xlfn.XLOOKUP($A7,'CLASSE code'!$G14:$G2725,'CLASSE code'!P14:P2725,"???",0)</f>
        <v>10000</v>
      </c>
      <c r="G7">
        <f t="shared" ca="1" si="0"/>
        <v>60000</v>
      </c>
      <c r="H7">
        <f>_xlfn.XLOOKUP($A7,'CLASSE code'!$G14:$G2725,'CLASSE code'!R14:R2725,"???",0)</f>
        <v>8000</v>
      </c>
      <c r="I7">
        <f t="shared" ca="1" si="1"/>
        <v>48000</v>
      </c>
    </row>
    <row r="8" spans="1:9" x14ac:dyDescent="0.25">
      <c r="A8" t="str">
        <v>ACIDE CARREAU</v>
      </c>
      <c r="B8" t="str">
        <f>_xlfn.XLOOKUP($A8,'CLASSE code'!$G15:$G2726,'CLASSE code'!L15:L2726,"???",0)</f>
        <v>ACID</v>
      </c>
      <c r="C8" t="str">
        <f>_xlfn.XLOOKUP($A8,'CLASSE code'!$G15:$G2726,'CLASSE code'!M15:M2726,"???",0)</f>
        <v>ACIDE</v>
      </c>
      <c r="D8" t="str">
        <f>_xlfn.XLOOKUP($A8,'CLASSE code'!$G15:$G2726,'CLASSE code'!N15:N2726,"???",0)</f>
        <v>UNITE</v>
      </c>
      <c r="E8">
        <f ca="1">SUMIF('CLASSE code'!G15:G2726,A8,'CLASSE code'!O15:O2003)</f>
        <v>77</v>
      </c>
      <c r="F8">
        <f>_xlfn.XLOOKUP($A8,'CLASSE code'!$G15:$G2726,'CLASSE code'!P15:P2726,"???",0)</f>
        <v>750</v>
      </c>
      <c r="G8">
        <f t="shared" ca="1" si="0"/>
        <v>57750</v>
      </c>
      <c r="H8">
        <f>_xlfn.XLOOKUP($A8,'CLASSE code'!$G15:$G2726,'CLASSE code'!R15:R2726,"???",0)</f>
        <v>0</v>
      </c>
      <c r="I8">
        <f t="shared" ca="1" si="1"/>
        <v>0</v>
      </c>
    </row>
    <row r="9" spans="1:9" x14ac:dyDescent="0.25">
      <c r="A9" t="str">
        <v>ADAPTATEUR</v>
      </c>
      <c r="B9" t="str">
        <f>_xlfn.XLOOKUP($A9,'CLASSE code'!$G16:$G2727,'CLASSE code'!L16:L2727,"???",0)</f>
        <v>ADAP</v>
      </c>
      <c r="C9" t="str">
        <f>_xlfn.XLOOKUP($A9,'CLASSE code'!$G16:$G2727,'CLASSE code'!M16:M2727,"???",0)</f>
        <v>ADAPTATEUR</v>
      </c>
      <c r="D9" t="str">
        <f>_xlfn.XLOOKUP($A9,'CLASSE code'!$G16:$G2727,'CLASSE code'!N16:N2727,"???",0)</f>
        <v>UNITE</v>
      </c>
      <c r="E9">
        <f ca="1">SUMIF('CLASSE code'!G16:G2727,A9,'CLASSE code'!O16:O2004)</f>
        <v>40</v>
      </c>
      <c r="F9">
        <f>_xlfn.XLOOKUP($A9,'CLASSE code'!$G16:$G2727,'CLASSE code'!P16:P2727,"???",0)</f>
        <v>500</v>
      </c>
      <c r="G9">
        <f t="shared" ca="1" si="0"/>
        <v>20000</v>
      </c>
      <c r="H9">
        <f>_xlfn.XLOOKUP($A9,'CLASSE code'!$G16:$G2727,'CLASSE code'!R16:R2727,"???",0)</f>
        <v>0</v>
      </c>
      <c r="I9">
        <f t="shared" ca="1" si="1"/>
        <v>0</v>
      </c>
    </row>
    <row r="10" spans="1:9" x14ac:dyDescent="0.25">
      <c r="A10" t="str">
        <v>AGRAFFEUSE INGCO</v>
      </c>
      <c r="B10" t="str">
        <f>_xlfn.XLOOKUP($A10,'CLASSE code'!$G17:$G2728,'CLASSE code'!L17:L2728,"???",0)</f>
        <v>AGGR</v>
      </c>
      <c r="C10" t="str">
        <f>_xlfn.XLOOKUP($A10,'CLASSE code'!$G17:$G2728,'CLASSE code'!M17:M2728,"???",0)</f>
        <v>AGRAFFEUSE INGCO</v>
      </c>
      <c r="D10" t="str">
        <f>_xlfn.XLOOKUP($A10,'CLASSE code'!$G17:$G2728,'CLASSE code'!N17:N2728,"???",0)</f>
        <v>UNITE</v>
      </c>
      <c r="E10">
        <f ca="1">SUMIF('CLASSE code'!G17:G2728,A10,'CLASSE code'!O17:O2005)</f>
        <v>17</v>
      </c>
      <c r="F10">
        <f>_xlfn.XLOOKUP($A10,'CLASSE code'!$G17:$G2728,'CLASSE code'!P17:P2728,"???",0)</f>
        <v>3000</v>
      </c>
      <c r="G10">
        <f t="shared" ca="1" si="0"/>
        <v>51000</v>
      </c>
      <c r="H10">
        <f>_xlfn.XLOOKUP($A10,'CLASSE code'!$G17:$G2728,'CLASSE code'!R17:R2728,"???",0)</f>
        <v>0</v>
      </c>
      <c r="I10">
        <f t="shared" ca="1" si="1"/>
        <v>0</v>
      </c>
    </row>
    <row r="11" spans="1:9" x14ac:dyDescent="0.25">
      <c r="A11" t="str">
        <v>AIR COMPRESSEUR AUTO INGCO</v>
      </c>
      <c r="B11" t="str">
        <f>_xlfn.XLOOKUP($A11,'CLASSE code'!$G18:$G2729,'CLASSE code'!L18:L2729,"???",0)</f>
        <v>COMPR</v>
      </c>
      <c r="C11" t="str">
        <f>_xlfn.XLOOKUP($A11,'CLASSE code'!$G18:$G2729,'CLASSE code'!M18:M2729,"???",0)</f>
        <v>AIR COMPRESSEUR INGCO</v>
      </c>
      <c r="D11" t="str">
        <f>_xlfn.XLOOKUP($A11,'CLASSE code'!$G18:$G2729,'CLASSE code'!N18:N2729,"???",0)</f>
        <v>UNITE</v>
      </c>
      <c r="E11">
        <f ca="1">SUMIF('CLASSE code'!G18:G2729,A11,'CLASSE code'!O18:O2006)</f>
        <v>1</v>
      </c>
      <c r="F11">
        <f>_xlfn.XLOOKUP($A11,'CLASSE code'!$G18:$G2729,'CLASSE code'!P18:P2729,"???",0)</f>
        <v>30000</v>
      </c>
      <c r="G11">
        <f t="shared" ca="1" si="0"/>
        <v>30000</v>
      </c>
      <c r="H11">
        <f>_xlfn.XLOOKUP($A11,'CLASSE code'!$G18:$G2729,'CLASSE code'!R18:R2729,"???",0)</f>
        <v>22500</v>
      </c>
      <c r="I11">
        <f t="shared" ca="1" si="1"/>
        <v>22500</v>
      </c>
    </row>
    <row r="12" spans="1:9" x14ac:dyDescent="0.25">
      <c r="A12" t="str">
        <v>AIR COMPRESSEUR SANS LIBRIFIANT 24L INGCO</v>
      </c>
      <c r="B12" t="str">
        <f>_xlfn.XLOOKUP($A12,'CLASSE code'!$G19:$G2730,'CLASSE code'!L19:L2730,"???",0)</f>
        <v>COMPR</v>
      </c>
      <c r="C12" t="str">
        <f>_xlfn.XLOOKUP($A12,'CLASSE code'!$G19:$G2730,'CLASSE code'!M19:M2730,"???",0)</f>
        <v>AIR COMPRESSEUR INGCO</v>
      </c>
      <c r="D12" t="str">
        <f>_xlfn.XLOOKUP($A12,'CLASSE code'!$G19:$G2730,'CLASSE code'!N19:N2730,"???",0)</f>
        <v>UNITE</v>
      </c>
      <c r="E12">
        <f ca="1">SUMIF('CLASSE code'!G19:G2730,A12,'CLASSE code'!O19:O2007)</f>
        <v>1</v>
      </c>
      <c r="F12">
        <f>_xlfn.XLOOKUP($A12,'CLASSE code'!$G19:$G2730,'CLASSE code'!P19:P2730,"???",0)</f>
        <v>90000</v>
      </c>
      <c r="G12">
        <f t="shared" ca="1" si="0"/>
        <v>90000</v>
      </c>
      <c r="H12">
        <f>_xlfn.XLOOKUP($A12,'CLASSE code'!$G19:$G2730,'CLASSE code'!R19:R2730,"???",0)</f>
        <v>75000</v>
      </c>
      <c r="I12">
        <f t="shared" ca="1" si="1"/>
        <v>75000</v>
      </c>
    </row>
    <row r="13" spans="1:9" x14ac:dyDescent="0.25">
      <c r="A13" t="str">
        <v>AMBOU PRESSION 50</v>
      </c>
      <c r="B13" t="str">
        <f>_xlfn.XLOOKUP($A13,'CLASSE code'!$G20:$G2731,'CLASSE code'!L20:L2731,"???",0)</f>
        <v>PPVC</v>
      </c>
      <c r="C13" t="str">
        <f>_xlfn.XLOOKUP($A13,'CLASSE code'!$G20:$G2731,'CLASSE code'!M20:M2731,"???",0)</f>
        <v>PLOMBERIE PVC</v>
      </c>
      <c r="D13" t="str">
        <f>_xlfn.XLOOKUP($A13,'CLASSE code'!$G20:$G2731,'CLASSE code'!N20:N2731,"???",0)</f>
        <v>UNITE</v>
      </c>
      <c r="E13">
        <f ca="1">SUMIF('CLASSE code'!G20:G2731,A13,'CLASSE code'!O20:O2008)</f>
        <v>4</v>
      </c>
      <c r="F13">
        <f>_xlfn.XLOOKUP($A13,'CLASSE code'!$G20:$G2731,'CLASSE code'!P20:P2731,"???",0)</f>
        <v>1000</v>
      </c>
      <c r="G13">
        <f t="shared" ca="1" si="0"/>
        <v>4000</v>
      </c>
      <c r="H13">
        <f>_xlfn.XLOOKUP($A13,'CLASSE code'!$G20:$G2731,'CLASSE code'!R20:R2731,"???",0)</f>
        <v>0</v>
      </c>
      <c r="I13">
        <f t="shared" ca="1" si="1"/>
        <v>0</v>
      </c>
    </row>
    <row r="14" spans="1:9" x14ac:dyDescent="0.25">
      <c r="A14" t="str">
        <v>AMBOU PRESSION 63</v>
      </c>
      <c r="B14" t="str">
        <f>_xlfn.XLOOKUP($A14,'CLASSE code'!$G21:$G2732,'CLASSE code'!L21:L2732,"???",0)</f>
        <v>PPVC</v>
      </c>
      <c r="C14" t="str">
        <f>_xlfn.XLOOKUP($A14,'CLASSE code'!$G21:$G2732,'CLASSE code'!M21:M2732,"???",0)</f>
        <v>PLOMBERIE PVC</v>
      </c>
      <c r="D14" t="str">
        <f>_xlfn.XLOOKUP($A14,'CLASSE code'!$G21:$G2732,'CLASSE code'!N21:N2732,"???",0)</f>
        <v>UNITE</v>
      </c>
      <c r="E14">
        <f ca="1">SUMIF('CLASSE code'!G21:G2732,A14,'CLASSE code'!O21:O2009)</f>
        <v>6</v>
      </c>
      <c r="F14">
        <f>_xlfn.XLOOKUP($A14,'CLASSE code'!$G21:$G2732,'CLASSE code'!P21:P2732,"???",0)</f>
        <v>1000</v>
      </c>
      <c r="G14">
        <f t="shared" ca="1" si="0"/>
        <v>6000</v>
      </c>
      <c r="H14">
        <f>_xlfn.XLOOKUP($A14,'CLASSE code'!$G21:$G2732,'CLASSE code'!R21:R2732,"???",0)</f>
        <v>0</v>
      </c>
      <c r="I14">
        <f t="shared" ca="1" si="1"/>
        <v>0</v>
      </c>
    </row>
    <row r="15" spans="1:9" x14ac:dyDescent="0.25">
      <c r="A15" t="str">
        <v>AMBOUT FEMMEL CPVC 20</v>
      </c>
      <c r="B15" t="str">
        <f>_xlfn.XLOOKUP($A15,'CLASSE code'!$G22:$G2733,'CLASSE code'!L22:L2733,"???",0)</f>
        <v>PPVC</v>
      </c>
      <c r="C15" t="str">
        <f>_xlfn.XLOOKUP($A15,'CLASSE code'!$G22:$G2733,'CLASSE code'!M22:M2733,"???",0)</f>
        <v>PLOMBERIE PVC</v>
      </c>
      <c r="D15" t="str">
        <f>_xlfn.XLOOKUP($A15,'CLASSE code'!$G22:$G2733,'CLASSE code'!N22:N2733,"???",0)</f>
        <v>UNITE</v>
      </c>
      <c r="E15">
        <f ca="1">SUMIF('CLASSE code'!G22:G2733,A15,'CLASSE code'!O22:O2010)</f>
        <v>8</v>
      </c>
      <c r="F15">
        <f>_xlfn.XLOOKUP($A15,'CLASSE code'!$G22:$G2733,'CLASSE code'!P22:P2733,"???",0)</f>
        <v>1000</v>
      </c>
      <c r="G15">
        <f t="shared" ca="1" si="0"/>
        <v>8000</v>
      </c>
      <c r="H15">
        <f>_xlfn.XLOOKUP($A15,'CLASSE code'!$G22:$G2733,'CLASSE code'!R22:R2733,"???",0)</f>
        <v>950</v>
      </c>
      <c r="I15">
        <f t="shared" ca="1" si="1"/>
        <v>7600</v>
      </c>
    </row>
    <row r="16" spans="1:9" x14ac:dyDescent="0.25">
      <c r="A16" t="str">
        <v>AMBOUT MAL CPVC 20</v>
      </c>
      <c r="B16" t="str">
        <f>_xlfn.XLOOKUP($A16,'CLASSE code'!$G23:$G2734,'CLASSE code'!L23:L2734,"???",0)</f>
        <v>PPVC</v>
      </c>
      <c r="C16" t="str">
        <f>_xlfn.XLOOKUP($A16,'CLASSE code'!$G23:$G2734,'CLASSE code'!M23:M2734,"???",0)</f>
        <v>PLOMBERIE PVC</v>
      </c>
      <c r="D16" t="str">
        <f>_xlfn.XLOOKUP($A16,'CLASSE code'!$G23:$G2734,'CLASSE code'!N23:N2734,"???",0)</f>
        <v>UNITE</v>
      </c>
      <c r="E16">
        <f ca="1">SUMIF('CLASSE code'!G23:G2734,A16,'CLASSE code'!O23:O2011)</f>
        <v>25</v>
      </c>
      <c r="F16">
        <f>_xlfn.XLOOKUP($A16,'CLASSE code'!$G23:$G2734,'CLASSE code'!P23:P2734,"???",0)</f>
        <v>1000</v>
      </c>
      <c r="G16">
        <f t="shared" ca="1" si="0"/>
        <v>25000</v>
      </c>
      <c r="H16">
        <f>_xlfn.XLOOKUP($A16,'CLASSE code'!$G23:$G2734,'CLASSE code'!R23:R2734,"???",0)</f>
        <v>950</v>
      </c>
      <c r="I16">
        <f t="shared" ca="1" si="1"/>
        <v>23750</v>
      </c>
    </row>
    <row r="17" spans="1:9" x14ac:dyDescent="0.25">
      <c r="A17" t="str">
        <v>AMBOUT PRESSION 63</v>
      </c>
      <c r="B17" t="str">
        <f>_xlfn.XLOOKUP($A17,'CLASSE code'!$G24:$G2735,'CLASSE code'!L24:L2735,"???",0)</f>
        <v>PPVC</v>
      </c>
      <c r="C17" t="str">
        <f>_xlfn.XLOOKUP($A17,'CLASSE code'!$G24:$G2735,'CLASSE code'!M24:M2735,"???",0)</f>
        <v>PLOMBERIE PVC</v>
      </c>
      <c r="D17" t="str">
        <f>_xlfn.XLOOKUP($A17,'CLASSE code'!$G24:$G2735,'CLASSE code'!N24:N2735,"???",0)</f>
        <v>UNITE</v>
      </c>
      <c r="E17">
        <f ca="1">SUMIF('CLASSE code'!G24:G2735,A17,'CLASSE code'!O24:O2012)</f>
        <v>11</v>
      </c>
      <c r="F17">
        <f>_xlfn.XLOOKUP($A17,'CLASSE code'!$G24:$G2735,'CLASSE code'!P24:P2735,"???",0)</f>
        <v>1500</v>
      </c>
      <c r="G17">
        <f t="shared" ca="1" si="0"/>
        <v>16500</v>
      </c>
      <c r="H17">
        <f>_xlfn.XLOOKUP($A17,'CLASSE code'!$G24:$G2735,'CLASSE code'!R24:R2735,"???",0)</f>
        <v>900</v>
      </c>
      <c r="I17">
        <f t="shared" ca="1" si="1"/>
        <v>9900</v>
      </c>
    </row>
    <row r="18" spans="1:9" x14ac:dyDescent="0.25">
      <c r="A18" t="str">
        <v>AMPOU CPVC 20 FEMELLE</v>
      </c>
      <c r="B18" t="str">
        <f>_xlfn.XLOOKUP($A18,'CLASSE code'!$G25:$G2736,'CLASSE code'!L25:L2736,"???",0)</f>
        <v>PPVC</v>
      </c>
      <c r="C18" t="str">
        <f>_xlfn.XLOOKUP($A18,'CLASSE code'!$G25:$G2736,'CLASSE code'!M25:M2736,"???",0)</f>
        <v>PLOMBERIE PVC</v>
      </c>
      <c r="D18" t="str">
        <f>_xlfn.XLOOKUP($A18,'CLASSE code'!$G25:$G2736,'CLASSE code'!N25:N2736,"???",0)</f>
        <v>UNITE</v>
      </c>
      <c r="E18">
        <f ca="1">SUMIF('CLASSE code'!G25:G2736,A18,'CLASSE code'!O25:O2013)</f>
        <v>14</v>
      </c>
      <c r="F18">
        <f>_xlfn.XLOOKUP($A18,'CLASSE code'!$G25:$G2736,'CLASSE code'!P25:P2736,"???",0)</f>
        <v>1250</v>
      </c>
      <c r="G18">
        <f t="shared" ca="1" si="0"/>
        <v>17500</v>
      </c>
      <c r="H18">
        <f>_xlfn.XLOOKUP($A18,'CLASSE code'!$G25:$G2736,'CLASSE code'!R25:R2736,"???",0)</f>
        <v>0</v>
      </c>
      <c r="I18">
        <f t="shared" ca="1" si="1"/>
        <v>0</v>
      </c>
    </row>
    <row r="19" spans="1:9" x14ac:dyDescent="0.25">
      <c r="A19" t="str">
        <v>AMPOU CPVC 20 MALE</v>
      </c>
      <c r="B19" t="str">
        <f>_xlfn.XLOOKUP($A19,'CLASSE code'!$G26:$G2737,'CLASSE code'!L26:L2737,"???",0)</f>
        <v>PPVC</v>
      </c>
      <c r="C19" t="str">
        <f>_xlfn.XLOOKUP($A19,'CLASSE code'!$G26:$G2737,'CLASSE code'!M26:M2737,"???",0)</f>
        <v>PLOMBERIE PVC</v>
      </c>
      <c r="D19" t="str">
        <f>_xlfn.XLOOKUP($A19,'CLASSE code'!$G26:$G2737,'CLASSE code'!N26:N2737,"???",0)</f>
        <v>UNITE</v>
      </c>
      <c r="E19">
        <f ca="1">SUMIF('CLASSE code'!G26:G2737,A19,'CLASSE code'!O26:O2014)</f>
        <v>8</v>
      </c>
      <c r="F19">
        <f>_xlfn.XLOOKUP($A19,'CLASSE code'!$G26:$G2737,'CLASSE code'!P26:P2737,"???",0)</f>
        <v>1000</v>
      </c>
      <c r="G19">
        <f t="shared" ca="1" si="0"/>
        <v>8000</v>
      </c>
      <c r="H19">
        <f>_xlfn.XLOOKUP($A19,'CLASSE code'!$G26:$G2737,'CLASSE code'!R26:R2737,"???",0)</f>
        <v>0</v>
      </c>
      <c r="I19">
        <f t="shared" ca="1" si="1"/>
        <v>0</v>
      </c>
    </row>
    <row r="20" spans="1:9" x14ac:dyDescent="0.25">
      <c r="A20" t="str">
        <v>AMPOU CPVC 25 FEMELLE</v>
      </c>
      <c r="B20" t="str">
        <f>_xlfn.XLOOKUP($A20,'CLASSE code'!$G27:$G2738,'CLASSE code'!L27:L2738,"???",0)</f>
        <v>PPVC</v>
      </c>
      <c r="C20" t="str">
        <f>_xlfn.XLOOKUP($A20,'CLASSE code'!$G27:$G2738,'CLASSE code'!M27:M2738,"???",0)</f>
        <v>PLOMBERIE PVC</v>
      </c>
      <c r="D20" t="str">
        <f>_xlfn.XLOOKUP($A20,'CLASSE code'!$G27:$G2738,'CLASSE code'!N27:N2738,"???",0)</f>
        <v>UNITE</v>
      </c>
      <c r="E20">
        <f ca="1">SUMIF('CLASSE code'!G27:G2738,A20,'CLASSE code'!O27:O2015)</f>
        <v>9</v>
      </c>
      <c r="F20">
        <f>_xlfn.XLOOKUP($A20,'CLASSE code'!$G27:$G2738,'CLASSE code'!P27:P2738,"???",0)</f>
        <v>1250</v>
      </c>
      <c r="G20">
        <f t="shared" ca="1" si="0"/>
        <v>11250</v>
      </c>
      <c r="H20">
        <f>_xlfn.XLOOKUP($A20,'CLASSE code'!$G27:$G2738,'CLASSE code'!R27:R2738,"???",0)</f>
        <v>0</v>
      </c>
      <c r="I20">
        <f t="shared" ca="1" si="1"/>
        <v>0</v>
      </c>
    </row>
    <row r="21" spans="1:9" x14ac:dyDescent="0.25">
      <c r="A21" t="str">
        <v>AMPOU CPVC 25 MALE</v>
      </c>
      <c r="B21" t="str">
        <f>_xlfn.XLOOKUP($A21,'CLASSE code'!$G28:$G2739,'CLASSE code'!L28:L2739,"???",0)</f>
        <v>PPVC</v>
      </c>
      <c r="C21" t="str">
        <f>_xlfn.XLOOKUP($A21,'CLASSE code'!$G28:$G2739,'CLASSE code'!M28:M2739,"???",0)</f>
        <v>PLOMBERIE PVC</v>
      </c>
      <c r="D21" t="str">
        <f>_xlfn.XLOOKUP($A21,'CLASSE code'!$G28:$G2739,'CLASSE code'!N28:N2739,"???",0)</f>
        <v>UNITE</v>
      </c>
      <c r="E21">
        <f ca="1">SUMIF('CLASSE code'!G28:G2739,A21,'CLASSE code'!O28:O2016)</f>
        <v>10</v>
      </c>
      <c r="F21">
        <f>_xlfn.XLOOKUP($A21,'CLASSE code'!$G28:$G2739,'CLASSE code'!P28:P2739,"???",0)</f>
        <v>1250</v>
      </c>
      <c r="G21">
        <f t="shared" ca="1" si="0"/>
        <v>12500</v>
      </c>
      <c r="H21">
        <f>_xlfn.XLOOKUP($A21,'CLASSE code'!$G28:$G2739,'CLASSE code'!R28:R2739,"???",0)</f>
        <v>0</v>
      </c>
      <c r="I21">
        <f t="shared" ca="1" si="1"/>
        <v>0</v>
      </c>
    </row>
    <row r="22" spans="1:9" x14ac:dyDescent="0.25">
      <c r="A22" t="str">
        <v xml:space="preserve">AMPOULE  CHARGEABLE 20 WATT </v>
      </c>
      <c r="B22" t="str">
        <f>_xlfn.XLOOKUP($A22,'CLASSE code'!$G29:$G2740,'CLASSE code'!L29:L2740,"???",0)</f>
        <v>ELBA</v>
      </c>
      <c r="C22" t="str">
        <f>_xlfn.XLOOKUP($A22,'CLASSE code'!$G29:$G2740,'CLASSE code'!M29:M2740,"???",0)</f>
        <v>ELECTRITE BATIMENT</v>
      </c>
      <c r="D22" t="str">
        <f>_xlfn.XLOOKUP($A22,'CLASSE code'!$G29:$G2740,'CLASSE code'!N29:N2740,"???",0)</f>
        <v>UNITE</v>
      </c>
      <c r="E22">
        <f ca="1">SUMIF('CLASSE code'!G29:G2740,A22,'CLASSE code'!O29:O2017)</f>
        <v>58</v>
      </c>
      <c r="F22">
        <f>_xlfn.XLOOKUP($A22,'CLASSE code'!$G29:$G2740,'CLASSE code'!P29:P2740,"???",0)</f>
        <v>2000</v>
      </c>
      <c r="G22">
        <f t="shared" ca="1" si="0"/>
        <v>116000</v>
      </c>
      <c r="H22">
        <f>_xlfn.XLOOKUP($A22,'CLASSE code'!$G29:$G2740,'CLASSE code'!R29:R2740,"???",0)</f>
        <v>0</v>
      </c>
      <c r="I22">
        <f t="shared" ca="1" si="1"/>
        <v>0</v>
      </c>
    </row>
    <row r="23" spans="1:9" x14ac:dyDescent="0.25">
      <c r="A23" t="str">
        <v xml:space="preserve">AMPOULE  CHARGEABLE 30 WATT </v>
      </c>
      <c r="B23" t="str">
        <f>_xlfn.XLOOKUP($A23,'CLASSE code'!$G30:$G2741,'CLASSE code'!L30:L2741,"???",0)</f>
        <v>ELBA</v>
      </c>
      <c r="C23" t="str">
        <f>_xlfn.XLOOKUP($A23,'CLASSE code'!$G30:$G2741,'CLASSE code'!M30:M2741,"???",0)</f>
        <v>ELECTRITE BATIMENT</v>
      </c>
      <c r="D23" t="str">
        <f>_xlfn.XLOOKUP($A23,'CLASSE code'!$G30:$G2741,'CLASSE code'!N30:N2741,"???",0)</f>
        <v>UNITE</v>
      </c>
      <c r="E23">
        <f ca="1">SUMIF('CLASSE code'!G30:G2741,A23,'CLASSE code'!O30:O2018)</f>
        <v>5</v>
      </c>
      <c r="F23">
        <f>_xlfn.XLOOKUP($A23,'CLASSE code'!$G30:$G2741,'CLASSE code'!P30:P2741,"???",0)</f>
        <v>3000</v>
      </c>
      <c r="G23">
        <f t="shared" ca="1" si="0"/>
        <v>15000</v>
      </c>
      <c r="H23">
        <f>_xlfn.XLOOKUP($A23,'CLASSE code'!$G30:$G2741,'CLASSE code'!R30:R2741,"???",0)</f>
        <v>0</v>
      </c>
      <c r="I23">
        <f t="shared" ca="1" si="1"/>
        <v>0</v>
      </c>
    </row>
    <row r="24" spans="1:9" x14ac:dyDescent="0.25">
      <c r="A24" t="str">
        <v xml:space="preserve">AMPOULE APLLIQUE COIN </v>
      </c>
      <c r="B24" t="str">
        <f>_xlfn.XLOOKUP($A24,'CLASSE code'!$G31:$G2742,'CLASSE code'!L31:L2742,"???",0)</f>
        <v>ELBA</v>
      </c>
      <c r="C24" t="str">
        <f>_xlfn.XLOOKUP($A24,'CLASSE code'!$G31:$G2742,'CLASSE code'!M31:M2742,"???",0)</f>
        <v>ELECTRITE BATIMENT</v>
      </c>
      <c r="D24" t="str">
        <f>_xlfn.XLOOKUP($A24,'CLASSE code'!$G31:$G2742,'CLASSE code'!N31:N2742,"???",0)</f>
        <v>UNITE</v>
      </c>
      <c r="E24">
        <f ca="1">SUMIF('CLASSE code'!G31:G2742,A24,'CLASSE code'!O31:O2019)</f>
        <v>2</v>
      </c>
      <c r="F24">
        <f>_xlfn.XLOOKUP($A24,'CLASSE code'!$G31:$G2742,'CLASSE code'!P31:P2742,"???",0)</f>
        <v>8000</v>
      </c>
      <c r="G24">
        <f t="shared" ca="1" si="0"/>
        <v>16000</v>
      </c>
      <c r="H24">
        <f>_xlfn.XLOOKUP($A24,'CLASSE code'!$G31:$G2742,'CLASSE code'!R31:R2742,"???",0)</f>
        <v>0</v>
      </c>
      <c r="I24">
        <f t="shared" ca="1" si="1"/>
        <v>0</v>
      </c>
    </row>
    <row r="25" spans="1:9" x14ac:dyDescent="0.25">
      <c r="A25" t="str">
        <v>AMPOULE APPLIQUE INGELEC</v>
      </c>
      <c r="B25" t="str">
        <f>_xlfn.XLOOKUP($A25,'CLASSE code'!$G32:$G2743,'CLASSE code'!L32:L2743,"???",0)</f>
        <v>ELBA</v>
      </c>
      <c r="C25" t="str">
        <f>_xlfn.XLOOKUP($A25,'CLASSE code'!$G32:$G2743,'CLASSE code'!M32:M2743,"???",0)</f>
        <v>ELECTRITE BATIMENT</v>
      </c>
      <c r="D25" t="str">
        <f>_xlfn.XLOOKUP($A25,'CLASSE code'!$G32:$G2743,'CLASSE code'!N32:N2743,"???",0)</f>
        <v>UNITE</v>
      </c>
      <c r="E25">
        <f ca="1">SUMIF('CLASSE code'!G32:G2743,A25,'CLASSE code'!O32:O2020)</f>
        <v>6</v>
      </c>
      <c r="F25">
        <f>_xlfn.XLOOKUP($A25,'CLASSE code'!$G32:$G2743,'CLASSE code'!P32:P2743,"???",0)</f>
        <v>5000</v>
      </c>
      <c r="G25">
        <f t="shared" ca="1" si="0"/>
        <v>30000</v>
      </c>
      <c r="H25">
        <f>_xlfn.XLOOKUP($A25,'CLASSE code'!$G32:$G2743,'CLASSE code'!R32:R2743,"???",0)</f>
        <v>0</v>
      </c>
      <c r="I25">
        <f t="shared" ca="1" si="1"/>
        <v>0</v>
      </c>
    </row>
    <row r="26" spans="1:9" x14ac:dyDescent="0.25">
      <c r="A26" t="str">
        <v xml:space="preserve">AMPOULE BATTERIE 15 WATT </v>
      </c>
      <c r="B26" t="str">
        <f>_xlfn.XLOOKUP($A26,'CLASSE code'!$G33:$G2744,'CLASSE code'!L33:L2744,"???",0)</f>
        <v>ELBA</v>
      </c>
      <c r="C26" t="str">
        <f>_xlfn.XLOOKUP($A26,'CLASSE code'!$G33:$G2744,'CLASSE code'!M33:M2744,"???",0)</f>
        <v>ELECTRITE BATIMENT</v>
      </c>
      <c r="D26" t="str">
        <f>_xlfn.XLOOKUP($A26,'CLASSE code'!$G33:$G2744,'CLASSE code'!N33:N2744,"???",0)</f>
        <v>UNITE</v>
      </c>
      <c r="E26">
        <f ca="1">SUMIF('CLASSE code'!G33:G2744,A26,'CLASSE code'!O33:O2021)</f>
        <v>20</v>
      </c>
      <c r="F26">
        <f>_xlfn.XLOOKUP($A26,'CLASSE code'!$G33:$G2744,'CLASSE code'!P33:P2744,"???",0)</f>
        <v>1000</v>
      </c>
      <c r="G26">
        <f t="shared" ca="1" si="0"/>
        <v>20000</v>
      </c>
      <c r="H26">
        <f>_xlfn.XLOOKUP($A26,'CLASSE code'!$G33:$G2744,'CLASSE code'!R33:R2744,"???",0)</f>
        <v>0</v>
      </c>
      <c r="I26">
        <f t="shared" ca="1" si="1"/>
        <v>0</v>
      </c>
    </row>
    <row r="27" spans="1:9" x14ac:dyDescent="0.25">
      <c r="A27" t="str">
        <v>AMPOULE CHARGEABLE 15 WATT</v>
      </c>
      <c r="B27" t="str">
        <f>_xlfn.XLOOKUP($A27,'CLASSE code'!$G34:$G2745,'CLASSE code'!L34:L2745,"???",0)</f>
        <v>ELBA</v>
      </c>
      <c r="C27" t="str">
        <f>_xlfn.XLOOKUP($A27,'CLASSE code'!$G34:$G2745,'CLASSE code'!M34:M2745,"???",0)</f>
        <v>ELECTRITE BATIMENT</v>
      </c>
      <c r="D27" t="str">
        <f>_xlfn.XLOOKUP($A27,'CLASSE code'!$G34:$G2745,'CLASSE code'!N34:N2745,"???",0)</f>
        <v>UNITE</v>
      </c>
      <c r="E27">
        <f ca="1">SUMIF('CLASSE code'!G34:G2745,A27,'CLASSE code'!O34:O2022)</f>
        <v>27</v>
      </c>
      <c r="F27">
        <f>_xlfn.XLOOKUP($A27,'CLASSE code'!$G34:$G2745,'CLASSE code'!P34:P2745,"???",0)</f>
        <v>2000</v>
      </c>
      <c r="G27">
        <f t="shared" ca="1" si="0"/>
        <v>54000</v>
      </c>
      <c r="H27">
        <f>_xlfn.XLOOKUP($A27,'CLASSE code'!$G34:$G2745,'CLASSE code'!R34:R2745,"???",0)</f>
        <v>0</v>
      </c>
      <c r="I27">
        <f t="shared" ca="1" si="1"/>
        <v>0</v>
      </c>
    </row>
    <row r="28" spans="1:9" x14ac:dyDescent="0.25">
      <c r="A28" t="str">
        <v>AMPOULE CHARGEABLE 20 WATT</v>
      </c>
      <c r="B28" t="str">
        <f>_xlfn.XLOOKUP($A28,'CLASSE code'!$G35:$G2746,'CLASSE code'!L35:L2746,"???",0)</f>
        <v>ELBA</v>
      </c>
      <c r="C28" t="str">
        <f>_xlfn.XLOOKUP($A28,'CLASSE code'!$G35:$G2746,'CLASSE code'!M35:M2746,"???",0)</f>
        <v>ELECTRITE BATIMENT</v>
      </c>
      <c r="D28" t="str">
        <f>_xlfn.XLOOKUP($A28,'CLASSE code'!$G35:$G2746,'CLASSE code'!N35:N2746,"???",0)</f>
        <v>UNITE</v>
      </c>
      <c r="E28">
        <f ca="1">SUMIF('CLASSE code'!G35:G2746,A28,'CLASSE code'!O35:O2023)</f>
        <v>47</v>
      </c>
      <c r="F28">
        <f>_xlfn.XLOOKUP($A28,'CLASSE code'!$G35:$G2746,'CLASSE code'!P35:P2746,"???",0)</f>
        <v>2000</v>
      </c>
      <c r="G28">
        <f t="shared" ca="1" si="0"/>
        <v>94000</v>
      </c>
      <c r="H28">
        <f>_xlfn.XLOOKUP($A28,'CLASSE code'!$G35:$G2746,'CLASSE code'!R35:R2746,"???",0)</f>
        <v>0</v>
      </c>
      <c r="I28">
        <f t="shared" ca="1" si="1"/>
        <v>0</v>
      </c>
    </row>
    <row r="29" spans="1:9" x14ac:dyDescent="0.25">
      <c r="A29" t="str">
        <v>AMPOULE CHARGEABLE 30 WATT</v>
      </c>
      <c r="B29" t="str">
        <f>_xlfn.XLOOKUP($A29,'CLASSE code'!$G36:$G2747,'CLASSE code'!L36:L2747,"???",0)</f>
        <v>ELBA</v>
      </c>
      <c r="C29" t="str">
        <f>_xlfn.XLOOKUP($A29,'CLASSE code'!$G36:$G2747,'CLASSE code'!M36:M2747,"???",0)</f>
        <v>ELECTRITE BATIMENT</v>
      </c>
      <c r="D29" t="str">
        <f>_xlfn.XLOOKUP($A29,'CLASSE code'!$G36:$G2747,'CLASSE code'!N36:N2747,"???",0)</f>
        <v>UNITE</v>
      </c>
      <c r="E29">
        <f ca="1">SUMIF('CLASSE code'!G36:G2747,A29,'CLASSE code'!O36:O2024)</f>
        <v>27</v>
      </c>
      <c r="F29">
        <f>_xlfn.XLOOKUP($A29,'CLASSE code'!$G36:$G2747,'CLASSE code'!P36:P2747,"???",0)</f>
        <v>3000</v>
      </c>
      <c r="G29">
        <f t="shared" ca="1" si="0"/>
        <v>81000</v>
      </c>
      <c r="H29">
        <f>_xlfn.XLOOKUP($A29,'CLASSE code'!$G36:$G2747,'CLASSE code'!R36:R2747,"???",0)</f>
        <v>0</v>
      </c>
      <c r="I29">
        <f t="shared" ca="1" si="1"/>
        <v>0</v>
      </c>
    </row>
    <row r="30" spans="1:9" x14ac:dyDescent="0.25">
      <c r="A30" t="str">
        <v>AMPOULE CHAUFFANTE 100 WATT</v>
      </c>
      <c r="B30" t="str">
        <f>_xlfn.XLOOKUP($A30,'CLASSE code'!$G37:$G2748,'CLASSE code'!L37:L2748,"???",0)</f>
        <v>ELBA</v>
      </c>
      <c r="C30" t="str">
        <f>_xlfn.XLOOKUP($A30,'CLASSE code'!$G37:$G2748,'CLASSE code'!M37:M2748,"???",0)</f>
        <v>ELECTRITE BATIMENT</v>
      </c>
      <c r="D30" t="str">
        <f>_xlfn.XLOOKUP($A30,'CLASSE code'!$G37:$G2748,'CLASSE code'!N37:N2748,"???",0)</f>
        <v>UNITE</v>
      </c>
      <c r="E30">
        <f ca="1">SUMIF('CLASSE code'!G37:G2748,A30,'CLASSE code'!O37:O2025)</f>
        <v>20</v>
      </c>
      <c r="F30">
        <f>_xlfn.XLOOKUP($A30,'CLASSE code'!$G37:$G2748,'CLASSE code'!P37:P2748,"???",0)</f>
        <v>400</v>
      </c>
      <c r="G30">
        <f t="shared" ca="1" si="0"/>
        <v>8000</v>
      </c>
      <c r="H30">
        <f>_xlfn.XLOOKUP($A30,'CLASSE code'!$G37:$G2748,'CLASSE code'!R37:R2748,"???",0)</f>
        <v>0</v>
      </c>
      <c r="I30">
        <f t="shared" ca="1" si="1"/>
        <v>0</v>
      </c>
    </row>
    <row r="31" spans="1:9" x14ac:dyDescent="0.25">
      <c r="A31" t="str">
        <v xml:space="preserve">AMPOULE CHAUFFANTE 100 WATT </v>
      </c>
      <c r="B31" t="str">
        <f>_xlfn.XLOOKUP($A31,'CLASSE code'!$G38:$G2749,'CLASSE code'!L38:L2749,"???",0)</f>
        <v>ELBA</v>
      </c>
      <c r="C31" t="str">
        <f>_xlfn.XLOOKUP($A31,'CLASSE code'!$G38:$G2749,'CLASSE code'!M38:M2749,"???",0)</f>
        <v>ELECTRITE BATIMENT</v>
      </c>
      <c r="D31" t="str">
        <f>_xlfn.XLOOKUP($A31,'CLASSE code'!$G38:$G2749,'CLASSE code'!N38:N2749,"???",0)</f>
        <v>UNITE</v>
      </c>
      <c r="E31">
        <f ca="1">SUMIF('CLASSE code'!G38:G2749,A31,'CLASSE code'!O38:O2026)</f>
        <v>34</v>
      </c>
      <c r="F31">
        <f>_xlfn.XLOOKUP($A31,'CLASSE code'!$G38:$G2749,'CLASSE code'!P38:P2749,"???",0)</f>
        <v>400</v>
      </c>
      <c r="G31">
        <f t="shared" ca="1" si="0"/>
        <v>13600</v>
      </c>
      <c r="H31">
        <f>_xlfn.XLOOKUP($A31,'CLASSE code'!$G38:$G2749,'CLASSE code'!R38:R2749,"???",0)</f>
        <v>0</v>
      </c>
      <c r="I31">
        <f t="shared" ca="1" si="1"/>
        <v>0</v>
      </c>
    </row>
    <row r="32" spans="1:9" x14ac:dyDescent="0.25">
      <c r="A32" t="str">
        <v>AMPOULE CHAUFFANTE 60 WATT</v>
      </c>
      <c r="B32" t="str">
        <f>_xlfn.XLOOKUP($A32,'CLASSE code'!$G39:$G2750,'CLASSE code'!L39:L2750,"???",0)</f>
        <v>ELBA</v>
      </c>
      <c r="C32" t="str">
        <f>_xlfn.XLOOKUP($A32,'CLASSE code'!$G39:$G2750,'CLASSE code'!M39:M2750,"???",0)</f>
        <v>ELECTRITE BATIMENT</v>
      </c>
      <c r="D32" t="str">
        <f>_xlfn.XLOOKUP($A32,'CLASSE code'!$G39:$G2750,'CLASSE code'!N39:N2750,"???",0)</f>
        <v>UNITE</v>
      </c>
      <c r="E32">
        <f ca="1">SUMIF('CLASSE code'!G39:G2750,A32,'CLASSE code'!O39:O2027)</f>
        <v>97</v>
      </c>
      <c r="F32">
        <f>_xlfn.XLOOKUP($A32,'CLASSE code'!$G39:$G2750,'CLASSE code'!P39:P2750,"???",0)</f>
        <v>300</v>
      </c>
      <c r="G32">
        <f t="shared" ca="1" si="0"/>
        <v>29100</v>
      </c>
      <c r="H32">
        <f>_xlfn.XLOOKUP($A32,'CLASSE code'!$G39:$G2750,'CLASSE code'!R39:R2750,"???",0)</f>
        <v>0</v>
      </c>
      <c r="I32">
        <f t="shared" ca="1" si="1"/>
        <v>0</v>
      </c>
    </row>
    <row r="33" spans="1:9" x14ac:dyDescent="0.25">
      <c r="A33" t="str">
        <v xml:space="preserve">AMPOULE CHAUFFANTE 60 WATT </v>
      </c>
      <c r="B33" t="str">
        <f>_xlfn.XLOOKUP($A33,'CLASSE code'!$G40:$G2751,'CLASSE code'!L40:L2751,"???",0)</f>
        <v>ELBA</v>
      </c>
      <c r="C33" t="str">
        <f>_xlfn.XLOOKUP($A33,'CLASSE code'!$G40:$G2751,'CLASSE code'!M40:M2751,"???",0)</f>
        <v>ELECTRITE BATIMENT</v>
      </c>
      <c r="D33" t="str">
        <f>_xlfn.XLOOKUP($A33,'CLASSE code'!$G40:$G2751,'CLASSE code'!N40:N2751,"???",0)</f>
        <v>UNITE</v>
      </c>
      <c r="E33">
        <f ca="1">SUMIF('CLASSE code'!G40:G2751,A33,'CLASSE code'!O40:O2028)</f>
        <v>76</v>
      </c>
      <c r="F33">
        <f>_xlfn.XLOOKUP($A33,'CLASSE code'!$G40:$G2751,'CLASSE code'!P40:P2751,"???",0)</f>
        <v>300</v>
      </c>
      <c r="G33">
        <f t="shared" ca="1" si="0"/>
        <v>22800</v>
      </c>
      <c r="H33">
        <f>_xlfn.XLOOKUP($A33,'CLASSE code'!$G40:$G2751,'CLASSE code'!R40:R2751,"???",0)</f>
        <v>0</v>
      </c>
      <c r="I33">
        <f t="shared" ca="1" si="1"/>
        <v>0</v>
      </c>
    </row>
    <row r="34" spans="1:9" x14ac:dyDescent="0.25">
      <c r="A34" t="str">
        <v>AMPOULE INGCO LED  20W</v>
      </c>
      <c r="B34" t="str">
        <f>_xlfn.XLOOKUP($A34,'CLASSE code'!$G41:$G2752,'CLASSE code'!L41:L2752,"???",0)</f>
        <v>ELBA</v>
      </c>
      <c r="C34" t="str">
        <f>_xlfn.XLOOKUP($A34,'CLASSE code'!$G41:$G2752,'CLASSE code'!M41:M2752,"???",0)</f>
        <v>ELECTRITE BATIMENT</v>
      </c>
      <c r="D34" t="str">
        <f>_xlfn.XLOOKUP($A34,'CLASSE code'!$G41:$G2752,'CLASSE code'!N41:N2752,"???",0)</f>
        <v>UNITE</v>
      </c>
      <c r="E34">
        <f ca="1">SUMIF('CLASSE code'!G41:G2752,A34,'CLASSE code'!O41:O2029)</f>
        <v>32</v>
      </c>
      <c r="F34">
        <f>_xlfn.XLOOKUP($A34,'CLASSE code'!$G41:$G2752,'CLASSE code'!P41:P2752,"???",0)</f>
        <v>2000</v>
      </c>
      <c r="G34">
        <f t="shared" ca="1" si="0"/>
        <v>64000</v>
      </c>
      <c r="H34">
        <f>_xlfn.XLOOKUP($A34,'CLASSE code'!$G41:$G2752,'CLASSE code'!R41:R2752,"???",0)</f>
        <v>1750</v>
      </c>
      <c r="I34">
        <f t="shared" ca="1" si="1"/>
        <v>56000</v>
      </c>
    </row>
    <row r="35" spans="1:9" x14ac:dyDescent="0.25">
      <c r="A35" t="str">
        <v>AMPOULE INGCO LED  30W</v>
      </c>
      <c r="B35" t="str">
        <f>_xlfn.XLOOKUP($A35,'CLASSE code'!$G42:$G2753,'CLASSE code'!L42:L2753,"???",0)</f>
        <v>ELBA</v>
      </c>
      <c r="C35" t="str">
        <f>_xlfn.XLOOKUP($A35,'CLASSE code'!$G42:$G2753,'CLASSE code'!M42:M2753,"???",0)</f>
        <v>ELECTRITE BATIMENT</v>
      </c>
      <c r="D35" t="str">
        <f>_xlfn.XLOOKUP($A35,'CLASSE code'!$G42:$G2753,'CLASSE code'!N42:N2753,"???",0)</f>
        <v>UNITE</v>
      </c>
      <c r="E35">
        <f ca="1">SUMIF('CLASSE code'!G42:G2753,A35,'CLASSE code'!O42:O2030)</f>
        <v>33</v>
      </c>
      <c r="F35">
        <f>_xlfn.XLOOKUP($A35,'CLASSE code'!$G42:$G2753,'CLASSE code'!P42:P2753,"???",0)</f>
        <v>3000</v>
      </c>
      <c r="G35">
        <f t="shared" ca="1" si="0"/>
        <v>99000</v>
      </c>
      <c r="H35">
        <f>_xlfn.XLOOKUP($A35,'CLASSE code'!$G42:$G2753,'CLASSE code'!R42:R2753,"???",0)</f>
        <v>2500</v>
      </c>
      <c r="I35">
        <f t="shared" ca="1" si="1"/>
        <v>82500</v>
      </c>
    </row>
    <row r="36" spans="1:9" x14ac:dyDescent="0.25">
      <c r="A36" t="str">
        <v>AMPOULE INGCO LED  40W</v>
      </c>
      <c r="B36" t="str">
        <f>_xlfn.XLOOKUP($A36,'CLASSE code'!$G43:$G2754,'CLASSE code'!L43:L2754,"???",0)</f>
        <v>ELBA</v>
      </c>
      <c r="C36" t="str">
        <f>_xlfn.XLOOKUP($A36,'CLASSE code'!$G43:$G2754,'CLASSE code'!M43:M2754,"???",0)</f>
        <v>ELECTRITE BATIMENT</v>
      </c>
      <c r="D36" t="str">
        <f>_xlfn.XLOOKUP($A36,'CLASSE code'!$G43:$G2754,'CLASSE code'!N43:N2754,"???",0)</f>
        <v>UNITE</v>
      </c>
      <c r="E36">
        <f ca="1">SUMIF('CLASSE code'!G43:G2754,A36,'CLASSE code'!O43:O2031)</f>
        <v>24</v>
      </c>
      <c r="F36">
        <f>_xlfn.XLOOKUP($A36,'CLASSE code'!$G43:$G2754,'CLASSE code'!P43:P2754,"???",0)</f>
        <v>4000</v>
      </c>
      <c r="G36">
        <f t="shared" ca="1" si="0"/>
        <v>96000</v>
      </c>
      <c r="H36">
        <f>_xlfn.XLOOKUP($A36,'CLASSE code'!$G43:$G2754,'CLASSE code'!R43:R2754,"???",0)</f>
        <v>3500</v>
      </c>
      <c r="I36">
        <f t="shared" ca="1" si="1"/>
        <v>84000</v>
      </c>
    </row>
    <row r="37" spans="1:9" x14ac:dyDescent="0.25">
      <c r="A37" t="str">
        <v>AMPOULE INGCO LED  5W</v>
      </c>
      <c r="B37" t="str">
        <f>_xlfn.XLOOKUP($A37,'CLASSE code'!$G44:$G2755,'CLASSE code'!L44:L2755,"???",0)</f>
        <v>ELBA</v>
      </c>
      <c r="C37" t="str">
        <f>_xlfn.XLOOKUP($A37,'CLASSE code'!$G44:$G2755,'CLASSE code'!M44:M2755,"???",0)</f>
        <v>ELECTRITE BATIMENT</v>
      </c>
      <c r="D37" t="str">
        <f>_xlfn.XLOOKUP($A37,'CLASSE code'!$G44:$G2755,'CLASSE code'!N44:N2755,"???",0)</f>
        <v>UNITE</v>
      </c>
      <c r="E37">
        <f ca="1">SUMIF('CLASSE code'!G44:G2755,A37,'CLASSE code'!O44:O2032)</f>
        <v>43</v>
      </c>
      <c r="F37">
        <f>_xlfn.XLOOKUP($A37,'CLASSE code'!$G44:$G2755,'CLASSE code'!P44:P2755,"???",0)</f>
        <v>750</v>
      </c>
      <c r="G37">
        <f t="shared" ca="1" si="0"/>
        <v>32250</v>
      </c>
      <c r="H37">
        <f>_xlfn.XLOOKUP($A37,'CLASSE code'!$G44:$G2755,'CLASSE code'!R44:R2755,"???",0)</f>
        <v>650</v>
      </c>
      <c r="I37">
        <f t="shared" ca="1" si="1"/>
        <v>27950</v>
      </c>
    </row>
    <row r="38" spans="1:9" x14ac:dyDescent="0.25">
      <c r="A38" t="str">
        <v>AMPOULE INGCO LED  9W</v>
      </c>
      <c r="B38" t="str">
        <f>_xlfn.XLOOKUP($A38,'CLASSE code'!$G45:$G2756,'CLASSE code'!L45:L2756,"???",0)</f>
        <v>ELBA</v>
      </c>
      <c r="C38" t="str">
        <f>_xlfn.XLOOKUP($A38,'CLASSE code'!$G45:$G2756,'CLASSE code'!M45:M2756,"???",0)</f>
        <v>ELECTRITE BATIMENT</v>
      </c>
      <c r="D38" t="str">
        <f>_xlfn.XLOOKUP($A38,'CLASSE code'!$G45:$G2756,'CLASSE code'!N45:N2756,"???",0)</f>
        <v>UNITE</v>
      </c>
      <c r="E38">
        <f ca="1">SUMIF('CLASSE code'!G45:G2756,A38,'CLASSE code'!O45:O2033)</f>
        <v>25</v>
      </c>
      <c r="F38">
        <f>_xlfn.XLOOKUP($A38,'CLASSE code'!$G45:$G2756,'CLASSE code'!P45:P2756,"???",0)</f>
        <v>1000</v>
      </c>
      <c r="G38">
        <f t="shared" ca="1" si="0"/>
        <v>25000</v>
      </c>
      <c r="H38">
        <f>_xlfn.XLOOKUP($A38,'CLASSE code'!$G45:$G2756,'CLASSE code'!R45:R2756,"???",0)</f>
        <v>700</v>
      </c>
      <c r="I38">
        <f t="shared" ca="1" si="1"/>
        <v>17500</v>
      </c>
    </row>
    <row r="39" spans="1:9" x14ac:dyDescent="0.25">
      <c r="A39" t="str">
        <v>AMPOULE INGCO LED BULD 14W</v>
      </c>
      <c r="B39" t="str">
        <f>_xlfn.XLOOKUP($A39,'CLASSE code'!$G46:$G2757,'CLASSE code'!L46:L2757,"???",0)</f>
        <v>ELBA</v>
      </c>
      <c r="C39" t="str">
        <f>_xlfn.XLOOKUP($A39,'CLASSE code'!$G46:$G2757,'CLASSE code'!M46:M2757,"???",0)</f>
        <v>ELECTRITE BATIMENT</v>
      </c>
      <c r="D39" t="str">
        <f>_xlfn.XLOOKUP($A39,'CLASSE code'!$G46:$G2757,'CLASSE code'!N46:N2757,"???",0)</f>
        <v>UNITE</v>
      </c>
      <c r="E39">
        <f ca="1">SUMIF('CLASSE code'!G46:G2757,A39,'CLASSE code'!O46:O2034)</f>
        <v>9</v>
      </c>
      <c r="F39">
        <f>_xlfn.XLOOKUP($A39,'CLASSE code'!$G46:$G2757,'CLASSE code'!P46:P2757,"???",0)</f>
        <v>1500</v>
      </c>
      <c r="G39">
        <f t="shared" ca="1" si="0"/>
        <v>13500</v>
      </c>
      <c r="H39">
        <f>_xlfn.XLOOKUP($A39,'CLASSE code'!$G46:$G2757,'CLASSE code'!R46:R2757,"???",0)</f>
        <v>1000</v>
      </c>
      <c r="I39">
        <f t="shared" ca="1" si="1"/>
        <v>9000</v>
      </c>
    </row>
    <row r="40" spans="1:9" x14ac:dyDescent="0.25">
      <c r="A40" t="str">
        <v xml:space="preserve">AMPOULE INGELEC 18 WATT </v>
      </c>
      <c r="B40" t="str">
        <f>_xlfn.XLOOKUP($A40,'CLASSE code'!$G47:$G2758,'CLASSE code'!L47:L2758,"???",0)</f>
        <v>ELBA</v>
      </c>
      <c r="C40" t="str">
        <f>_xlfn.XLOOKUP($A40,'CLASSE code'!$G47:$G2758,'CLASSE code'!M47:M2758,"???",0)</f>
        <v>ELECTRITE BATIMENT</v>
      </c>
      <c r="D40" t="str">
        <f>_xlfn.XLOOKUP($A40,'CLASSE code'!$G47:$G2758,'CLASSE code'!N47:N2758,"???",0)</f>
        <v>UNITE</v>
      </c>
      <c r="E40">
        <f ca="1">SUMIF('CLASSE code'!G47:G2758,A40,'CLASSE code'!O47:O2035)</f>
        <v>20</v>
      </c>
      <c r="F40">
        <f>_xlfn.XLOOKUP($A40,'CLASSE code'!$G47:$G2758,'CLASSE code'!P47:P2758,"???",0)</f>
        <v>2000</v>
      </c>
      <c r="G40">
        <f t="shared" ca="1" si="0"/>
        <v>40000</v>
      </c>
      <c r="H40">
        <f>_xlfn.XLOOKUP($A40,'CLASSE code'!$G47:$G2758,'CLASSE code'!R47:R2758,"???",0)</f>
        <v>0</v>
      </c>
      <c r="I40">
        <f t="shared" ca="1" si="1"/>
        <v>0</v>
      </c>
    </row>
    <row r="41" spans="1:9" x14ac:dyDescent="0.25">
      <c r="A41" t="str">
        <v xml:space="preserve">AMPOULE INGELEC 40 WATT </v>
      </c>
      <c r="B41" t="str">
        <f>_xlfn.XLOOKUP($A41,'CLASSE code'!$G48:$G2759,'CLASSE code'!L48:L2759,"???",0)</f>
        <v>ELBA</v>
      </c>
      <c r="C41" t="str">
        <f>_xlfn.XLOOKUP($A41,'CLASSE code'!$G48:$G2759,'CLASSE code'!M48:M2759,"???",0)</f>
        <v>ELECTRITE BATIMENT</v>
      </c>
      <c r="D41" t="str">
        <f>_xlfn.XLOOKUP($A41,'CLASSE code'!$G48:$G2759,'CLASSE code'!N48:N2759,"???",0)</f>
        <v>UNITE</v>
      </c>
      <c r="E41">
        <f ca="1">SUMIF('CLASSE code'!G48:G2759,A41,'CLASSE code'!O48:O2036)</f>
        <v>7</v>
      </c>
      <c r="F41">
        <f>_xlfn.XLOOKUP($A41,'CLASSE code'!$G48:$G2759,'CLASSE code'!P48:P2759,"???",0)</f>
        <v>4000</v>
      </c>
      <c r="G41">
        <f t="shared" ca="1" si="0"/>
        <v>28000</v>
      </c>
      <c r="H41">
        <f>_xlfn.XLOOKUP($A41,'CLASSE code'!$G48:$G2759,'CLASSE code'!R48:R2759,"???",0)</f>
        <v>0</v>
      </c>
      <c r="I41">
        <f t="shared" ca="1" si="1"/>
        <v>0</v>
      </c>
    </row>
    <row r="42" spans="1:9" x14ac:dyDescent="0.25">
      <c r="A42" t="str">
        <v xml:space="preserve">AMPOULE INGELEC 9 WATT </v>
      </c>
      <c r="B42" t="str">
        <f>_xlfn.XLOOKUP($A42,'CLASSE code'!$G49:$G2760,'CLASSE code'!L49:L2760,"???",0)</f>
        <v>ELBA</v>
      </c>
      <c r="C42" t="str">
        <f>_xlfn.XLOOKUP($A42,'CLASSE code'!$G49:$G2760,'CLASSE code'!M49:M2760,"???",0)</f>
        <v>ELECTRITE BATIMENT</v>
      </c>
      <c r="D42" t="str">
        <f>_xlfn.XLOOKUP($A42,'CLASSE code'!$G49:$G2760,'CLASSE code'!N49:N2760,"???",0)</f>
        <v>UNITE</v>
      </c>
      <c r="E42">
        <f ca="1">SUMIF('CLASSE code'!G49:G2760,A42,'CLASSE code'!O49:O2037)</f>
        <v>59</v>
      </c>
      <c r="F42">
        <f>_xlfn.XLOOKUP($A42,'CLASSE code'!$G49:$G2760,'CLASSE code'!P49:P2760,"???",0)</f>
        <v>1000</v>
      </c>
      <c r="G42">
        <f t="shared" ca="1" si="0"/>
        <v>59000</v>
      </c>
      <c r="H42">
        <f>_xlfn.XLOOKUP($A42,'CLASSE code'!$G49:$G2760,'CLASSE code'!R49:R2760,"???",0)</f>
        <v>0</v>
      </c>
      <c r="I42">
        <f t="shared" ca="1" si="1"/>
        <v>0</v>
      </c>
    </row>
    <row r="43" spans="1:9" x14ac:dyDescent="0.25">
      <c r="A43" t="str">
        <v>AMPOULE INGELEC REGLETTE 120</v>
      </c>
      <c r="B43" t="str">
        <f>_xlfn.XLOOKUP($A43,'CLASSE code'!$G50:$G2761,'CLASSE code'!L50:L2761,"???",0)</f>
        <v>ELBA</v>
      </c>
      <c r="C43" t="str">
        <f>_xlfn.XLOOKUP($A43,'CLASSE code'!$G50:$G2761,'CLASSE code'!M50:M2761,"???",0)</f>
        <v>ELECTRITE BATIMENT</v>
      </c>
      <c r="D43" t="str">
        <f>_xlfn.XLOOKUP($A43,'CLASSE code'!$G50:$G2761,'CLASSE code'!N50:N2761,"???",0)</f>
        <v>UNITE</v>
      </c>
      <c r="E43">
        <f ca="1">SUMIF('CLASSE code'!G50:G2761,A43,'CLASSE code'!O50:O2038)</f>
        <v>3</v>
      </c>
      <c r="F43">
        <f>_xlfn.XLOOKUP($A43,'CLASSE code'!$G50:$G2761,'CLASSE code'!P50:P2761,"???",0)</f>
        <v>7500</v>
      </c>
      <c r="G43">
        <f t="shared" ca="1" si="0"/>
        <v>22500</v>
      </c>
      <c r="H43">
        <f>_xlfn.XLOOKUP($A43,'CLASSE code'!$G50:$G2761,'CLASSE code'!R50:R2761,"???",0)</f>
        <v>0</v>
      </c>
      <c r="I43">
        <f t="shared" ca="1" si="1"/>
        <v>0</v>
      </c>
    </row>
    <row r="44" spans="1:9" x14ac:dyDescent="0.25">
      <c r="A44" t="str">
        <v>AMPOULE INGELEC REGLETTE 9 WATT</v>
      </c>
      <c r="B44" t="str">
        <f>_xlfn.XLOOKUP($A44,'CLASSE code'!$G51:$G2762,'CLASSE code'!L51:L2762,"???",0)</f>
        <v>ELBA</v>
      </c>
      <c r="C44" t="str">
        <f>_xlfn.XLOOKUP($A44,'CLASSE code'!$G51:$G2762,'CLASSE code'!M51:M2762,"???",0)</f>
        <v>ELECTRITE BATIMENT</v>
      </c>
      <c r="D44" t="str">
        <f>_xlfn.XLOOKUP($A44,'CLASSE code'!$G51:$G2762,'CLASSE code'!N51:N2762,"???",0)</f>
        <v>UNITE</v>
      </c>
      <c r="E44">
        <f ca="1">SUMIF('CLASSE code'!G51:G2762,A44,'CLASSE code'!O51:O2039)</f>
        <v>1</v>
      </c>
      <c r="F44">
        <f>_xlfn.XLOOKUP($A44,'CLASSE code'!$G51:$G2762,'CLASSE code'!P51:P2762,"???",0)</f>
        <v>5000</v>
      </c>
      <c r="G44">
        <f t="shared" ca="1" si="0"/>
        <v>5000</v>
      </c>
      <c r="H44">
        <f>_xlfn.XLOOKUP($A44,'CLASSE code'!$G51:$G2762,'CLASSE code'!R51:R2762,"???",0)</f>
        <v>0</v>
      </c>
      <c r="I44">
        <f t="shared" ca="1" si="1"/>
        <v>0</v>
      </c>
    </row>
    <row r="45" spans="1:9" x14ac:dyDescent="0.25">
      <c r="A45" t="str">
        <v>AMPOULE INJELEC REGLETTE 120 CM 18 W</v>
      </c>
      <c r="B45" t="str">
        <f>_xlfn.XLOOKUP($A45,'CLASSE code'!$G52:$G2763,'CLASSE code'!L52:L2763,"???",0)</f>
        <v>ELBA</v>
      </c>
      <c r="C45" t="str">
        <f>_xlfn.XLOOKUP($A45,'CLASSE code'!$G52:$G2763,'CLASSE code'!M52:M2763,"???",0)</f>
        <v>ELECTRITE BATIMENT</v>
      </c>
      <c r="D45" t="str">
        <f>_xlfn.XLOOKUP($A45,'CLASSE code'!$G52:$G2763,'CLASSE code'!N52:N2763,"???",0)</f>
        <v>UNITE</v>
      </c>
      <c r="E45">
        <f ca="1">SUMIF('CLASSE code'!G52:G2763,A45,'CLASSE code'!O52:O2040)</f>
        <v>2</v>
      </c>
      <c r="F45">
        <f>_xlfn.XLOOKUP($A45,'CLASSE code'!$G52:$G2763,'CLASSE code'!P52:P2763,"???",0)</f>
        <v>7500</v>
      </c>
      <c r="G45">
        <f t="shared" ca="1" si="0"/>
        <v>15000</v>
      </c>
      <c r="H45">
        <f>_xlfn.XLOOKUP($A45,'CLASSE code'!$G52:$G2763,'CLASSE code'!R52:R2763,"???",0)</f>
        <v>0</v>
      </c>
      <c r="I45">
        <f t="shared" ca="1" si="1"/>
        <v>0</v>
      </c>
    </row>
    <row r="46" spans="1:9" x14ac:dyDescent="0.25">
      <c r="A46" t="str">
        <v>AMPOULE LISTE 60 WAT</v>
      </c>
      <c r="B46" t="str">
        <f>_xlfn.XLOOKUP($A46,'CLASSE code'!$G53:$G2764,'CLASSE code'!L53:L2764,"???",0)</f>
        <v>ELBA</v>
      </c>
      <c r="C46" t="str">
        <f>_xlfn.XLOOKUP($A46,'CLASSE code'!$G53:$G2764,'CLASSE code'!M53:M2764,"???",0)</f>
        <v>ELECTRITE BATIMENT</v>
      </c>
      <c r="D46" t="str">
        <f>_xlfn.XLOOKUP($A46,'CLASSE code'!$G53:$G2764,'CLASSE code'!N53:N2764,"???",0)</f>
        <v>UNITE</v>
      </c>
      <c r="E46">
        <f ca="1">SUMIF('CLASSE code'!G53:G2764,A46,'CLASSE code'!O53:O2041)</f>
        <v>7</v>
      </c>
      <c r="F46">
        <f>_xlfn.XLOOKUP($A46,'CLASSE code'!$G53:$G2764,'CLASSE code'!P53:P2764,"???",0)</f>
        <v>300</v>
      </c>
      <c r="G46">
        <f t="shared" ca="1" si="0"/>
        <v>2100</v>
      </c>
      <c r="H46">
        <f>_xlfn.XLOOKUP($A46,'CLASSE code'!$G53:$G2764,'CLASSE code'!R53:R2764,"???",0)</f>
        <v>0</v>
      </c>
      <c r="I46">
        <f t="shared" ca="1" si="1"/>
        <v>0</v>
      </c>
    </row>
    <row r="47" spans="1:9" x14ac:dyDescent="0.25">
      <c r="A47" t="str">
        <v>AMPOULE LISTURE</v>
      </c>
      <c r="B47" t="str">
        <f>_xlfn.XLOOKUP($A47,'CLASSE code'!$G54:$G2765,'CLASSE code'!L54:L2765,"???",0)</f>
        <v>ELBA</v>
      </c>
      <c r="C47" t="str">
        <f>_xlfn.XLOOKUP($A47,'CLASSE code'!$G54:$G2765,'CLASSE code'!M54:M2765,"???",0)</f>
        <v>ELECTRITE BATIMENT</v>
      </c>
      <c r="D47" t="str">
        <f>_xlfn.XLOOKUP($A47,'CLASSE code'!$G54:$G2765,'CLASSE code'!N54:N2765,"???",0)</f>
        <v>UNITE</v>
      </c>
      <c r="E47">
        <f ca="1">SUMIF('CLASSE code'!G54:G2765,A47,'CLASSE code'!O54:O2042)</f>
        <v>23</v>
      </c>
      <c r="F47">
        <f>_xlfn.XLOOKUP($A47,'CLASSE code'!$G54:$G2765,'CLASSE code'!P54:P2765,"???",0)</f>
        <v>300</v>
      </c>
      <c r="G47">
        <f t="shared" ca="1" si="0"/>
        <v>6900</v>
      </c>
      <c r="H47">
        <f>_xlfn.XLOOKUP($A47,'CLASSE code'!$G54:$G2765,'CLASSE code'!R54:R2765,"???",0)</f>
        <v>0</v>
      </c>
      <c r="I47">
        <f t="shared" ca="1" si="1"/>
        <v>0</v>
      </c>
    </row>
    <row r="48" spans="1:9" x14ac:dyDescent="0.25">
      <c r="A48" t="str">
        <v>AMPOULE PLAFONNIER 48X7X48 M</v>
      </c>
      <c r="B48" t="str">
        <f>_xlfn.XLOOKUP($A48,'CLASSE code'!$G55:$G2766,'CLASSE code'!L55:L2766,"???",0)</f>
        <v>ELBA</v>
      </c>
      <c r="C48" t="str">
        <f>_xlfn.XLOOKUP($A48,'CLASSE code'!$G55:$G2766,'CLASSE code'!M55:M2766,"???",0)</f>
        <v>ELECTRITE BATIMENT</v>
      </c>
      <c r="D48" t="str">
        <f>_xlfn.XLOOKUP($A48,'CLASSE code'!$G55:$G2766,'CLASSE code'!N55:N2766,"???",0)</f>
        <v>UNITE</v>
      </c>
      <c r="E48">
        <f ca="1">SUMIF('CLASSE code'!G55:G2766,A48,'CLASSE code'!O55:O2043)</f>
        <v>6</v>
      </c>
      <c r="F48">
        <f>_xlfn.XLOOKUP($A48,'CLASSE code'!$G55:$G2766,'CLASSE code'!P55:P2766,"???",0)</f>
        <v>20000</v>
      </c>
      <c r="G48">
        <f t="shared" ca="1" si="0"/>
        <v>120000</v>
      </c>
      <c r="H48">
        <f>_xlfn.XLOOKUP($A48,'CLASSE code'!$G55:$G2766,'CLASSE code'!R55:R2766,"???",0)</f>
        <v>0</v>
      </c>
      <c r="I48">
        <f t="shared" ca="1" si="1"/>
        <v>0</v>
      </c>
    </row>
    <row r="49" spans="1:9" x14ac:dyDescent="0.25">
      <c r="A49" t="str">
        <v>AMPOULE RGAFA 40 WATT</v>
      </c>
      <c r="B49" t="str">
        <f>_xlfn.XLOOKUP($A49,'CLASSE code'!$G56:$G2767,'CLASSE code'!L56:L2767,"???",0)</f>
        <v>ELBA</v>
      </c>
      <c r="C49" t="str">
        <f>_xlfn.XLOOKUP($A49,'CLASSE code'!$G56:$G2767,'CLASSE code'!M56:M2767,"???",0)</f>
        <v>ELECTRITE BATIMENT</v>
      </c>
      <c r="D49" t="str">
        <f>_xlfn.XLOOKUP($A49,'CLASSE code'!$G56:$G2767,'CLASSE code'!N56:N2767,"???",0)</f>
        <v>UNITE</v>
      </c>
      <c r="E49">
        <f ca="1">SUMIF('CLASSE code'!G56:G2767,A49,'CLASSE code'!O56:O2044)</f>
        <v>1</v>
      </c>
      <c r="F49">
        <f>_xlfn.XLOOKUP($A49,'CLASSE code'!$G56:$G2767,'CLASSE code'!P56:P2767,"???",0)</f>
        <v>2500</v>
      </c>
      <c r="G49">
        <f t="shared" ca="1" si="0"/>
        <v>2500</v>
      </c>
      <c r="H49">
        <f>_xlfn.XLOOKUP($A49,'CLASSE code'!$G56:$G2767,'CLASSE code'!R56:R2767,"???",0)</f>
        <v>0</v>
      </c>
      <c r="I49">
        <f t="shared" ca="1" si="1"/>
        <v>0</v>
      </c>
    </row>
    <row r="50" spans="1:9" x14ac:dyDescent="0.25">
      <c r="A50" t="str">
        <v>AMPOULE SPOT 3 COULEUR 3 WATT</v>
      </c>
      <c r="B50" t="str">
        <f>_xlfn.XLOOKUP($A50,'CLASSE code'!$G57:$G2768,'CLASSE code'!L57:L2768,"???",0)</f>
        <v>ELBA</v>
      </c>
      <c r="C50" t="str">
        <f>_xlfn.XLOOKUP($A50,'CLASSE code'!$G57:$G2768,'CLASSE code'!M57:M2768,"???",0)</f>
        <v>ELECTRITE BATIMENT</v>
      </c>
      <c r="D50" t="str">
        <f>_xlfn.XLOOKUP($A50,'CLASSE code'!$G57:$G2768,'CLASSE code'!N57:N2768,"???",0)</f>
        <v>UNITE</v>
      </c>
      <c r="E50">
        <f ca="1">SUMIF('CLASSE code'!G57:G2768,A50,'CLASSE code'!O57:O2045)</f>
        <v>1</v>
      </c>
      <c r="F50">
        <f>_xlfn.XLOOKUP($A50,'CLASSE code'!$G57:$G2768,'CLASSE code'!P57:P2768,"???",0)</f>
        <v>3000</v>
      </c>
      <c r="G50">
        <f t="shared" ca="1" si="0"/>
        <v>3000</v>
      </c>
      <c r="H50">
        <f>_xlfn.XLOOKUP($A50,'CLASSE code'!$G57:$G2768,'CLASSE code'!R57:R2768,"???",0)</f>
        <v>0</v>
      </c>
      <c r="I50">
        <f t="shared" ca="1" si="1"/>
        <v>0</v>
      </c>
    </row>
    <row r="51" spans="1:9" x14ac:dyDescent="0.25">
      <c r="A51" t="str">
        <v>AMPOULE SPOT 3 COULEUR 7 WATT</v>
      </c>
      <c r="B51" t="str">
        <f>_xlfn.XLOOKUP($A51,'CLASSE code'!$G58:$G2769,'CLASSE code'!L58:L2769,"???",0)</f>
        <v>ELBA</v>
      </c>
      <c r="C51" t="str">
        <f>_xlfn.XLOOKUP($A51,'CLASSE code'!$G58:$G2769,'CLASSE code'!M58:M2769,"???",0)</f>
        <v>ELECTRITE BATIMENT</v>
      </c>
      <c r="D51" t="str">
        <f>_xlfn.XLOOKUP($A51,'CLASSE code'!$G58:$G2769,'CLASSE code'!N58:N2769,"???",0)</f>
        <v>UNITE</v>
      </c>
      <c r="E51">
        <f ca="1">SUMIF('CLASSE code'!G58:G2769,A51,'CLASSE code'!O58:O2046)</f>
        <v>3</v>
      </c>
      <c r="F51">
        <f>_xlfn.XLOOKUP($A51,'CLASSE code'!$G58:$G2769,'CLASSE code'!P58:P2769,"???",0)</f>
        <v>2000</v>
      </c>
      <c r="G51">
        <f t="shared" ca="1" si="0"/>
        <v>6000</v>
      </c>
      <c r="H51">
        <f>_xlfn.XLOOKUP($A51,'CLASSE code'!$G58:$G2769,'CLASSE code'!R58:R2769,"???",0)</f>
        <v>0</v>
      </c>
      <c r="I51">
        <f t="shared" ca="1" si="1"/>
        <v>0</v>
      </c>
    </row>
    <row r="52" spans="1:9" x14ac:dyDescent="0.25">
      <c r="A52" t="str">
        <v>AMPOULEINGELEC REGLETTE 9 WAT</v>
      </c>
      <c r="B52" t="str">
        <f>_xlfn.XLOOKUP($A52,'CLASSE code'!$G59:$G2770,'CLASSE code'!L59:L2770,"???",0)</f>
        <v>ELBA</v>
      </c>
      <c r="C52" t="str">
        <f>_xlfn.XLOOKUP($A52,'CLASSE code'!$G59:$G2770,'CLASSE code'!M59:M2770,"???",0)</f>
        <v>ELECTRITE BATIMENT</v>
      </c>
      <c r="D52" t="str">
        <f>_xlfn.XLOOKUP($A52,'CLASSE code'!$G59:$G2770,'CLASSE code'!N59:N2770,"???",0)</f>
        <v>UNITE</v>
      </c>
      <c r="E52">
        <f ca="1">SUMIF('CLASSE code'!G59:G2770,A52,'CLASSE code'!O59:O2047)</f>
        <v>2</v>
      </c>
      <c r="F52">
        <f>_xlfn.XLOOKUP($A52,'CLASSE code'!$G59:$G2770,'CLASSE code'!P59:P2770,"???",0)</f>
        <v>500</v>
      </c>
      <c r="G52">
        <f t="shared" ca="1" si="0"/>
        <v>1000</v>
      </c>
      <c r="H52">
        <f>_xlfn.XLOOKUP($A52,'CLASSE code'!$G59:$G2770,'CLASSE code'!R59:R2770,"???",0)</f>
        <v>0</v>
      </c>
      <c r="I52">
        <f t="shared" ca="1" si="1"/>
        <v>0</v>
      </c>
    </row>
    <row r="53" spans="1:9" x14ac:dyDescent="0.25">
      <c r="A53" t="str">
        <v>ANTIVOL EN U 270MM INGCO</v>
      </c>
      <c r="B53" t="str">
        <f>_xlfn.XLOOKUP($A53,'CLASSE code'!$G60:$G2771,'CLASSE code'!L60:L2771,"???",0)</f>
        <v>ANTI</v>
      </c>
      <c r="C53" t="str">
        <f>_xlfn.XLOOKUP($A53,'CLASSE code'!$G60:$G2771,'CLASSE code'!M60:M2771,"???",0)</f>
        <v>ANTIVOL INGCO</v>
      </c>
      <c r="D53" t="str">
        <f>_xlfn.XLOOKUP($A53,'CLASSE code'!$G60:$G2771,'CLASSE code'!N60:N2771,"???",0)</f>
        <v>UNITE</v>
      </c>
      <c r="E53">
        <f ca="1">SUMIF('CLASSE code'!G60:G2771,A53,'CLASSE code'!O60:O2048)</f>
        <v>6</v>
      </c>
      <c r="F53">
        <f>_xlfn.XLOOKUP($A53,'CLASSE code'!$G60:$G2771,'CLASSE code'!P60:P2771,"???",0)</f>
        <v>14000</v>
      </c>
      <c r="G53">
        <f t="shared" ca="1" si="0"/>
        <v>84000</v>
      </c>
      <c r="H53">
        <f>_xlfn.XLOOKUP($A53,'CLASSE code'!$G60:$G2771,'CLASSE code'!R60:R2771,"???",0)</f>
        <v>12000</v>
      </c>
      <c r="I53">
        <f t="shared" ca="1" si="1"/>
        <v>72000</v>
      </c>
    </row>
    <row r="54" spans="1:9" x14ac:dyDescent="0.25">
      <c r="A54" t="str">
        <v>APLLIQUE INTELEC</v>
      </c>
      <c r="B54" t="str">
        <f>_xlfn.XLOOKUP($A54,'CLASSE code'!$G61:$G2772,'CLASSE code'!L61:L2772,"???",0)</f>
        <v>ELBA</v>
      </c>
      <c r="C54" t="str">
        <f>_xlfn.XLOOKUP($A54,'CLASSE code'!$G61:$G2772,'CLASSE code'!M61:M2772,"???",0)</f>
        <v>ELECTRITE BATIMENT</v>
      </c>
      <c r="D54" t="str">
        <f>_xlfn.XLOOKUP($A54,'CLASSE code'!$G61:$G2772,'CLASSE code'!N61:N2772,"???",0)</f>
        <v>UNITE</v>
      </c>
      <c r="E54">
        <f ca="1">SUMIF('CLASSE code'!G61:G2772,A54,'CLASSE code'!O61:O2049)</f>
        <v>1</v>
      </c>
      <c r="F54">
        <f>_xlfn.XLOOKUP($A54,'CLASSE code'!$G61:$G2772,'CLASSE code'!P61:P2772,"???",0)</f>
        <v>5000</v>
      </c>
      <c r="G54">
        <f t="shared" ca="1" si="0"/>
        <v>5000</v>
      </c>
      <c r="H54">
        <f>_xlfn.XLOOKUP($A54,'CLASSE code'!$G61:$G2772,'CLASSE code'!R61:R2772,"???",0)</f>
        <v>0</v>
      </c>
      <c r="I54">
        <f t="shared" ca="1" si="1"/>
        <v>0</v>
      </c>
    </row>
    <row r="55" spans="1:9" x14ac:dyDescent="0.25">
      <c r="A55" t="str">
        <v>APPAREIL  SILICONNE</v>
      </c>
      <c r="B55" t="str">
        <f>_xlfn.XLOOKUP($A55,'CLASSE code'!$G62:$G2773,'CLASSE code'!L62:L2773,"???",0)</f>
        <v>APPA</v>
      </c>
      <c r="C55" t="str">
        <f>_xlfn.XLOOKUP($A55,'CLASSE code'!$G62:$G2773,'CLASSE code'!M62:M2773,"???",0)</f>
        <v>APPAREIL  SILICONNE</v>
      </c>
      <c r="D55" t="str">
        <f>_xlfn.XLOOKUP($A55,'CLASSE code'!$G62:$G2773,'CLASSE code'!N62:N2773,"???",0)</f>
        <v>UNITE</v>
      </c>
      <c r="E55">
        <f ca="1">SUMIF('CLASSE code'!G62:G2773,A55,'CLASSE code'!O62:O2050)</f>
        <v>1</v>
      </c>
      <c r="F55">
        <f>_xlfn.XLOOKUP($A55,'CLASSE code'!$G62:$G2773,'CLASSE code'!P62:P2773,"???",0)</f>
        <v>5000</v>
      </c>
      <c r="G55">
        <f t="shared" ca="1" si="0"/>
        <v>5000</v>
      </c>
      <c r="H55">
        <f>_xlfn.XLOOKUP($A55,'CLASSE code'!$G62:$G2773,'CLASSE code'!R62:R2773,"???",0)</f>
        <v>0</v>
      </c>
      <c r="I55">
        <f t="shared" ca="1" si="1"/>
        <v>0</v>
      </c>
    </row>
    <row r="56" spans="1:9" x14ac:dyDescent="0.25">
      <c r="A56" t="str">
        <v>APPAREIL DE MESURE EPICA</v>
      </c>
      <c r="B56" t="str">
        <f>_xlfn.XLOOKUP($A56,'CLASSE code'!$G63:$G2774,'CLASSE code'!L63:L2774,"???",0)</f>
        <v>APPA</v>
      </c>
      <c r="C56" t="str">
        <f>_xlfn.XLOOKUP($A56,'CLASSE code'!$G63:$G2774,'CLASSE code'!M63:M2774,"???",0)</f>
        <v>APPAREIL DE MESURE</v>
      </c>
      <c r="D56" t="str">
        <f>_xlfn.XLOOKUP($A56,'CLASSE code'!$G63:$G2774,'CLASSE code'!N63:N2774,"???",0)</f>
        <v>UNITE</v>
      </c>
      <c r="E56">
        <f ca="1">SUMIF('CLASSE code'!G63:G2774,A56,'CLASSE code'!O63:O2051)</f>
        <v>1</v>
      </c>
      <c r="F56">
        <f>_xlfn.XLOOKUP($A56,'CLASSE code'!$G63:$G2774,'CLASSE code'!P63:P2774,"???",0)</f>
        <v>2500</v>
      </c>
      <c r="G56">
        <f t="shared" ca="1" si="0"/>
        <v>2500</v>
      </c>
      <c r="H56">
        <f>_xlfn.XLOOKUP($A56,'CLASSE code'!$G63:$G2774,'CLASSE code'!R63:R2774,"???",0)</f>
        <v>0</v>
      </c>
      <c r="I56">
        <f t="shared" ca="1" si="1"/>
        <v>0</v>
      </c>
    </row>
    <row r="57" spans="1:9" x14ac:dyDescent="0.25">
      <c r="A57" t="str">
        <v>APPAREIL DE MESURE EPICA EP-60596</v>
      </c>
      <c r="B57" t="str">
        <f>_xlfn.XLOOKUP($A57,'CLASSE code'!$G64:$G2775,'CLASSE code'!L64:L2775,"???",0)</f>
        <v>APPA</v>
      </c>
      <c r="C57" t="str">
        <f>_xlfn.XLOOKUP($A57,'CLASSE code'!$G64:$G2775,'CLASSE code'!M64:M2775,"???",0)</f>
        <v>APPAREIL DE MESURE</v>
      </c>
      <c r="D57" t="str">
        <f>_xlfn.XLOOKUP($A57,'CLASSE code'!$G64:$G2775,'CLASSE code'!N64:N2775,"???",0)</f>
        <v>UNITE</v>
      </c>
      <c r="E57">
        <f ca="1">SUMIF('CLASSE code'!G64:G2775,A57,'CLASSE code'!O64:O2052)</f>
        <v>2</v>
      </c>
      <c r="F57">
        <f>_xlfn.XLOOKUP($A57,'CLASSE code'!$G64:$G2775,'CLASSE code'!P64:P2775,"???",0)</f>
        <v>2500</v>
      </c>
      <c r="G57">
        <f t="shared" ca="1" si="0"/>
        <v>5000</v>
      </c>
      <c r="H57">
        <f>_xlfn.XLOOKUP($A57,'CLASSE code'!$G64:$G2775,'CLASSE code'!R64:R2775,"???",0)</f>
        <v>0</v>
      </c>
      <c r="I57">
        <f t="shared" ca="1" si="1"/>
        <v>0</v>
      </c>
    </row>
    <row r="58" spans="1:9" x14ac:dyDescent="0.25">
      <c r="A58" t="str">
        <v xml:space="preserve">APPAREIL FILTRE A EAU GEDEYA </v>
      </c>
      <c r="B58" t="str">
        <f>_xlfn.XLOOKUP($A58,'CLASSE code'!$G65:$G2776,'CLASSE code'!L65:L2776,"???",0)</f>
        <v>APPA</v>
      </c>
      <c r="C58" t="str">
        <f>_xlfn.XLOOKUP($A58,'CLASSE code'!$G65:$G2776,'CLASSE code'!M65:M2776,"???",0)</f>
        <v>APPAREIL FILTRE A EAU</v>
      </c>
      <c r="D58" t="str">
        <f>_xlfn.XLOOKUP($A58,'CLASSE code'!$G65:$G2776,'CLASSE code'!N65:N2776,"???",0)</f>
        <v>UNITE</v>
      </c>
      <c r="E58">
        <f ca="1">SUMIF('CLASSE code'!G65:G2776,A58,'CLASSE code'!O65:O2053)</f>
        <v>3</v>
      </c>
      <c r="F58">
        <f>_xlfn.XLOOKUP($A58,'CLASSE code'!$G65:$G2776,'CLASSE code'!P65:P2776,"???",0)</f>
        <v>6000</v>
      </c>
      <c r="G58">
        <f t="shared" ca="1" si="0"/>
        <v>18000</v>
      </c>
      <c r="H58">
        <f>_xlfn.XLOOKUP($A58,'CLASSE code'!$G65:$G2776,'CLASSE code'!R65:R2776,"???",0)</f>
        <v>0</v>
      </c>
      <c r="I58">
        <f t="shared" ca="1" si="1"/>
        <v>0</v>
      </c>
    </row>
    <row r="59" spans="1:9" x14ac:dyDescent="0.25">
      <c r="A59" t="str">
        <v>APPAREIL SILICONNE INGCO</v>
      </c>
      <c r="B59" t="str">
        <f>_xlfn.XLOOKUP($A59,'CLASSE code'!$G66:$G2777,'CLASSE code'!L66:L2777,"???",0)</f>
        <v>APPA</v>
      </c>
      <c r="C59" t="str">
        <f>_xlfn.XLOOKUP($A59,'CLASSE code'!$G66:$G2777,'CLASSE code'!M66:M2777,"???",0)</f>
        <v>APPAREIL SILICONNE INGCO</v>
      </c>
      <c r="D59" t="str">
        <f>_xlfn.XLOOKUP($A59,'CLASSE code'!$G66:$G2777,'CLASSE code'!N66:N2777,"???",0)</f>
        <v>UNITE</v>
      </c>
      <c r="E59">
        <f ca="1">SUMIF('CLASSE code'!G66:G2777,A59,'CLASSE code'!O66:O2054)</f>
        <v>2</v>
      </c>
      <c r="F59">
        <f>_xlfn.XLOOKUP($A59,'CLASSE code'!$G66:$G2777,'CLASSE code'!P66:P2777,"???",0)</f>
        <v>5000</v>
      </c>
      <c r="G59">
        <f t="shared" ca="1" si="0"/>
        <v>10000</v>
      </c>
      <c r="H59" t="str">
        <f>_xlfn.XLOOKUP($A59,'CLASSE code'!$G66:$G2777,'CLASSE code'!R66:R2777,"???",0)</f>
        <v/>
      </c>
      <c r="I59" t="e">
        <f t="shared" ca="1" si="1"/>
        <v>#VALUE!</v>
      </c>
    </row>
    <row r="60" spans="1:9" x14ac:dyDescent="0.25">
      <c r="A60" t="str">
        <v>APPLIQUE COIN</v>
      </c>
      <c r="B60" t="str">
        <f>_xlfn.XLOOKUP($A60,'CLASSE code'!$G67:$G2778,'CLASSE code'!L67:L2778,"???",0)</f>
        <v>APPL</v>
      </c>
      <c r="C60" t="str">
        <f>_xlfn.XLOOKUP($A60,'CLASSE code'!$G67:$G2778,'CLASSE code'!M67:M2778,"???",0)</f>
        <v>APPLIQUE COIN</v>
      </c>
      <c r="D60" t="str">
        <f>_xlfn.XLOOKUP($A60,'CLASSE code'!$G67:$G2778,'CLASSE code'!N67:N2778,"???",0)</f>
        <v>UNITE</v>
      </c>
      <c r="E60">
        <f ca="1">SUMIF('CLASSE code'!G67:G2778,A60,'CLASSE code'!O67:O2055)</f>
        <v>1</v>
      </c>
      <c r="F60">
        <f>_xlfn.XLOOKUP($A60,'CLASSE code'!$G67:$G2778,'CLASSE code'!P67:P2778,"???",0)</f>
        <v>6000</v>
      </c>
      <c r="G60">
        <f t="shared" ca="1" si="0"/>
        <v>6000</v>
      </c>
      <c r="H60">
        <f>_xlfn.XLOOKUP($A60,'CLASSE code'!$G67:$G2778,'CLASSE code'!R67:R2778,"???",0)</f>
        <v>0</v>
      </c>
      <c r="I60">
        <f t="shared" ca="1" si="1"/>
        <v>0</v>
      </c>
    </row>
    <row r="61" spans="1:9" x14ac:dyDescent="0.25">
      <c r="A61" t="str">
        <v>APPLIQUE COIN 18+6W KSR</v>
      </c>
      <c r="B61" t="str">
        <f>_xlfn.XLOOKUP($A61,'CLASSE code'!$G68:$G2779,'CLASSE code'!L68:L2779,"???",0)</f>
        <v>APPL</v>
      </c>
      <c r="C61" t="str">
        <f>_xlfn.XLOOKUP($A61,'CLASSE code'!$G68:$G2779,'CLASSE code'!M68:M2779,"???",0)</f>
        <v>APPLIQUE COIN</v>
      </c>
      <c r="D61" t="str">
        <f>_xlfn.XLOOKUP($A61,'CLASSE code'!$G68:$G2779,'CLASSE code'!N68:N2779,"???",0)</f>
        <v>UNITE</v>
      </c>
      <c r="E61">
        <f ca="1">SUMIF('CLASSE code'!G68:G2779,A61,'CLASSE code'!O68:O2056)</f>
        <v>3</v>
      </c>
      <c r="F61">
        <f>_xlfn.XLOOKUP($A61,'CLASSE code'!$G68:$G2779,'CLASSE code'!P68:P2779,"???",0)</f>
        <v>7500</v>
      </c>
      <c r="G61">
        <f t="shared" ca="1" si="0"/>
        <v>22500</v>
      </c>
      <c r="H61">
        <f>_xlfn.XLOOKUP($A61,'CLASSE code'!$G68:$G2779,'CLASSE code'!R68:R2779,"???",0)</f>
        <v>0</v>
      </c>
      <c r="I61">
        <f t="shared" ca="1" si="1"/>
        <v>0</v>
      </c>
    </row>
    <row r="62" spans="1:9" x14ac:dyDescent="0.25">
      <c r="A62" t="str">
        <v>APPLIQUE COIN 3 COULEURS</v>
      </c>
      <c r="B62" t="str">
        <f>_xlfn.XLOOKUP($A62,'CLASSE code'!$G69:$G2780,'CLASSE code'!L69:L2780,"???",0)</f>
        <v>APPL</v>
      </c>
      <c r="C62" t="str">
        <f>_xlfn.XLOOKUP($A62,'CLASSE code'!$G69:$G2780,'CLASSE code'!M69:M2780,"???",0)</f>
        <v>APPLIQUE COIN</v>
      </c>
      <c r="D62" t="str">
        <f>_xlfn.XLOOKUP($A62,'CLASSE code'!$G69:$G2780,'CLASSE code'!N69:N2780,"???",0)</f>
        <v>UNITE</v>
      </c>
      <c r="E62">
        <f ca="1">SUMIF('CLASSE code'!G69:G2780,A62,'CLASSE code'!O69:O2057)</f>
        <v>8</v>
      </c>
      <c r="F62">
        <f>_xlfn.XLOOKUP($A62,'CLASSE code'!$G69:$G2780,'CLASSE code'!P69:P2780,"???",0)</f>
        <v>6000</v>
      </c>
      <c r="G62">
        <f t="shared" ca="1" si="0"/>
        <v>48000</v>
      </c>
      <c r="H62">
        <f>_xlfn.XLOOKUP($A62,'CLASSE code'!$G69:$G2780,'CLASSE code'!R69:R2780,"???",0)</f>
        <v>0</v>
      </c>
      <c r="I62">
        <f t="shared" ca="1" si="1"/>
        <v>0</v>
      </c>
    </row>
    <row r="63" spans="1:9" x14ac:dyDescent="0.25">
      <c r="A63" t="str">
        <v>APPLIQUE HI FI LITE</v>
      </c>
      <c r="B63" t="str">
        <f>_xlfn.XLOOKUP($A63,'CLASSE code'!$G70:$G2781,'CLASSE code'!L70:L2781,"???",0)</f>
        <v>COLL</v>
      </c>
      <c r="C63" t="str">
        <f>_xlfn.XLOOKUP($A63,'CLASSE code'!$G70:$G2781,'CLASSE code'!M70:M2781,"???",0)</f>
        <v>BOIT COLLE PVC</v>
      </c>
      <c r="D63" t="str">
        <f>_xlfn.XLOOKUP($A63,'CLASSE code'!$G70:$G2781,'CLASSE code'!N70:N2781,"???",0)</f>
        <v>UNITE</v>
      </c>
      <c r="E63">
        <f ca="1">SUMIF('CLASSE code'!G70:G2781,A63,'CLASSE code'!O70:O2058)</f>
        <v>3</v>
      </c>
      <c r="F63">
        <f>_xlfn.XLOOKUP($A63,'CLASSE code'!$G70:$G2781,'CLASSE code'!P70:P2781,"???",0)</f>
        <v>8000</v>
      </c>
      <c r="G63">
        <f t="shared" ca="1" si="0"/>
        <v>24000</v>
      </c>
      <c r="H63">
        <f>_xlfn.XLOOKUP($A63,'CLASSE code'!$G70:$G2781,'CLASSE code'!R70:R2781,"???",0)</f>
        <v>0</v>
      </c>
      <c r="I63">
        <f t="shared" ca="1" si="1"/>
        <v>0</v>
      </c>
    </row>
    <row r="64" spans="1:9" x14ac:dyDescent="0.25">
      <c r="A64" t="str">
        <v>APPLIQUE INGELEC</v>
      </c>
      <c r="B64" t="str">
        <f>_xlfn.XLOOKUP($A64,'CLASSE code'!$G71:$G2782,'CLASSE code'!L71:L2782,"???",0)</f>
        <v>APPL</v>
      </c>
      <c r="C64" t="str">
        <f>_xlfn.XLOOKUP($A64,'CLASSE code'!$G71:$G2782,'CLASSE code'!M71:M2782,"???",0)</f>
        <v>APPLIQUE INGELEC</v>
      </c>
      <c r="D64" t="str">
        <f>_xlfn.XLOOKUP($A64,'CLASSE code'!$G71:$G2782,'CLASSE code'!N71:N2782,"???",0)</f>
        <v>UNITE</v>
      </c>
      <c r="E64">
        <f ca="1">SUMIF('CLASSE code'!G71:G2782,A64,'CLASSE code'!O71:O2059)</f>
        <v>4</v>
      </c>
      <c r="F64">
        <f>_xlfn.XLOOKUP($A64,'CLASSE code'!$G71:$G2782,'CLASSE code'!P71:P2782,"???",0)</f>
        <v>5000</v>
      </c>
      <c r="G64">
        <f t="shared" ca="1" si="0"/>
        <v>20000</v>
      </c>
      <c r="H64">
        <f>_xlfn.XLOOKUP($A64,'CLASSE code'!$G71:$G2782,'CLASSE code'!R71:R2782,"???",0)</f>
        <v>0</v>
      </c>
      <c r="I64">
        <f t="shared" ca="1" si="1"/>
        <v>0</v>
      </c>
    </row>
    <row r="65" spans="1:9" x14ac:dyDescent="0.25">
      <c r="A65" t="str">
        <v xml:space="preserve">APPLIQUE INGELEC </v>
      </c>
      <c r="B65" t="str">
        <f>_xlfn.XLOOKUP($A65,'CLASSE code'!$G72:$G2783,'CLASSE code'!L72:L2783,"???",0)</f>
        <v>APPL</v>
      </c>
      <c r="C65" t="str">
        <f>_xlfn.XLOOKUP($A65,'CLASSE code'!$G72:$G2783,'CLASSE code'!M72:M2783,"???",0)</f>
        <v xml:space="preserve">APPLIQUE INGELEC </v>
      </c>
      <c r="D65" t="str">
        <f>_xlfn.XLOOKUP($A65,'CLASSE code'!$G72:$G2783,'CLASSE code'!N72:N2783,"???",0)</f>
        <v>UNITE</v>
      </c>
      <c r="E65">
        <f ca="1">SUMIF('CLASSE code'!G72:G2783,A65,'CLASSE code'!O72:O2060)</f>
        <v>7</v>
      </c>
      <c r="F65">
        <f>_xlfn.XLOOKUP($A65,'CLASSE code'!$G72:$G2783,'CLASSE code'!P72:P2783,"???",0)</f>
        <v>5000</v>
      </c>
      <c r="G65">
        <f t="shared" ca="1" si="0"/>
        <v>35000</v>
      </c>
      <c r="H65">
        <f>_xlfn.XLOOKUP($A65,'CLASSE code'!$G72:$G2783,'CLASSE code'!R72:R2783,"???",0)</f>
        <v>0</v>
      </c>
      <c r="I65">
        <f t="shared" ca="1" si="1"/>
        <v>0</v>
      </c>
    </row>
    <row r="66" spans="1:9" x14ac:dyDescent="0.25">
      <c r="A66" t="str">
        <v>ARDOISINE 1KG NOIR</v>
      </c>
      <c r="B66" t="str">
        <f>_xlfn.XLOOKUP($A66,'CLASSE code'!$G73:$G2784,'CLASSE code'!L73:L2784,"???",0)</f>
        <v>ARDO</v>
      </c>
      <c r="C66" t="str">
        <f>_xlfn.XLOOKUP($A66,'CLASSE code'!$G73:$G2784,'CLASSE code'!M73:M2784,"???",0)</f>
        <v>ARDOISINE</v>
      </c>
      <c r="D66" t="str">
        <f>_xlfn.XLOOKUP($A66,'CLASSE code'!$G73:$G2784,'CLASSE code'!N73:N2784,"???",0)</f>
        <v>UNITE</v>
      </c>
      <c r="E66">
        <f ca="1">SUMIF('CLASSE code'!G73:G2784,A66,'CLASSE code'!O73:O2061)</f>
        <v>50</v>
      </c>
      <c r="F66">
        <f>_xlfn.XLOOKUP($A66,'CLASSE code'!$G73:$G2784,'CLASSE code'!P73:P2784,"???",0)</f>
        <v>2000</v>
      </c>
      <c r="G66">
        <f t="shared" ref="G66:G129" ca="1" si="2">E66*F66</f>
        <v>100000</v>
      </c>
      <c r="H66">
        <f>_xlfn.XLOOKUP($A66,'CLASSE code'!$G73:$G2784,'CLASSE code'!R73:R2784,"???",0)</f>
        <v>0</v>
      </c>
      <c r="I66">
        <f t="shared" ref="I66:I129" ca="1" si="3">E66*H66</f>
        <v>0</v>
      </c>
    </row>
    <row r="67" spans="1:9" x14ac:dyDescent="0.25">
      <c r="A67" t="str">
        <v>ARDOISINE 1KG VERT</v>
      </c>
      <c r="B67" t="str">
        <f>_xlfn.XLOOKUP($A67,'CLASSE code'!$G74:$G2785,'CLASSE code'!L74:L2785,"???",0)</f>
        <v>ARDO</v>
      </c>
      <c r="C67" t="str">
        <f>_xlfn.XLOOKUP($A67,'CLASSE code'!$G74:$G2785,'CLASSE code'!M74:M2785,"???",0)</f>
        <v>ARDOISINE</v>
      </c>
      <c r="D67" t="str">
        <f>_xlfn.XLOOKUP($A67,'CLASSE code'!$G74:$G2785,'CLASSE code'!N74:N2785,"???",0)</f>
        <v>UNITE</v>
      </c>
      <c r="E67">
        <f ca="1">SUMIF('CLASSE code'!G74:G2785,A67,'CLASSE code'!O74:O2062)</f>
        <v>20</v>
      </c>
      <c r="F67">
        <f>_xlfn.XLOOKUP($A67,'CLASSE code'!$G74:$G2785,'CLASSE code'!P74:P2785,"???",0)</f>
        <v>2000</v>
      </c>
      <c r="G67">
        <f t="shared" ca="1" si="2"/>
        <v>40000</v>
      </c>
      <c r="H67">
        <f>_xlfn.XLOOKUP($A67,'CLASSE code'!$G74:$G2785,'CLASSE code'!R74:R2785,"???",0)</f>
        <v>0</v>
      </c>
      <c r="I67">
        <f t="shared" ca="1" si="3"/>
        <v>0</v>
      </c>
    </row>
    <row r="68" spans="1:9" x14ac:dyDescent="0.25">
      <c r="A68" t="str">
        <v>ARMOIR POIGNET</v>
      </c>
      <c r="B68" t="str">
        <f>_xlfn.XLOOKUP($A68,'CLASSE code'!$G75:$G2786,'CLASSE code'!L75:L2786,"???",0)</f>
        <v>???</v>
      </c>
      <c r="C68" t="str">
        <f>_xlfn.XLOOKUP($A68,'CLASSE code'!$G75:$G2786,'CLASSE code'!M75:M2786,"???",0)</f>
        <v>???</v>
      </c>
      <c r="D68" t="str">
        <f>_xlfn.XLOOKUP($A68,'CLASSE code'!$G75:$G2786,'CLASSE code'!N75:N2786,"???",0)</f>
        <v>???</v>
      </c>
      <c r="E68">
        <f ca="1">SUMIF('CLASSE code'!G75:G2786,A68,'CLASSE code'!O75:O2063)</f>
        <v>0</v>
      </c>
      <c r="F68" t="str">
        <f>_xlfn.XLOOKUP($A68,'CLASSE code'!$G75:$G2786,'CLASSE code'!P75:P2786,"???",0)</f>
        <v>???</v>
      </c>
      <c r="G68" t="e">
        <f t="shared" ca="1" si="2"/>
        <v>#VALUE!</v>
      </c>
      <c r="H68" t="str">
        <f>_xlfn.XLOOKUP($A68,'CLASSE code'!$G75:$G2786,'CLASSE code'!R75:R2786,"???",0)</f>
        <v>???</v>
      </c>
      <c r="I68" t="e">
        <f t="shared" ca="1" si="3"/>
        <v>#VALUE!</v>
      </c>
    </row>
    <row r="69" spans="1:9" x14ac:dyDescent="0.25">
      <c r="A69" t="str">
        <v>ARMORE CLE AGA</v>
      </c>
      <c r="B69" t="str">
        <f>_xlfn.XLOOKUP($A69,'CLASSE code'!$G76:$G2787,'CLASSE code'!L76:L2787,"???",0)</f>
        <v>???</v>
      </c>
      <c r="C69" t="str">
        <f>_xlfn.XLOOKUP($A69,'CLASSE code'!$G76:$G2787,'CLASSE code'!M76:M2787,"???",0)</f>
        <v>???</v>
      </c>
      <c r="D69" t="str">
        <f>_xlfn.XLOOKUP($A69,'CLASSE code'!$G76:$G2787,'CLASSE code'!N76:N2787,"???",0)</f>
        <v>???</v>
      </c>
      <c r="E69">
        <f ca="1">SUMIF('CLASSE code'!G76:G2787,A69,'CLASSE code'!O76:O2064)</f>
        <v>0</v>
      </c>
      <c r="F69" t="str">
        <f>_xlfn.XLOOKUP($A69,'CLASSE code'!$G76:$G2787,'CLASSE code'!P76:P2787,"???",0)</f>
        <v>???</v>
      </c>
      <c r="G69" t="e">
        <f t="shared" ca="1" si="2"/>
        <v>#VALUE!</v>
      </c>
      <c r="H69" t="str">
        <f>_xlfn.XLOOKUP($A69,'CLASSE code'!$G76:$G2787,'CLASSE code'!R76:R2787,"???",0)</f>
        <v>???</v>
      </c>
      <c r="I69" t="e">
        <f t="shared" ca="1" si="3"/>
        <v>#VALUE!</v>
      </c>
    </row>
    <row r="70" spans="1:9" x14ac:dyDescent="0.25">
      <c r="A70" t="str">
        <v>ARRACHE CLOU</v>
      </c>
      <c r="B70" t="str">
        <f>_xlfn.XLOOKUP($A70,'CLASSE code'!$G77:$G2788,'CLASSE code'!L77:L2788,"???",0)</f>
        <v>ATTA</v>
      </c>
      <c r="C70" t="str">
        <f>_xlfn.XLOOKUP($A70,'CLASSE code'!$G77:$G2788,'CLASSE code'!M77:M2788,"???",0)</f>
        <v>ATTACHE</v>
      </c>
      <c r="D70" t="str">
        <f>_xlfn.XLOOKUP($A70,'CLASSE code'!$G77:$G2788,'CLASSE code'!N77:N2788,"???",0)</f>
        <v>UNITE</v>
      </c>
      <c r="E70">
        <f ca="1">SUMIF('CLASSE code'!G77:G2788,A70,'CLASSE code'!O77:O2065)</f>
        <v>2</v>
      </c>
      <c r="F70">
        <f>_xlfn.XLOOKUP($A70,'CLASSE code'!$G77:$G2788,'CLASSE code'!P77:P2788,"???",0)</f>
        <v>3000</v>
      </c>
      <c r="G70">
        <f t="shared" ca="1" si="2"/>
        <v>6000</v>
      </c>
      <c r="H70">
        <f>_xlfn.XLOOKUP($A70,'CLASSE code'!$G77:$G2788,'CLASSE code'!R77:R2788,"???",0)</f>
        <v>0</v>
      </c>
      <c r="I70">
        <f t="shared" ca="1" si="3"/>
        <v>0</v>
      </c>
    </row>
    <row r="71" spans="1:9" x14ac:dyDescent="0.25">
      <c r="A71" t="str">
        <v>ATTACHE 10 EPICA</v>
      </c>
      <c r="B71" t="str">
        <f>_xlfn.XLOOKUP($A71,'CLASSE code'!$G78:$G2789,'CLASSE code'!L78:L2789,"???",0)</f>
        <v>ATTA</v>
      </c>
      <c r="C71" t="str">
        <f>_xlfn.XLOOKUP($A71,'CLASSE code'!$G78:$G2789,'CLASSE code'!M78:M2789,"???",0)</f>
        <v>ATTACHE</v>
      </c>
      <c r="D71" t="str">
        <f>_xlfn.XLOOKUP($A71,'CLASSE code'!$G78:$G2789,'CLASSE code'!N78:N2789,"???",0)</f>
        <v>UNITE</v>
      </c>
      <c r="E71">
        <f ca="1">SUMIF('CLASSE code'!G78:G2789,A71,'CLASSE code'!O78:O2066)</f>
        <v>8</v>
      </c>
      <c r="F71">
        <f>_xlfn.XLOOKUP($A71,'CLASSE code'!$G78:$G2789,'CLASSE code'!P78:P2789,"???",0)</f>
        <v>1000</v>
      </c>
      <c r="G71">
        <f t="shared" ca="1" si="2"/>
        <v>8000</v>
      </c>
      <c r="H71">
        <f>_xlfn.XLOOKUP($A71,'CLASSE code'!$G78:$G2789,'CLASSE code'!R78:R2789,"???",0)</f>
        <v>0</v>
      </c>
      <c r="I71">
        <f t="shared" ca="1" si="3"/>
        <v>0</v>
      </c>
    </row>
    <row r="72" spans="1:9" x14ac:dyDescent="0.25">
      <c r="A72" t="str">
        <v>ATTACHE 10MM</v>
      </c>
      <c r="B72" t="str">
        <f>_xlfn.XLOOKUP($A72,'CLASSE code'!$G79:$G2790,'CLASSE code'!L79:L2790,"???",0)</f>
        <v>ATTA</v>
      </c>
      <c r="C72" t="str">
        <f>_xlfn.XLOOKUP($A72,'CLASSE code'!$G79:$G2790,'CLASSE code'!M79:M2790,"???",0)</f>
        <v>ATTACHE</v>
      </c>
      <c r="D72" t="str">
        <f>_xlfn.XLOOKUP($A72,'CLASSE code'!$G79:$G2790,'CLASSE code'!N79:N2790,"???",0)</f>
        <v>Unite</v>
      </c>
      <c r="E72">
        <f ca="1">SUMIF('CLASSE code'!G79:G2790,A72,'CLASSE code'!O79:O2067)</f>
        <v>8</v>
      </c>
      <c r="F72">
        <f>_xlfn.XLOOKUP($A72,'CLASSE code'!$G79:$G2790,'CLASSE code'!P79:P2790,"???",0)</f>
        <v>1000</v>
      </c>
      <c r="G72">
        <f t="shared" ca="1" si="2"/>
        <v>8000</v>
      </c>
      <c r="H72">
        <f>_xlfn.XLOOKUP($A72,'CLASSE code'!$G79:$G2790,'CLASSE code'!R79:R2790,"???",0)</f>
        <v>0</v>
      </c>
      <c r="I72">
        <f t="shared" ca="1" si="3"/>
        <v>0</v>
      </c>
    </row>
    <row r="73" spans="1:9" x14ac:dyDescent="0.25">
      <c r="A73" t="str">
        <v>ATTACHE 8 EPICA</v>
      </c>
      <c r="B73" t="str">
        <f>_xlfn.XLOOKUP($A73,'CLASSE code'!$G80:$G2791,'CLASSE code'!L80:L2791,"???",0)</f>
        <v>ATTA</v>
      </c>
      <c r="C73" t="str">
        <f>_xlfn.XLOOKUP($A73,'CLASSE code'!$G80:$G2791,'CLASSE code'!M80:M2791,"???",0)</f>
        <v>ATTACHE</v>
      </c>
      <c r="D73" t="str">
        <f>_xlfn.XLOOKUP($A73,'CLASSE code'!$G80:$G2791,'CLASSE code'!N80:N2791,"???",0)</f>
        <v>PAQUET</v>
      </c>
      <c r="E73">
        <f ca="1">SUMIF('CLASSE code'!G80:G2791,A73,'CLASSE code'!O80:O2068)</f>
        <v>5</v>
      </c>
      <c r="F73">
        <f>_xlfn.XLOOKUP($A73,'CLASSE code'!$G80:$G2791,'CLASSE code'!P80:P2791,"???",0)</f>
        <v>1000</v>
      </c>
      <c r="G73">
        <f t="shared" ca="1" si="2"/>
        <v>5000</v>
      </c>
      <c r="H73">
        <f>_xlfn.XLOOKUP($A73,'CLASSE code'!$G80:$G2791,'CLASSE code'!R80:R2791,"???",0)</f>
        <v>0</v>
      </c>
      <c r="I73">
        <f t="shared" ca="1" si="3"/>
        <v>0</v>
      </c>
    </row>
    <row r="74" spans="1:9" x14ac:dyDescent="0.25">
      <c r="A74" t="str">
        <v>ATTACHE EPICA 10</v>
      </c>
      <c r="B74" t="str">
        <f>_xlfn.XLOOKUP($A74,'CLASSE code'!$G81:$G2792,'CLASSE code'!L81:L2792,"???",0)</f>
        <v>ATTA</v>
      </c>
      <c r="C74" t="str">
        <f>_xlfn.XLOOKUP($A74,'CLASSE code'!$G81:$G2792,'CLASSE code'!M81:M2792,"???",0)</f>
        <v>ATTACHE</v>
      </c>
      <c r="D74" t="str">
        <f>_xlfn.XLOOKUP($A74,'CLASSE code'!$G81:$G2792,'CLASSE code'!N81:N2792,"???",0)</f>
        <v>PAQUET</v>
      </c>
      <c r="E74">
        <f ca="1">SUMIF('CLASSE code'!G81:G2792,A74,'CLASSE code'!O81:O2069)</f>
        <v>14</v>
      </c>
      <c r="F74">
        <f>_xlfn.XLOOKUP($A74,'CLASSE code'!$G81:$G2792,'CLASSE code'!P81:P2792,"???",0)</f>
        <v>1000</v>
      </c>
      <c r="G74">
        <f t="shared" ca="1" si="2"/>
        <v>14000</v>
      </c>
      <c r="H74">
        <f>_xlfn.XLOOKUP($A74,'CLASSE code'!$G81:$G2792,'CLASSE code'!R81:R2792,"???",0)</f>
        <v>0</v>
      </c>
      <c r="I74">
        <f t="shared" ca="1" si="3"/>
        <v>0</v>
      </c>
    </row>
    <row r="75" spans="1:9" x14ac:dyDescent="0.25">
      <c r="A75" t="str">
        <v>ATTACHE EPICA 8</v>
      </c>
      <c r="B75" t="str">
        <f>_xlfn.XLOOKUP($A75,'CLASSE code'!$G82:$G2793,'CLASSE code'!L82:L2793,"???",0)</f>
        <v>ATTA</v>
      </c>
      <c r="C75" t="str">
        <f>_xlfn.XLOOKUP($A75,'CLASSE code'!$G82:$G2793,'CLASSE code'!M82:M2793,"???",0)</f>
        <v>ATTACHE</v>
      </c>
      <c r="D75" t="str">
        <f>_xlfn.XLOOKUP($A75,'CLASSE code'!$G82:$G2793,'CLASSE code'!N82:N2793,"???",0)</f>
        <v>PAQUET</v>
      </c>
      <c r="E75">
        <f ca="1">SUMIF('CLASSE code'!G82:G2793,A75,'CLASSE code'!O82:O2070)</f>
        <v>8</v>
      </c>
      <c r="F75">
        <f>_xlfn.XLOOKUP($A75,'CLASSE code'!$G82:$G2793,'CLASSE code'!P82:P2793,"???",0)</f>
        <v>1000</v>
      </c>
      <c r="G75">
        <f t="shared" ca="1" si="2"/>
        <v>8000</v>
      </c>
      <c r="H75">
        <f>_xlfn.XLOOKUP($A75,'CLASSE code'!$G82:$G2793,'CLASSE code'!R82:R2793,"???",0)</f>
        <v>0</v>
      </c>
      <c r="I75">
        <f t="shared" ca="1" si="3"/>
        <v>0</v>
      </c>
    </row>
    <row r="76" spans="1:9" x14ac:dyDescent="0.25">
      <c r="A76" t="str">
        <v>ATTACHE N°08</v>
      </c>
      <c r="B76" t="str">
        <f>_xlfn.XLOOKUP($A76,'CLASSE code'!$G83:$G2794,'CLASSE code'!L83:L2794,"???",0)</f>
        <v>ATTA</v>
      </c>
      <c r="C76" t="str">
        <f>_xlfn.XLOOKUP($A76,'CLASSE code'!$G83:$G2794,'CLASSE code'!M83:M2794,"???",0)</f>
        <v>ATTACHE</v>
      </c>
      <c r="D76" t="str">
        <f>_xlfn.XLOOKUP($A76,'CLASSE code'!$G83:$G2794,'CLASSE code'!N83:N2794,"???",0)</f>
        <v>UNITE</v>
      </c>
      <c r="E76">
        <f ca="1">SUMIF('CLASSE code'!G83:G2794,A76,'CLASSE code'!O83:O2071)</f>
        <v>41</v>
      </c>
      <c r="F76">
        <f>_xlfn.XLOOKUP($A76,'CLASSE code'!$G83:$G2794,'CLASSE code'!P83:P2794,"???",0)</f>
        <v>1000</v>
      </c>
      <c r="G76">
        <f t="shared" ca="1" si="2"/>
        <v>41000</v>
      </c>
      <c r="H76">
        <f>_xlfn.XLOOKUP($A76,'CLASSE code'!$G83:$G2794,'CLASSE code'!R83:R2794,"???",0)</f>
        <v>340</v>
      </c>
      <c r="I76">
        <f t="shared" ca="1" si="3"/>
        <v>13940</v>
      </c>
    </row>
    <row r="77" spans="1:9" x14ac:dyDescent="0.25">
      <c r="A77" t="str">
        <v xml:space="preserve">ATTACHE N°10 </v>
      </c>
      <c r="B77" t="str">
        <f>_xlfn.XLOOKUP($A77,'CLASSE code'!$G84:$G2795,'CLASSE code'!L84:L2795,"???",0)</f>
        <v>ATTA</v>
      </c>
      <c r="C77" t="str">
        <f>_xlfn.XLOOKUP($A77,'CLASSE code'!$G84:$G2795,'CLASSE code'!M84:M2795,"???",0)</f>
        <v>ATTACHE</v>
      </c>
      <c r="D77" t="str">
        <f>_xlfn.XLOOKUP($A77,'CLASSE code'!$G84:$G2795,'CLASSE code'!N84:N2795,"???",0)</f>
        <v>UNITE</v>
      </c>
      <c r="E77">
        <f ca="1">SUMIF('CLASSE code'!G84:G2795,A77,'CLASSE code'!O84:O2072)</f>
        <v>41</v>
      </c>
      <c r="F77">
        <f>_xlfn.XLOOKUP($A77,'CLASSE code'!$G84:$G2795,'CLASSE code'!P84:P2795,"???",0)</f>
        <v>1000</v>
      </c>
      <c r="G77">
        <f t="shared" ca="1" si="2"/>
        <v>41000</v>
      </c>
      <c r="H77">
        <f>_xlfn.XLOOKUP($A77,'CLASSE code'!$G84:$G2795,'CLASSE code'!R84:R2795,"???",0)</f>
        <v>340</v>
      </c>
      <c r="I77">
        <f t="shared" ca="1" si="3"/>
        <v>13940</v>
      </c>
    </row>
    <row r="78" spans="1:9" x14ac:dyDescent="0.25">
      <c r="A78" t="str">
        <v>AUTO AIR COMPRESSEUR  INJELEC 20V 11BAR INGCO</v>
      </c>
      <c r="B78" t="str">
        <f>_xlfn.XLOOKUP($A78,'CLASSE code'!$G85:$G2796,'CLASSE code'!L85:L2796,"???",0)</f>
        <v>COMP</v>
      </c>
      <c r="C78" t="str">
        <f>_xlfn.XLOOKUP($A78,'CLASSE code'!$G85:$G2796,'CLASSE code'!M85:M2796,"???",0)</f>
        <v>AUTO AIR COMPRESSEUR INGCO</v>
      </c>
      <c r="D78" t="str">
        <f>_xlfn.XLOOKUP($A78,'CLASSE code'!$G85:$G2796,'CLASSE code'!N85:N2796,"???",0)</f>
        <v>UNITE</v>
      </c>
      <c r="E78">
        <f ca="1">SUMIF('CLASSE code'!G85:G2796,A78,'CLASSE code'!O85:O2073)</f>
        <v>2</v>
      </c>
      <c r="F78">
        <f>_xlfn.XLOOKUP($A78,'CLASSE code'!$G85:$G2796,'CLASSE code'!P85:P2796,"???",0)</f>
        <v>40000</v>
      </c>
      <c r="G78">
        <f t="shared" ca="1" si="2"/>
        <v>80000</v>
      </c>
      <c r="H78">
        <f>_xlfn.XLOOKUP($A78,'CLASSE code'!$G85:$G2796,'CLASSE code'!R85:R2796,"???",0)</f>
        <v>36000</v>
      </c>
      <c r="I78">
        <f t="shared" ca="1" si="3"/>
        <v>72000</v>
      </c>
    </row>
    <row r="79" spans="1:9" x14ac:dyDescent="0.25">
      <c r="A79" t="str">
        <v>AUTO AIR COMPRESSEUR  INJELEC/ AUTO AIR INGCO</v>
      </c>
      <c r="B79" t="str">
        <f>_xlfn.XLOOKUP($A79,'CLASSE code'!$G86:$G2797,'CLASSE code'!L86:L2797,"???",0)</f>
        <v>COMP</v>
      </c>
      <c r="C79" t="str">
        <f>_xlfn.XLOOKUP($A79,'CLASSE code'!$G86:$G2797,'CLASSE code'!M86:M2797,"???",0)</f>
        <v>AUTO AIR COMPRESSEUR INGCO</v>
      </c>
      <c r="D79" t="str">
        <f>_xlfn.XLOOKUP($A79,'CLASSE code'!$G86:$G2797,'CLASSE code'!N86:N2797,"???",0)</f>
        <v>UNITE</v>
      </c>
      <c r="E79">
        <f ca="1">SUMIF('CLASSE code'!G86:G2797,A79,'CLASSE code'!O86:O2074)</f>
        <v>3</v>
      </c>
      <c r="F79">
        <f>_xlfn.XLOOKUP($A79,'CLASSE code'!$G86:$G2797,'CLASSE code'!P86:P2797,"???",0)</f>
        <v>20000</v>
      </c>
      <c r="G79">
        <f t="shared" ca="1" si="2"/>
        <v>60000</v>
      </c>
      <c r="H79">
        <f>_xlfn.XLOOKUP($A79,'CLASSE code'!$G86:$G2797,'CLASSE code'!R86:R2797,"???",0)</f>
        <v>15000</v>
      </c>
      <c r="I79">
        <f t="shared" ca="1" si="3"/>
        <v>45000</v>
      </c>
    </row>
    <row r="80" spans="1:9" x14ac:dyDescent="0.25">
      <c r="A80" t="str">
        <v>AUTO ATLAS ALUMINIUM 250G</v>
      </c>
      <c r="B80" t="str">
        <f>_xlfn.XLOOKUP($A80,'CLASSE code'!$G87:$G2798,'CLASSE code'!L87:L2798,"???",0)</f>
        <v>PEIN</v>
      </c>
      <c r="C80" t="str">
        <f>_xlfn.XLOOKUP($A80,'CLASSE code'!$G87:$G2798,'CLASSE code'!M87:M2798,"???",0)</f>
        <v>PEINTURE</v>
      </c>
      <c r="D80" t="str">
        <f>_xlfn.XLOOKUP($A80,'CLASSE code'!$G87:$G2798,'CLASSE code'!N87:N2798,"???",0)</f>
        <v>UNITE</v>
      </c>
      <c r="E80">
        <f ca="1">SUMIF('CLASSE code'!G87:G2798,A80,'CLASSE code'!O87:O2075)</f>
        <v>1</v>
      </c>
      <c r="F80">
        <f>_xlfn.XLOOKUP($A80,'CLASSE code'!$G87:$G2798,'CLASSE code'!P87:P2798,"???",0)</f>
        <v>1250</v>
      </c>
      <c r="G80">
        <f t="shared" ca="1" si="2"/>
        <v>1250</v>
      </c>
      <c r="H80">
        <f>_xlfn.XLOOKUP($A80,'CLASSE code'!$G87:$G2798,'CLASSE code'!R87:R2798,"???",0)</f>
        <v>0</v>
      </c>
      <c r="I80">
        <f t="shared" ca="1" si="3"/>
        <v>0</v>
      </c>
    </row>
    <row r="81" spans="1:9" x14ac:dyDescent="0.25">
      <c r="A81" t="str">
        <v>AUTO ATLAS BLANC 250G</v>
      </c>
      <c r="B81" t="str">
        <f>_xlfn.XLOOKUP($A81,'CLASSE code'!$G88:$G2799,'CLASSE code'!L88:L2799,"???",0)</f>
        <v>PEIN</v>
      </c>
      <c r="C81" t="str">
        <f>_xlfn.XLOOKUP($A81,'CLASSE code'!$G88:$G2799,'CLASSE code'!M88:M2799,"???",0)</f>
        <v>PEINTURE</v>
      </c>
      <c r="D81" t="str">
        <f>_xlfn.XLOOKUP($A81,'CLASSE code'!$G88:$G2799,'CLASSE code'!N88:N2799,"???",0)</f>
        <v>UNITE</v>
      </c>
      <c r="E81">
        <f ca="1">SUMIF('CLASSE code'!G88:G2799,A81,'CLASSE code'!O88:O2076)</f>
        <v>1</v>
      </c>
      <c r="F81">
        <f>_xlfn.XLOOKUP($A81,'CLASSE code'!$G88:$G2799,'CLASSE code'!P88:P2799,"???",0)</f>
        <v>1000</v>
      </c>
      <c r="G81">
        <f t="shared" ca="1" si="2"/>
        <v>1000</v>
      </c>
      <c r="H81">
        <f>_xlfn.XLOOKUP($A81,'CLASSE code'!$G88:$G2799,'CLASSE code'!R88:R2799,"???",0)</f>
        <v>0</v>
      </c>
      <c r="I81">
        <f t="shared" ca="1" si="3"/>
        <v>0</v>
      </c>
    </row>
    <row r="82" spans="1:9" x14ac:dyDescent="0.25">
      <c r="A82" t="str">
        <v xml:space="preserve">AUTO ATLAS BLANC 250G </v>
      </c>
      <c r="B82" t="str">
        <f>_xlfn.XLOOKUP($A82,'CLASSE code'!$G89:$G2800,'CLASSE code'!L89:L2800,"???",0)</f>
        <v>PEIN</v>
      </c>
      <c r="C82" t="str">
        <f>_xlfn.XLOOKUP($A82,'CLASSE code'!$G89:$G2800,'CLASSE code'!M89:M2800,"???",0)</f>
        <v>PEINTURE</v>
      </c>
      <c r="D82" t="str">
        <f>_xlfn.XLOOKUP($A82,'CLASSE code'!$G89:$G2800,'CLASSE code'!N89:N2800,"???",0)</f>
        <v>UNITE</v>
      </c>
      <c r="E82">
        <f ca="1">SUMIF('CLASSE code'!G89:G2800,A82,'CLASSE code'!O89:O2077)</f>
        <v>6</v>
      </c>
      <c r="F82">
        <f>_xlfn.XLOOKUP($A82,'CLASSE code'!$G89:$G2800,'CLASSE code'!P89:P2800,"???",0)</f>
        <v>1000</v>
      </c>
      <c r="G82">
        <f t="shared" ca="1" si="2"/>
        <v>6000</v>
      </c>
      <c r="H82">
        <f>_xlfn.XLOOKUP($A82,'CLASSE code'!$G89:$G2800,'CLASSE code'!R89:R2800,"???",0)</f>
        <v>0</v>
      </c>
      <c r="I82">
        <f t="shared" ca="1" si="3"/>
        <v>0</v>
      </c>
    </row>
    <row r="83" spans="1:9" x14ac:dyDescent="0.25">
      <c r="A83" t="str">
        <v>AUTO ATLAS BLANC 85G</v>
      </c>
      <c r="B83" t="str">
        <f>_xlfn.XLOOKUP($A83,'CLASSE code'!$G90:$G2801,'CLASSE code'!L90:L2801,"???",0)</f>
        <v>PEIN</v>
      </c>
      <c r="C83" t="str">
        <f>_xlfn.XLOOKUP($A83,'CLASSE code'!$G90:$G2801,'CLASSE code'!M90:M2801,"???",0)</f>
        <v>PEINTURE</v>
      </c>
      <c r="D83" t="str">
        <f>_xlfn.XLOOKUP($A83,'CLASSE code'!$G90:$G2801,'CLASSE code'!N90:N2801,"???",0)</f>
        <v>UNITE</v>
      </c>
      <c r="E83">
        <f ca="1">SUMIF('CLASSE code'!G90:G2801,A83,'CLASSE code'!O90:O2078)</f>
        <v>3</v>
      </c>
      <c r="F83">
        <f>_xlfn.XLOOKUP($A83,'CLASSE code'!$G90:$G2801,'CLASSE code'!P90:P2801,"???",0)</f>
        <v>500</v>
      </c>
      <c r="G83">
        <f t="shared" ca="1" si="2"/>
        <v>1500</v>
      </c>
      <c r="H83">
        <f>_xlfn.XLOOKUP($A83,'CLASSE code'!$G90:$G2801,'CLASSE code'!R90:R2801,"???",0)</f>
        <v>0</v>
      </c>
      <c r="I83">
        <f t="shared" ca="1" si="3"/>
        <v>0</v>
      </c>
    </row>
    <row r="84" spans="1:9" x14ac:dyDescent="0.25">
      <c r="A84" t="str">
        <v xml:space="preserve">AUTO ATLAS BLEU 250G </v>
      </c>
      <c r="B84" t="str">
        <f>_xlfn.XLOOKUP($A84,'CLASSE code'!$G91:$G2802,'CLASSE code'!L91:L2802,"???",0)</f>
        <v>PEIN</v>
      </c>
      <c r="C84" t="str">
        <f>_xlfn.XLOOKUP($A84,'CLASSE code'!$G91:$G2802,'CLASSE code'!M91:M2802,"???",0)</f>
        <v>PEINTURE</v>
      </c>
      <c r="D84" t="str">
        <f>_xlfn.XLOOKUP($A84,'CLASSE code'!$G91:$G2802,'CLASSE code'!N91:N2802,"???",0)</f>
        <v>UNITE</v>
      </c>
      <c r="E84">
        <f ca="1">SUMIF('CLASSE code'!G91:G2802,A84,'CLASSE code'!O91:O2079)</f>
        <v>14</v>
      </c>
      <c r="F84">
        <f>_xlfn.XLOOKUP($A84,'CLASSE code'!$G91:$G2802,'CLASSE code'!P91:P2802,"???",0)</f>
        <v>1000</v>
      </c>
      <c r="G84">
        <f t="shared" ca="1" si="2"/>
        <v>14000</v>
      </c>
      <c r="H84">
        <f>_xlfn.XLOOKUP($A84,'CLASSE code'!$G91:$G2802,'CLASSE code'!R91:R2802,"???",0)</f>
        <v>0</v>
      </c>
      <c r="I84">
        <f t="shared" ca="1" si="3"/>
        <v>0</v>
      </c>
    </row>
    <row r="85" spans="1:9" x14ac:dyDescent="0.25">
      <c r="A85" t="str">
        <v>AUTO ATLAS BLEU 85G</v>
      </c>
      <c r="B85" t="str">
        <f>_xlfn.XLOOKUP($A85,'CLASSE code'!$G92:$G2803,'CLASSE code'!L92:L2803,"???",0)</f>
        <v>PEIN</v>
      </c>
      <c r="C85" t="str">
        <f>_xlfn.XLOOKUP($A85,'CLASSE code'!$G92:$G2803,'CLASSE code'!M92:M2803,"???",0)</f>
        <v>PEINTURE</v>
      </c>
      <c r="D85" t="str">
        <f>_xlfn.XLOOKUP($A85,'CLASSE code'!$G92:$G2803,'CLASSE code'!N92:N2803,"???",0)</f>
        <v>UNITE</v>
      </c>
      <c r="E85">
        <f ca="1">SUMIF('CLASSE code'!G92:G2803,A85,'CLASSE code'!O92:O2080)</f>
        <v>22</v>
      </c>
      <c r="F85">
        <f>_xlfn.XLOOKUP($A85,'CLASSE code'!$G92:$G2803,'CLASSE code'!P92:P2803,"???",0)</f>
        <v>500</v>
      </c>
      <c r="G85">
        <f t="shared" ca="1" si="2"/>
        <v>11000</v>
      </c>
      <c r="H85">
        <f>_xlfn.XLOOKUP($A85,'CLASSE code'!$G92:$G2803,'CLASSE code'!R92:R2803,"???",0)</f>
        <v>0</v>
      </c>
      <c r="I85">
        <f t="shared" ca="1" si="3"/>
        <v>0</v>
      </c>
    </row>
    <row r="86" spans="1:9" x14ac:dyDescent="0.25">
      <c r="A86" t="str">
        <v>AUTO ATLAS DORE 100G</v>
      </c>
      <c r="B86" t="str">
        <f>_xlfn.XLOOKUP($A86,'CLASSE code'!$G93:$G2804,'CLASSE code'!L93:L2804,"???",0)</f>
        <v>PEIN</v>
      </c>
      <c r="C86" t="str">
        <f>_xlfn.XLOOKUP($A86,'CLASSE code'!$G93:$G2804,'CLASSE code'!M93:M2804,"???",0)</f>
        <v>PEINTURE</v>
      </c>
      <c r="D86" t="str">
        <f>_xlfn.XLOOKUP($A86,'CLASSE code'!$G93:$G2804,'CLASSE code'!N93:N2804,"???",0)</f>
        <v>UNITE</v>
      </c>
      <c r="E86">
        <f ca="1">SUMIF('CLASSE code'!G93:G2804,A86,'CLASSE code'!O93:O2081)</f>
        <v>1</v>
      </c>
      <c r="F86">
        <f>_xlfn.XLOOKUP($A86,'CLASSE code'!$G93:$G2804,'CLASSE code'!P93:P2804,"???",0)</f>
        <v>750</v>
      </c>
      <c r="G86">
        <f t="shared" ca="1" si="2"/>
        <v>750</v>
      </c>
      <c r="H86">
        <f>_xlfn.XLOOKUP($A86,'CLASSE code'!$G93:$G2804,'CLASSE code'!R93:R2804,"???",0)</f>
        <v>0</v>
      </c>
      <c r="I86">
        <f t="shared" ca="1" si="3"/>
        <v>0</v>
      </c>
    </row>
    <row r="87" spans="1:9" x14ac:dyDescent="0.25">
      <c r="A87" t="str">
        <v>AUTO ATLAS DORE 250G</v>
      </c>
      <c r="B87" t="str">
        <f>_xlfn.XLOOKUP($A87,'CLASSE code'!$G94:$G2805,'CLASSE code'!L94:L2805,"???",0)</f>
        <v>PEIN</v>
      </c>
      <c r="C87" t="str">
        <f>_xlfn.XLOOKUP($A87,'CLASSE code'!$G94:$G2805,'CLASSE code'!M94:M2805,"???",0)</f>
        <v>PEINTURE</v>
      </c>
      <c r="D87" t="str">
        <f>_xlfn.XLOOKUP($A87,'CLASSE code'!$G94:$G2805,'CLASSE code'!N94:N2805,"???",0)</f>
        <v>UNITE</v>
      </c>
      <c r="E87">
        <f ca="1">SUMIF('CLASSE code'!G94:G2805,A87,'CLASSE code'!O94:O2082)</f>
        <v>2</v>
      </c>
      <c r="F87">
        <f>_xlfn.XLOOKUP($A87,'CLASSE code'!$G94:$G2805,'CLASSE code'!P94:P2805,"???",0)</f>
        <v>1250</v>
      </c>
      <c r="G87">
        <f t="shared" ca="1" si="2"/>
        <v>2500</v>
      </c>
      <c r="H87">
        <f>_xlfn.XLOOKUP($A87,'CLASSE code'!$G94:$G2805,'CLASSE code'!R94:R2805,"???",0)</f>
        <v>0</v>
      </c>
      <c r="I87">
        <f t="shared" ca="1" si="3"/>
        <v>0</v>
      </c>
    </row>
    <row r="88" spans="1:9" x14ac:dyDescent="0.25">
      <c r="A88" t="str">
        <v>AUTO ATLAS DORE 950G</v>
      </c>
      <c r="B88" t="str">
        <f>_xlfn.XLOOKUP($A88,'CLASSE code'!$G95:$G2806,'CLASSE code'!L95:L2806,"???",0)</f>
        <v>PEIN</v>
      </c>
      <c r="C88" t="str">
        <f>_xlfn.XLOOKUP($A88,'CLASSE code'!$G95:$G2806,'CLASSE code'!M95:M2806,"???",0)</f>
        <v>PEINTURE</v>
      </c>
      <c r="D88" t="str">
        <f>_xlfn.XLOOKUP($A88,'CLASSE code'!$G95:$G2806,'CLASSE code'!N95:N2806,"???",0)</f>
        <v>UNITE</v>
      </c>
      <c r="E88">
        <f ca="1">SUMIF('CLASSE code'!G95:G2806,A88,'CLASSE code'!O95:O2083)</f>
        <v>5</v>
      </c>
      <c r="F88">
        <f>_xlfn.XLOOKUP($A88,'CLASSE code'!$G95:$G2806,'CLASSE code'!P95:P2806,"???",0)</f>
        <v>3500</v>
      </c>
      <c r="G88">
        <f t="shared" ca="1" si="2"/>
        <v>17500</v>
      </c>
      <c r="H88">
        <f>_xlfn.XLOOKUP($A88,'CLASSE code'!$G95:$G2806,'CLASSE code'!R95:R2806,"???",0)</f>
        <v>0</v>
      </c>
      <c r="I88">
        <f t="shared" ca="1" si="3"/>
        <v>0</v>
      </c>
    </row>
    <row r="89" spans="1:9" x14ac:dyDescent="0.25">
      <c r="A89" t="str">
        <v xml:space="preserve">AUTO ATLAS GRIS 250G </v>
      </c>
      <c r="B89" t="str">
        <f>_xlfn.XLOOKUP($A89,'CLASSE code'!$G96:$G2807,'CLASSE code'!L96:L2807,"???",0)</f>
        <v>PEIN</v>
      </c>
      <c r="C89" t="str">
        <f>_xlfn.XLOOKUP($A89,'CLASSE code'!$G96:$G2807,'CLASSE code'!M96:M2807,"???",0)</f>
        <v>PEINTURE</v>
      </c>
      <c r="D89" t="str">
        <f>_xlfn.XLOOKUP($A89,'CLASSE code'!$G96:$G2807,'CLASSE code'!N96:N2807,"???",0)</f>
        <v>UNITE</v>
      </c>
      <c r="E89">
        <f ca="1">SUMIF('CLASSE code'!G96:G2807,A89,'CLASSE code'!O96:O2084)</f>
        <v>10</v>
      </c>
      <c r="F89">
        <f>_xlfn.XLOOKUP($A89,'CLASSE code'!$G96:$G2807,'CLASSE code'!P96:P2807,"???",0)</f>
        <v>1000</v>
      </c>
      <c r="G89">
        <f t="shared" ca="1" si="2"/>
        <v>10000</v>
      </c>
      <c r="H89">
        <f>_xlfn.XLOOKUP($A89,'CLASSE code'!$G96:$G2807,'CLASSE code'!R96:R2807,"???",0)</f>
        <v>0</v>
      </c>
      <c r="I89">
        <f t="shared" ca="1" si="3"/>
        <v>0</v>
      </c>
    </row>
    <row r="90" spans="1:9" x14ac:dyDescent="0.25">
      <c r="A90" t="str">
        <v>AUTO ATLAS GRIS 85G</v>
      </c>
      <c r="B90" t="str">
        <f>_xlfn.XLOOKUP($A90,'CLASSE code'!$G97:$G2808,'CLASSE code'!L97:L2808,"???",0)</f>
        <v>PEIN</v>
      </c>
      <c r="C90" t="str">
        <f>_xlfn.XLOOKUP($A90,'CLASSE code'!$G97:$G2808,'CLASSE code'!M97:M2808,"???",0)</f>
        <v>PEINTURE</v>
      </c>
      <c r="D90" t="str">
        <f>_xlfn.XLOOKUP($A90,'CLASSE code'!$G97:$G2808,'CLASSE code'!N97:N2808,"???",0)</f>
        <v>UNITE</v>
      </c>
      <c r="E90">
        <f ca="1">SUMIF('CLASSE code'!G97:G2808,A90,'CLASSE code'!O97:O2085)</f>
        <v>7</v>
      </c>
      <c r="F90">
        <f>_xlfn.XLOOKUP($A90,'CLASSE code'!$G97:$G2808,'CLASSE code'!P97:P2808,"???",0)</f>
        <v>500</v>
      </c>
      <c r="G90">
        <f t="shared" ca="1" si="2"/>
        <v>3500</v>
      </c>
      <c r="H90">
        <f>_xlfn.XLOOKUP($A90,'CLASSE code'!$G97:$G2808,'CLASSE code'!R97:R2808,"???",0)</f>
        <v>0</v>
      </c>
      <c r="I90">
        <f t="shared" ca="1" si="3"/>
        <v>0</v>
      </c>
    </row>
    <row r="91" spans="1:9" x14ac:dyDescent="0.25">
      <c r="A91" t="str">
        <v xml:space="preserve">AUTO ATLAS JAUNE 1KG </v>
      </c>
      <c r="B91" t="str">
        <f>_xlfn.XLOOKUP($A91,'CLASSE code'!$G98:$G2809,'CLASSE code'!L98:L2809,"???",0)</f>
        <v>PEIN</v>
      </c>
      <c r="C91" t="str">
        <f>_xlfn.XLOOKUP($A91,'CLASSE code'!$G98:$G2809,'CLASSE code'!M98:M2809,"???",0)</f>
        <v>PEINTURE</v>
      </c>
      <c r="D91" t="str">
        <f>_xlfn.XLOOKUP($A91,'CLASSE code'!$G98:$G2809,'CLASSE code'!N98:N2809,"???",0)</f>
        <v>UNITE</v>
      </c>
      <c r="E91">
        <f ca="1">SUMIF('CLASSE code'!G98:G2809,A91,'CLASSE code'!O98:O2086)</f>
        <v>17</v>
      </c>
      <c r="F91">
        <f>_xlfn.XLOOKUP($A91,'CLASSE code'!$G98:$G2809,'CLASSE code'!P98:P2809,"???",0)</f>
        <v>3000</v>
      </c>
      <c r="G91">
        <f t="shared" ca="1" si="2"/>
        <v>51000</v>
      </c>
      <c r="H91">
        <f>_xlfn.XLOOKUP($A91,'CLASSE code'!$G98:$G2809,'CLASSE code'!R98:R2809,"???",0)</f>
        <v>0</v>
      </c>
      <c r="I91">
        <f t="shared" ca="1" si="3"/>
        <v>0</v>
      </c>
    </row>
    <row r="92" spans="1:9" x14ac:dyDescent="0.25">
      <c r="A92" t="str">
        <v xml:space="preserve">AUTO ATLAS MARON 1KG </v>
      </c>
      <c r="B92" t="str">
        <f>_xlfn.XLOOKUP($A92,'CLASSE code'!$G99:$G2810,'CLASSE code'!L99:L2810,"???",0)</f>
        <v>PEIN</v>
      </c>
      <c r="C92" t="str">
        <f>_xlfn.XLOOKUP($A92,'CLASSE code'!$G99:$G2810,'CLASSE code'!M99:M2810,"???",0)</f>
        <v>PEINTURE</v>
      </c>
      <c r="D92" t="str">
        <f>_xlfn.XLOOKUP($A92,'CLASSE code'!$G99:$G2810,'CLASSE code'!N99:N2810,"???",0)</f>
        <v>UNITE</v>
      </c>
      <c r="E92">
        <f ca="1">SUMIF('CLASSE code'!G99:G2810,A92,'CLASSE code'!O99:O2087)</f>
        <v>1</v>
      </c>
      <c r="F92">
        <f>_xlfn.XLOOKUP($A92,'CLASSE code'!$G99:$G2810,'CLASSE code'!P99:P2810,"???",0)</f>
        <v>3000</v>
      </c>
      <c r="G92">
        <f t="shared" ca="1" si="2"/>
        <v>3000</v>
      </c>
      <c r="H92">
        <f>_xlfn.XLOOKUP($A92,'CLASSE code'!$G99:$G2810,'CLASSE code'!R99:R2810,"???",0)</f>
        <v>0</v>
      </c>
      <c r="I92">
        <f t="shared" ca="1" si="3"/>
        <v>0</v>
      </c>
    </row>
    <row r="93" spans="1:9" x14ac:dyDescent="0.25">
      <c r="A93" t="str">
        <v xml:space="preserve">AUTO ATLAS MARON 250G </v>
      </c>
      <c r="B93" t="str">
        <f>_xlfn.XLOOKUP($A93,'CLASSE code'!$G100:$G2811,'CLASSE code'!L100:L2811,"???",0)</f>
        <v>PEIN</v>
      </c>
      <c r="C93" t="str">
        <f>_xlfn.XLOOKUP($A93,'CLASSE code'!$G100:$G2811,'CLASSE code'!M100:M2811,"???",0)</f>
        <v>PEINTURE</v>
      </c>
      <c r="D93" t="str">
        <f>_xlfn.XLOOKUP($A93,'CLASSE code'!$G100:$G2811,'CLASSE code'!N100:N2811,"???",0)</f>
        <v>UNITE</v>
      </c>
      <c r="E93">
        <f ca="1">SUMIF('CLASSE code'!G100:G2811,A93,'CLASSE code'!O100:O2088)</f>
        <v>10</v>
      </c>
      <c r="F93">
        <f>_xlfn.XLOOKUP($A93,'CLASSE code'!$G100:$G2811,'CLASSE code'!P100:P2811,"???",0)</f>
        <v>1000</v>
      </c>
      <c r="G93">
        <f t="shared" ca="1" si="2"/>
        <v>10000</v>
      </c>
      <c r="H93">
        <f>_xlfn.XLOOKUP($A93,'CLASSE code'!$G100:$G2811,'CLASSE code'!R100:R2811,"???",0)</f>
        <v>0</v>
      </c>
      <c r="I93">
        <f t="shared" ca="1" si="3"/>
        <v>0</v>
      </c>
    </row>
    <row r="94" spans="1:9" x14ac:dyDescent="0.25">
      <c r="A94" t="str">
        <v>AUTO ATLAS NOIR 250G</v>
      </c>
      <c r="B94" t="str">
        <f>_xlfn.XLOOKUP($A94,'CLASSE code'!$G101:$G2812,'CLASSE code'!L101:L2812,"???",0)</f>
        <v>PEIN</v>
      </c>
      <c r="C94" t="str">
        <f>_xlfn.XLOOKUP($A94,'CLASSE code'!$G101:$G2812,'CLASSE code'!M101:M2812,"???",0)</f>
        <v>PEINTURE</v>
      </c>
      <c r="D94" t="str">
        <f>_xlfn.XLOOKUP($A94,'CLASSE code'!$G101:$G2812,'CLASSE code'!N101:N2812,"???",0)</f>
        <v>UNITE</v>
      </c>
      <c r="E94">
        <f ca="1">SUMIF('CLASSE code'!G101:G2812,A94,'CLASSE code'!O101:O2089)</f>
        <v>3</v>
      </c>
      <c r="F94">
        <f>_xlfn.XLOOKUP($A94,'CLASSE code'!$G101:$G2812,'CLASSE code'!P101:P2812,"???",0)</f>
        <v>1000</v>
      </c>
      <c r="G94">
        <f t="shared" ca="1" si="2"/>
        <v>3000</v>
      </c>
      <c r="H94">
        <f>_xlfn.XLOOKUP($A94,'CLASSE code'!$G101:$G2812,'CLASSE code'!R101:R2812,"???",0)</f>
        <v>0</v>
      </c>
      <c r="I94">
        <f t="shared" ca="1" si="3"/>
        <v>0</v>
      </c>
    </row>
    <row r="95" spans="1:9" x14ac:dyDescent="0.25">
      <c r="A95" t="str">
        <v xml:space="preserve">AUTO ATLAS NOIR 250G </v>
      </c>
      <c r="B95" t="str">
        <f>_xlfn.XLOOKUP($A95,'CLASSE code'!$G102:$G2813,'CLASSE code'!L102:L2813,"???",0)</f>
        <v>PEIN</v>
      </c>
      <c r="C95" t="str">
        <f>_xlfn.XLOOKUP($A95,'CLASSE code'!$G102:$G2813,'CLASSE code'!M102:M2813,"???",0)</f>
        <v>PEINTURE</v>
      </c>
      <c r="D95" t="str">
        <f>_xlfn.XLOOKUP($A95,'CLASSE code'!$G102:$G2813,'CLASSE code'!N102:N2813,"???",0)</f>
        <v>UNITE</v>
      </c>
      <c r="E95">
        <f ca="1">SUMIF('CLASSE code'!G102:G2813,A95,'CLASSE code'!O102:O2090)</f>
        <v>44</v>
      </c>
      <c r="F95">
        <f>_xlfn.XLOOKUP($A95,'CLASSE code'!$G102:$G2813,'CLASSE code'!P102:P2813,"???",0)</f>
        <v>1000</v>
      </c>
      <c r="G95">
        <f t="shared" ca="1" si="2"/>
        <v>44000</v>
      </c>
      <c r="H95">
        <f>_xlfn.XLOOKUP($A95,'CLASSE code'!$G102:$G2813,'CLASSE code'!R102:R2813,"???",0)</f>
        <v>0</v>
      </c>
      <c r="I95">
        <f t="shared" ca="1" si="3"/>
        <v>0</v>
      </c>
    </row>
    <row r="96" spans="1:9" x14ac:dyDescent="0.25">
      <c r="A96" t="str">
        <v xml:space="preserve">AUTO ATLAS ROUGE 1KG </v>
      </c>
      <c r="B96" t="str">
        <f>_xlfn.XLOOKUP($A96,'CLASSE code'!$G103:$G2814,'CLASSE code'!L103:L2814,"???",0)</f>
        <v>PEIN</v>
      </c>
      <c r="C96" t="str">
        <f>_xlfn.XLOOKUP($A96,'CLASSE code'!$G103:$G2814,'CLASSE code'!M103:M2814,"???",0)</f>
        <v>PEINTURE</v>
      </c>
      <c r="D96" t="str">
        <f>_xlfn.XLOOKUP($A96,'CLASSE code'!$G103:$G2814,'CLASSE code'!N103:N2814,"???",0)</f>
        <v>UNITE</v>
      </c>
      <c r="E96">
        <f ca="1">SUMIF('CLASSE code'!G103:G2814,A96,'CLASSE code'!O103:O2091)</f>
        <v>5</v>
      </c>
      <c r="F96">
        <f>_xlfn.XLOOKUP($A96,'CLASSE code'!$G103:$G2814,'CLASSE code'!P103:P2814,"???",0)</f>
        <v>3000</v>
      </c>
      <c r="G96">
        <f t="shared" ca="1" si="2"/>
        <v>15000</v>
      </c>
      <c r="H96">
        <f>_xlfn.XLOOKUP($A96,'CLASSE code'!$G103:$G2814,'CLASSE code'!R103:R2814,"???",0)</f>
        <v>0</v>
      </c>
      <c r="I96">
        <f t="shared" ca="1" si="3"/>
        <v>0</v>
      </c>
    </row>
    <row r="97" spans="1:9" x14ac:dyDescent="0.25">
      <c r="A97" t="str">
        <v>AUTO ATLAS VERT 100G</v>
      </c>
      <c r="B97" t="str">
        <f>_xlfn.XLOOKUP($A97,'CLASSE code'!$G104:$G2815,'CLASSE code'!L104:L2815,"???",0)</f>
        <v>PEIN</v>
      </c>
      <c r="C97" t="str">
        <f>_xlfn.XLOOKUP($A97,'CLASSE code'!$G104:$G2815,'CLASSE code'!M104:M2815,"???",0)</f>
        <v>PEINTURE</v>
      </c>
      <c r="D97" t="str">
        <f>_xlfn.XLOOKUP($A97,'CLASSE code'!$G104:$G2815,'CLASSE code'!N104:N2815,"???",0)</f>
        <v>UNITE</v>
      </c>
      <c r="E97">
        <f ca="1">SUMIF('CLASSE code'!G104:G2815,A97,'CLASSE code'!O104:O2092)</f>
        <v>1</v>
      </c>
      <c r="F97">
        <f>_xlfn.XLOOKUP($A97,'CLASSE code'!$G104:$G2815,'CLASSE code'!P104:P2815,"???",0)</f>
        <v>500</v>
      </c>
      <c r="G97">
        <f t="shared" ca="1" si="2"/>
        <v>500</v>
      </c>
      <c r="H97">
        <f>_xlfn.XLOOKUP($A97,'CLASSE code'!$G104:$G2815,'CLASSE code'!R104:R2815,"???",0)</f>
        <v>0</v>
      </c>
      <c r="I97">
        <f t="shared" ca="1" si="3"/>
        <v>0</v>
      </c>
    </row>
    <row r="98" spans="1:9" x14ac:dyDescent="0.25">
      <c r="A98" t="str">
        <v xml:space="preserve">AUTO ATLAS VERT 1KG </v>
      </c>
      <c r="B98" t="str">
        <f>_xlfn.XLOOKUP($A98,'CLASSE code'!$G105:$G2816,'CLASSE code'!L105:L2816,"???",0)</f>
        <v>PEIN</v>
      </c>
      <c r="C98" t="str">
        <f>_xlfn.XLOOKUP($A98,'CLASSE code'!$G105:$G2816,'CLASSE code'!M105:M2816,"???",0)</f>
        <v>PEINTURE</v>
      </c>
      <c r="D98" t="str">
        <f>_xlfn.XLOOKUP($A98,'CLASSE code'!$G105:$G2816,'CLASSE code'!N105:N2816,"???",0)</f>
        <v>UNITE</v>
      </c>
      <c r="E98">
        <f ca="1">SUMIF('CLASSE code'!G105:G2816,A98,'CLASSE code'!O105:O2093)</f>
        <v>24</v>
      </c>
      <c r="F98">
        <f>_xlfn.XLOOKUP($A98,'CLASSE code'!$G105:$G2816,'CLASSE code'!P105:P2816,"???",0)</f>
        <v>3000</v>
      </c>
      <c r="G98">
        <f t="shared" ca="1" si="2"/>
        <v>72000</v>
      </c>
      <c r="H98">
        <f>_xlfn.XLOOKUP($A98,'CLASSE code'!$G105:$G2816,'CLASSE code'!R105:R2816,"???",0)</f>
        <v>0</v>
      </c>
      <c r="I98">
        <f t="shared" ca="1" si="3"/>
        <v>0</v>
      </c>
    </row>
    <row r="99" spans="1:9" x14ac:dyDescent="0.25">
      <c r="A99" t="str">
        <v>AUTO ATLAS VERT 250G</v>
      </c>
      <c r="B99" t="str">
        <f>_xlfn.XLOOKUP($A99,'CLASSE code'!$G106:$G2817,'CLASSE code'!L106:L2817,"???",0)</f>
        <v>PEIN</v>
      </c>
      <c r="C99" t="str">
        <f>_xlfn.XLOOKUP($A99,'CLASSE code'!$G106:$G2817,'CLASSE code'!M106:M2817,"???",0)</f>
        <v>PEINTURE</v>
      </c>
      <c r="D99" t="str">
        <f>_xlfn.XLOOKUP($A99,'CLASSE code'!$G106:$G2817,'CLASSE code'!N106:N2817,"???",0)</f>
        <v>UNITE</v>
      </c>
      <c r="E99">
        <f ca="1">SUMIF('CLASSE code'!G106:G2817,A99,'CLASSE code'!O106:O2094)</f>
        <v>3</v>
      </c>
      <c r="F99">
        <f>_xlfn.XLOOKUP($A99,'CLASSE code'!$G106:$G2817,'CLASSE code'!P106:P2817,"???",0)</f>
        <v>1000</v>
      </c>
      <c r="G99">
        <f t="shared" ca="1" si="2"/>
        <v>3000</v>
      </c>
      <c r="H99">
        <f>_xlfn.XLOOKUP($A99,'CLASSE code'!$G106:$G2817,'CLASSE code'!R106:R2817,"???",0)</f>
        <v>0</v>
      </c>
      <c r="I99">
        <f t="shared" ca="1" si="3"/>
        <v>0</v>
      </c>
    </row>
    <row r="100" spans="1:9" x14ac:dyDescent="0.25">
      <c r="A100" t="str">
        <v xml:space="preserve">AUTO ATLAS VERT 250G </v>
      </c>
      <c r="B100" t="str">
        <f>_xlfn.XLOOKUP($A100,'CLASSE code'!$G107:$G2818,'CLASSE code'!L107:L2818,"???",0)</f>
        <v>PEIN</v>
      </c>
      <c r="C100" t="str">
        <f>_xlfn.XLOOKUP($A100,'CLASSE code'!$G107:$G2818,'CLASSE code'!M107:M2818,"???",0)</f>
        <v>PEINTURE</v>
      </c>
      <c r="D100" t="str">
        <f>_xlfn.XLOOKUP($A100,'CLASSE code'!$G107:$G2818,'CLASSE code'!N107:N2818,"???",0)</f>
        <v>UNITE</v>
      </c>
      <c r="E100">
        <f ca="1">SUMIF('CLASSE code'!G107:G2818,A100,'CLASSE code'!O107:O2095)</f>
        <v>16</v>
      </c>
      <c r="F100">
        <f>_xlfn.XLOOKUP($A100,'CLASSE code'!$G107:$G2818,'CLASSE code'!P107:P2818,"???",0)</f>
        <v>1000</v>
      </c>
      <c r="G100">
        <f t="shared" ca="1" si="2"/>
        <v>16000</v>
      </c>
      <c r="H100">
        <f>_xlfn.XLOOKUP($A100,'CLASSE code'!$G107:$G2818,'CLASSE code'!R107:R2818,"???",0)</f>
        <v>0</v>
      </c>
      <c r="I100">
        <f t="shared" ca="1" si="3"/>
        <v>0</v>
      </c>
    </row>
    <row r="101" spans="1:9" x14ac:dyDescent="0.25">
      <c r="A101" t="str">
        <v>BACHE</v>
      </c>
      <c r="B101" t="str">
        <f>_xlfn.XLOOKUP($A101,'CLASSE code'!$G108:$G2819,'CLASSE code'!L108:L2819,"???",0)</f>
        <v>BACH</v>
      </c>
      <c r="C101" t="str">
        <f>_xlfn.XLOOKUP($A101,'CLASSE code'!$G108:$G2819,'CLASSE code'!M108:M2819,"???",0)</f>
        <v>BACHE</v>
      </c>
      <c r="D101" t="str">
        <f>_xlfn.XLOOKUP($A101,'CLASSE code'!$G108:$G2819,'CLASSE code'!N108:N2819,"???",0)</f>
        <v>UNITE</v>
      </c>
      <c r="E101">
        <f ca="1">SUMIF('CLASSE code'!G108:G2819,A101,'CLASSE code'!O108:O2096)</f>
        <v>16</v>
      </c>
      <c r="F101">
        <f>_xlfn.XLOOKUP($A101,'CLASSE code'!$G108:$G2819,'CLASSE code'!P108:P2819,"???",0)</f>
        <v>4000</v>
      </c>
      <c r="G101">
        <f t="shared" ca="1" si="2"/>
        <v>64000</v>
      </c>
      <c r="H101">
        <f>_xlfn.XLOOKUP($A101,'CLASSE code'!$G108:$G2819,'CLASSE code'!R108:R2819,"???",0)</f>
        <v>0</v>
      </c>
      <c r="I101">
        <f t="shared" ca="1" si="3"/>
        <v>0</v>
      </c>
    </row>
    <row r="102" spans="1:9" x14ac:dyDescent="0.25">
      <c r="A102" t="str">
        <v>BACHE 3X4</v>
      </c>
      <c r="B102" t="str">
        <f>_xlfn.XLOOKUP($A102,'CLASSE code'!$G109:$G2820,'CLASSE code'!L109:L2820,"???",0)</f>
        <v>BACH</v>
      </c>
      <c r="C102" t="str">
        <f>_xlfn.XLOOKUP($A102,'CLASSE code'!$G109:$G2820,'CLASSE code'!M109:M2820,"???",0)</f>
        <v>BACHE</v>
      </c>
      <c r="D102" t="str">
        <f>_xlfn.XLOOKUP($A102,'CLASSE code'!$G109:$G2820,'CLASSE code'!N109:N2820,"???",0)</f>
        <v>UNITE</v>
      </c>
      <c r="E102">
        <f ca="1">SUMIF('CLASSE code'!G109:G2820,A102,'CLASSE code'!O109:O2097)</f>
        <v>8</v>
      </c>
      <c r="F102">
        <f>_xlfn.XLOOKUP($A102,'CLASSE code'!$G109:$G2820,'CLASSE code'!P109:P2820,"???",0)</f>
        <v>4000</v>
      </c>
      <c r="G102">
        <f t="shared" ca="1" si="2"/>
        <v>32000</v>
      </c>
      <c r="H102">
        <f>_xlfn.XLOOKUP($A102,'CLASSE code'!$G109:$G2820,'CLASSE code'!R109:R2820,"???",0)</f>
        <v>0</v>
      </c>
      <c r="I102">
        <f t="shared" ca="1" si="3"/>
        <v>0</v>
      </c>
    </row>
    <row r="103" spans="1:9" x14ac:dyDescent="0.25">
      <c r="A103" t="str">
        <v>BACHE BLEU 3X4</v>
      </c>
      <c r="B103" t="str">
        <f>_xlfn.XLOOKUP($A103,'CLASSE code'!$G110:$G2821,'CLASSE code'!L110:L2821,"???",0)</f>
        <v>BACH</v>
      </c>
      <c r="C103" t="str">
        <f>_xlfn.XLOOKUP($A103,'CLASSE code'!$G110:$G2821,'CLASSE code'!M110:M2821,"???",0)</f>
        <v>BACHE</v>
      </c>
      <c r="D103" t="str">
        <f>_xlfn.XLOOKUP($A103,'CLASSE code'!$G110:$G2821,'CLASSE code'!N110:N2821,"???",0)</f>
        <v>UNITE</v>
      </c>
      <c r="E103">
        <f ca="1">SUMIF('CLASSE code'!G110:G2821,A103,'CLASSE code'!O110:O2098)</f>
        <v>16</v>
      </c>
      <c r="F103">
        <f>_xlfn.XLOOKUP($A103,'CLASSE code'!$G110:$G2821,'CLASSE code'!P110:P2821,"???",0)</f>
        <v>4000</v>
      </c>
      <c r="G103">
        <f t="shared" ca="1" si="2"/>
        <v>64000</v>
      </c>
      <c r="H103">
        <f>_xlfn.XLOOKUP($A103,'CLASSE code'!$G110:$G2821,'CLASSE code'!R110:R2821,"???",0)</f>
        <v>2250</v>
      </c>
      <c r="I103">
        <f t="shared" ca="1" si="3"/>
        <v>36000</v>
      </c>
    </row>
    <row r="104" spans="1:9" x14ac:dyDescent="0.25">
      <c r="A104" t="str">
        <v>BACHE BLEU 4X5</v>
      </c>
      <c r="B104" t="str">
        <f>_xlfn.XLOOKUP($A104,'CLASSE code'!$G111:$G2822,'CLASSE code'!L111:L2822,"???",0)</f>
        <v>BACH</v>
      </c>
      <c r="C104" t="str">
        <f>_xlfn.XLOOKUP($A104,'CLASSE code'!$G111:$G2822,'CLASSE code'!M111:M2822,"???",0)</f>
        <v>BACHE</v>
      </c>
      <c r="D104" t="str">
        <f>_xlfn.XLOOKUP($A104,'CLASSE code'!$G111:$G2822,'CLASSE code'!N111:N2822,"???",0)</f>
        <v>UNITE</v>
      </c>
      <c r="E104">
        <f ca="1">SUMIF('CLASSE code'!G111:G2822,A104,'CLASSE code'!O111:O2099)</f>
        <v>5</v>
      </c>
      <c r="F104">
        <f>_xlfn.XLOOKUP($A104,'CLASSE code'!$G111:$G2822,'CLASSE code'!P111:P2822,"???",0)</f>
        <v>6000</v>
      </c>
      <c r="G104">
        <f t="shared" ca="1" si="2"/>
        <v>30000</v>
      </c>
      <c r="H104">
        <f>_xlfn.XLOOKUP($A104,'CLASSE code'!$G111:$G2822,'CLASSE code'!R111:R2822,"???",0)</f>
        <v>3500</v>
      </c>
      <c r="I104">
        <f t="shared" ca="1" si="3"/>
        <v>17500</v>
      </c>
    </row>
    <row r="105" spans="1:9" x14ac:dyDescent="0.25">
      <c r="A105" t="str">
        <v>BACHE BLEU 6X8</v>
      </c>
      <c r="B105" t="str">
        <f>_xlfn.XLOOKUP($A105,'CLASSE code'!$G112:$G2823,'CLASSE code'!L112:L2823,"???",0)</f>
        <v>BACH</v>
      </c>
      <c r="C105" t="str">
        <f>_xlfn.XLOOKUP($A105,'CLASSE code'!$G112:$G2823,'CLASSE code'!M112:M2823,"???",0)</f>
        <v>BACHE</v>
      </c>
      <c r="D105" t="str">
        <f>_xlfn.XLOOKUP($A105,'CLASSE code'!$G112:$G2823,'CLASSE code'!N112:N2823,"???",0)</f>
        <v>UNITE</v>
      </c>
      <c r="E105">
        <f ca="1">SUMIF('CLASSE code'!G112:G2823,A105,'CLASSE code'!O112:O2100)</f>
        <v>3</v>
      </c>
      <c r="F105">
        <f>_xlfn.XLOOKUP($A105,'CLASSE code'!$G112:$G2823,'CLASSE code'!P112:P2823,"???",0)</f>
        <v>11500</v>
      </c>
      <c r="G105">
        <f t="shared" ca="1" si="2"/>
        <v>34500</v>
      </c>
      <c r="H105">
        <f>_xlfn.XLOOKUP($A105,'CLASSE code'!$G112:$G2823,'CLASSE code'!R112:R2823,"???",0)</f>
        <v>9000</v>
      </c>
      <c r="I105">
        <f t="shared" ca="1" si="3"/>
        <v>27000</v>
      </c>
    </row>
    <row r="106" spans="1:9" x14ac:dyDescent="0.25">
      <c r="A106" t="str">
        <v xml:space="preserve">BALAI BROCHE </v>
      </c>
      <c r="B106" t="str">
        <f>_xlfn.XLOOKUP($A106,'CLASSE code'!$G113:$G2824,'CLASSE code'!L113:L2824,"???",0)</f>
        <v>BACH</v>
      </c>
      <c r="C106" t="str">
        <f>_xlfn.XLOOKUP($A106,'CLASSE code'!$G113:$G2824,'CLASSE code'!M113:M2824,"???",0)</f>
        <v>BACHE</v>
      </c>
      <c r="D106" t="str">
        <f>_xlfn.XLOOKUP($A106,'CLASSE code'!$G113:$G2824,'CLASSE code'!N113:N2824,"???",0)</f>
        <v>UNITE</v>
      </c>
      <c r="E106">
        <f ca="1">SUMIF('CLASSE code'!G113:G2824,A106,'CLASSE code'!O113:O2101)</f>
        <v>2</v>
      </c>
      <c r="F106">
        <f>_xlfn.XLOOKUP($A106,'CLASSE code'!$G113:$G2824,'CLASSE code'!P113:P2824,"???",0)</f>
        <v>1000</v>
      </c>
      <c r="G106">
        <f t="shared" ca="1" si="2"/>
        <v>2000</v>
      </c>
      <c r="H106">
        <f>_xlfn.XLOOKUP($A106,'CLASSE code'!$G113:$G2824,'CLASSE code'!R113:R2824,"???",0)</f>
        <v>0</v>
      </c>
      <c r="I106">
        <f t="shared" ca="1" si="3"/>
        <v>0</v>
      </c>
    </row>
    <row r="107" spans="1:9" x14ac:dyDescent="0.25">
      <c r="A107" t="str">
        <v>BALAI SIMPLE</v>
      </c>
      <c r="B107" t="str">
        <f>_xlfn.XLOOKUP($A107,'CLASSE code'!$G114:$G2825,'CLASSE code'!L114:L2825,"???",0)</f>
        <v>BALA</v>
      </c>
      <c r="C107" t="str">
        <f>_xlfn.XLOOKUP($A107,'CLASSE code'!$G114:$G2825,'CLASSE code'!M114:M2825,"???",0)</f>
        <v>BALAIE</v>
      </c>
      <c r="D107" t="str">
        <f>_xlfn.XLOOKUP($A107,'CLASSE code'!$G114:$G2825,'CLASSE code'!N114:N2825,"???",0)</f>
        <v>UNITE</v>
      </c>
      <c r="E107">
        <f ca="1">SUMIF('CLASSE code'!G114:G2825,A107,'CLASSE code'!O114:O2102)</f>
        <v>32</v>
      </c>
      <c r="F107">
        <f>_xlfn.XLOOKUP($A107,'CLASSE code'!$G114:$G2825,'CLASSE code'!P114:P2825,"???",0)</f>
        <v>1000</v>
      </c>
      <c r="G107">
        <f t="shared" ca="1" si="2"/>
        <v>32000</v>
      </c>
      <c r="H107">
        <f>_xlfn.XLOOKUP($A107,'CLASSE code'!$G114:$G2825,'CLASSE code'!R114:R2825,"???",0)</f>
        <v>525</v>
      </c>
      <c r="I107">
        <f t="shared" ca="1" si="3"/>
        <v>16800</v>
      </c>
    </row>
    <row r="108" spans="1:9" x14ac:dyDescent="0.25">
      <c r="A108" t="str">
        <v xml:space="preserve">BALAI SIMPLE </v>
      </c>
      <c r="B108" t="str">
        <f>_xlfn.XLOOKUP($A108,'CLASSE code'!$G115:$G2826,'CLASSE code'!L115:L2826,"???",0)</f>
        <v>BALA</v>
      </c>
      <c r="C108" t="str">
        <f>_xlfn.XLOOKUP($A108,'CLASSE code'!$G115:$G2826,'CLASSE code'!M115:M2826,"???",0)</f>
        <v>BALAIE</v>
      </c>
      <c r="D108" t="str">
        <f>_xlfn.XLOOKUP($A108,'CLASSE code'!$G115:$G2826,'CLASSE code'!N115:N2826,"???",0)</f>
        <v>UNITE</v>
      </c>
      <c r="E108">
        <f ca="1">SUMIF('CLASSE code'!G115:G2826,A108,'CLASSE code'!O115:O2103)</f>
        <v>40</v>
      </c>
      <c r="F108">
        <f>_xlfn.XLOOKUP($A108,'CLASSE code'!$G115:$G2826,'CLASSE code'!P115:P2826,"???",0)</f>
        <v>1000</v>
      </c>
      <c r="G108">
        <f t="shared" ca="1" si="2"/>
        <v>40000</v>
      </c>
      <c r="H108">
        <f>_xlfn.XLOOKUP($A108,'CLASSE code'!$G115:$G2826,'CLASSE code'!R115:R2826,"???",0)</f>
        <v>0</v>
      </c>
      <c r="I108">
        <f t="shared" ca="1" si="3"/>
        <v>0</v>
      </c>
    </row>
    <row r="109" spans="1:9" x14ac:dyDescent="0.25">
      <c r="A109" t="str">
        <v>BALAIE BROCHE</v>
      </c>
      <c r="B109" t="str">
        <f>_xlfn.XLOOKUP($A109,'CLASSE code'!$G116:$G2827,'CLASSE code'!L116:L2827,"???",0)</f>
        <v>BALA</v>
      </c>
      <c r="C109" t="str">
        <f>_xlfn.XLOOKUP($A109,'CLASSE code'!$G116:$G2827,'CLASSE code'!M116:M2827,"???",0)</f>
        <v>BALAIE</v>
      </c>
      <c r="D109" t="str">
        <f>_xlfn.XLOOKUP($A109,'CLASSE code'!$G116:$G2827,'CLASSE code'!N116:N2827,"???",0)</f>
        <v>UNITE</v>
      </c>
      <c r="E109">
        <f ca="1">SUMIF('CLASSE code'!G116:G2827,A109,'CLASSE code'!O116:O2104)</f>
        <v>18</v>
      </c>
      <c r="F109">
        <f>_xlfn.XLOOKUP($A109,'CLASSE code'!$G116:$G2827,'CLASSE code'!P116:P2827,"???",0)</f>
        <v>1000</v>
      </c>
      <c r="G109">
        <f t="shared" ca="1" si="2"/>
        <v>18000</v>
      </c>
      <c r="H109">
        <f>_xlfn.XLOOKUP($A109,'CLASSE code'!$G116:$G2827,'CLASSE code'!R116:R2827,"???",0)</f>
        <v>0</v>
      </c>
      <c r="I109">
        <f t="shared" ca="1" si="3"/>
        <v>0</v>
      </c>
    </row>
    <row r="110" spans="1:9" x14ac:dyDescent="0.25">
      <c r="A110" t="str">
        <v xml:space="preserve">BALAIE SIMPLE </v>
      </c>
      <c r="B110" t="str">
        <f>_xlfn.XLOOKUP($A110,'CLASSE code'!$G117:$G2828,'CLASSE code'!L117:L2828,"???",0)</f>
        <v>BALA</v>
      </c>
      <c r="C110" t="str">
        <f>_xlfn.XLOOKUP($A110,'CLASSE code'!$G117:$G2828,'CLASSE code'!M117:M2828,"???",0)</f>
        <v>BALAIE</v>
      </c>
      <c r="D110" t="str">
        <f>_xlfn.XLOOKUP($A110,'CLASSE code'!$G117:$G2828,'CLASSE code'!N117:N2828,"???",0)</f>
        <v>UNITE</v>
      </c>
      <c r="E110">
        <f ca="1">SUMIF('CLASSE code'!G117:G2828,A110,'CLASSE code'!O117:O2105)</f>
        <v>10</v>
      </c>
      <c r="F110">
        <f>_xlfn.XLOOKUP($A110,'CLASSE code'!$G117:$G2828,'CLASSE code'!P117:P2828,"???",0)</f>
        <v>1000</v>
      </c>
      <c r="G110">
        <f t="shared" ca="1" si="2"/>
        <v>10000</v>
      </c>
      <c r="H110">
        <f>_xlfn.XLOOKUP($A110,'CLASSE code'!$G117:$G2828,'CLASSE code'!R117:R2828,"???",0)</f>
        <v>0</v>
      </c>
      <c r="I110">
        <f t="shared" ca="1" si="3"/>
        <v>0</v>
      </c>
    </row>
    <row r="111" spans="1:9" x14ac:dyDescent="0.25">
      <c r="A111" t="str">
        <v>BALAYE ARAIGNEE</v>
      </c>
      <c r="B111" t="str">
        <f>_xlfn.XLOOKUP($A111,'CLASSE code'!$G118:$G2829,'CLASSE code'!L118:L2829,"???",0)</f>
        <v>BALA</v>
      </c>
      <c r="C111" t="str">
        <f>_xlfn.XLOOKUP($A111,'CLASSE code'!$G118:$G2829,'CLASSE code'!M118:M2829,"???",0)</f>
        <v>BALAIE</v>
      </c>
      <c r="D111" t="str">
        <f>_xlfn.XLOOKUP($A111,'CLASSE code'!$G118:$G2829,'CLASSE code'!N118:N2829,"???",0)</f>
        <v>UNITE</v>
      </c>
      <c r="E111">
        <f ca="1">SUMIF('CLASSE code'!G118:G2829,A111,'CLASSE code'!O118:O2106)</f>
        <v>1</v>
      </c>
      <c r="F111">
        <f>_xlfn.XLOOKUP($A111,'CLASSE code'!$G118:$G2829,'CLASSE code'!P118:P2829,"???",0)</f>
        <v>1500</v>
      </c>
      <c r="G111">
        <f t="shared" ca="1" si="2"/>
        <v>1500</v>
      </c>
      <c r="H111">
        <f>_xlfn.XLOOKUP($A111,'CLASSE code'!$G118:$G2829,'CLASSE code'!R118:R2829,"???",0)</f>
        <v>0</v>
      </c>
      <c r="I111">
        <f t="shared" ca="1" si="3"/>
        <v>0</v>
      </c>
    </row>
    <row r="112" spans="1:9" x14ac:dyDescent="0.25">
      <c r="A112" t="str">
        <v>BALLE SERPIEUR BLANCS</v>
      </c>
      <c r="B112" t="str">
        <f>_xlfn.XLOOKUP($A112,'CLASSE code'!$G119:$G2830,'CLASSE code'!L119:L2830,"???",0)</f>
        <v>SERP</v>
      </c>
      <c r="C112" t="str">
        <f>_xlfn.XLOOKUP($A112,'CLASSE code'!$G119:$G2830,'CLASSE code'!M119:M2830,"???",0)</f>
        <v>SERPIEUR</v>
      </c>
      <c r="D112" t="str">
        <f>_xlfn.XLOOKUP($A112,'CLASSE code'!$G119:$G2830,'CLASSE code'!N119:N2830,"???",0)</f>
        <v>UNITE</v>
      </c>
      <c r="E112">
        <f ca="1">SUMIF('CLASSE code'!G119:G2830,A112,'CLASSE code'!O119:O2107)</f>
        <v>113</v>
      </c>
      <c r="F112">
        <f>_xlfn.XLOOKUP($A112,'CLASSE code'!$G119:$G2830,'CLASSE code'!P119:P2830,"???",0)</f>
        <v>1000</v>
      </c>
      <c r="G112">
        <f t="shared" ca="1" si="2"/>
        <v>113000</v>
      </c>
      <c r="H112">
        <f>_xlfn.XLOOKUP($A112,'CLASSE code'!$G119:$G2830,'CLASSE code'!R119:R2830,"???",0)</f>
        <v>250</v>
      </c>
      <c r="I112">
        <f t="shared" ca="1" si="3"/>
        <v>28250</v>
      </c>
    </row>
    <row r="113" spans="1:9" x14ac:dyDescent="0.25">
      <c r="A113" t="str">
        <v>BALLE SERPIEUR NOIR</v>
      </c>
      <c r="B113" t="str">
        <f>_xlfn.XLOOKUP($A113,'CLASSE code'!$G120:$G2831,'CLASSE code'!L120:L2831,"???",0)</f>
        <v>SERP</v>
      </c>
      <c r="C113" t="str">
        <f>_xlfn.XLOOKUP($A113,'CLASSE code'!$G120:$G2831,'CLASSE code'!M120:M2831,"???",0)</f>
        <v>SERPIEUR</v>
      </c>
      <c r="D113" t="str">
        <f>_xlfn.XLOOKUP($A113,'CLASSE code'!$G120:$G2831,'CLASSE code'!N120:N2831,"???",0)</f>
        <v>UNITE</v>
      </c>
      <c r="E113">
        <f ca="1">SUMIF('CLASSE code'!G120:G2831,A113,'CLASSE code'!O120:O2108)</f>
        <v>23</v>
      </c>
      <c r="F113">
        <f>_xlfn.XLOOKUP($A113,'CLASSE code'!$G120:$G2831,'CLASSE code'!P120:P2831,"???",0)</f>
        <v>500</v>
      </c>
      <c r="G113">
        <f t="shared" ca="1" si="2"/>
        <v>11500</v>
      </c>
      <c r="H113">
        <f>_xlfn.XLOOKUP($A113,'CLASSE code'!$G120:$G2831,'CLASSE code'!R120:R2831,"???",0)</f>
        <v>250</v>
      </c>
      <c r="I113">
        <f t="shared" ca="1" si="3"/>
        <v>5750</v>
      </c>
    </row>
    <row r="114" spans="1:9" x14ac:dyDescent="0.25">
      <c r="A114" t="str">
        <v>BALLET ARRAIGNE</v>
      </c>
      <c r="B114" t="str">
        <f>_xlfn.XLOOKUP($A114,'CLASSE code'!$G121:$G2832,'CLASSE code'!L121:L2832,"???",0)</f>
        <v>BALA</v>
      </c>
      <c r="C114" t="str">
        <f>_xlfn.XLOOKUP($A114,'CLASSE code'!$G121:$G2832,'CLASSE code'!M121:M2832,"???",0)</f>
        <v>BALAIE</v>
      </c>
      <c r="D114" t="str">
        <f>_xlfn.XLOOKUP($A114,'CLASSE code'!$G121:$G2832,'CLASSE code'!N121:N2832,"???",0)</f>
        <v>UNITE</v>
      </c>
      <c r="E114">
        <f ca="1">SUMIF('CLASSE code'!G121:G2832,A114,'CLASSE code'!O121:O2109)</f>
        <v>1</v>
      </c>
      <c r="F114">
        <f>_xlfn.XLOOKUP($A114,'CLASSE code'!$G121:$G2832,'CLASSE code'!P121:P2832,"???",0)</f>
        <v>1500</v>
      </c>
      <c r="G114">
        <f t="shared" ca="1" si="2"/>
        <v>1500</v>
      </c>
      <c r="H114">
        <f>_xlfn.XLOOKUP($A114,'CLASSE code'!$G121:$G2832,'CLASSE code'!R121:R2832,"???",0)</f>
        <v>0</v>
      </c>
      <c r="I114">
        <f t="shared" ca="1" si="3"/>
        <v>0</v>
      </c>
    </row>
    <row r="115" spans="1:9" x14ac:dyDescent="0.25">
      <c r="A115" t="str">
        <v>BANDE CPVC 16X20MM²</v>
      </c>
      <c r="B115" t="str">
        <f>_xlfn.XLOOKUP($A115,'CLASSE code'!$G122:$G2833,'CLASSE code'!L122:L2833,"???",0)</f>
        <v>CPVC</v>
      </c>
      <c r="C115" t="str">
        <f>_xlfn.XLOOKUP($A115,'CLASSE code'!$G122:$G2833,'CLASSE code'!M122:M2833,"???",0)</f>
        <v>CPVC</v>
      </c>
      <c r="D115" t="str">
        <f>_xlfn.XLOOKUP($A115,'CLASSE code'!$G122:$G2833,'CLASSE code'!N122:N2833,"???",0)</f>
        <v>Unite</v>
      </c>
      <c r="E115">
        <f ca="1">SUMIF('CLASSE code'!G122:G2833,A115,'CLASSE code'!O122:O2110)</f>
        <v>2</v>
      </c>
      <c r="F115">
        <f>_xlfn.XLOOKUP($A115,'CLASSE code'!$G122:$G2833,'CLASSE code'!P122:P2833,"???",0)</f>
        <v>5000</v>
      </c>
      <c r="G115">
        <f t="shared" ca="1" si="2"/>
        <v>10000</v>
      </c>
      <c r="H115">
        <f>_xlfn.XLOOKUP($A115,'CLASSE code'!$G122:$G2833,'CLASSE code'!R122:R2833,"???",0)</f>
        <v>0</v>
      </c>
      <c r="I115">
        <f t="shared" ca="1" si="3"/>
        <v>0</v>
      </c>
    </row>
    <row r="116" spans="1:9" x14ac:dyDescent="0.25">
      <c r="A116" t="str">
        <v>BANDE CPVC 25MM²</v>
      </c>
      <c r="B116" t="str">
        <f>_xlfn.XLOOKUP($A116,'CLASSE code'!$G123:$G2834,'CLASSE code'!L123:L2834,"???",0)</f>
        <v>CPVC</v>
      </c>
      <c r="C116" t="str">
        <f>_xlfn.XLOOKUP($A116,'CLASSE code'!$G123:$G2834,'CLASSE code'!M123:M2834,"???",0)</f>
        <v>CPVC</v>
      </c>
      <c r="D116" t="str">
        <f>_xlfn.XLOOKUP($A116,'CLASSE code'!$G123:$G2834,'CLASSE code'!N123:N2834,"???",0)</f>
        <v>Unite</v>
      </c>
      <c r="E116">
        <f ca="1">SUMIF('CLASSE code'!G123:G2834,A116,'CLASSE code'!O123:O2111)</f>
        <v>1</v>
      </c>
      <c r="F116">
        <f>_xlfn.XLOOKUP($A116,'CLASSE code'!$G123:$G2834,'CLASSE code'!P123:P2834,"???",0)</f>
        <v>6000</v>
      </c>
      <c r="G116">
        <f t="shared" ca="1" si="2"/>
        <v>6000</v>
      </c>
      <c r="H116">
        <f>_xlfn.XLOOKUP($A116,'CLASSE code'!$G123:$G2834,'CLASSE code'!R123:R2834,"???",0)</f>
        <v>0</v>
      </c>
      <c r="I116">
        <f t="shared" ca="1" si="3"/>
        <v>0</v>
      </c>
    </row>
    <row r="117" spans="1:9" x14ac:dyDescent="0.25">
      <c r="A117" t="str">
        <v>BAQUETTE</v>
      </c>
      <c r="B117" t="str">
        <f>_xlfn.XLOOKUP($A117,'CLASSE code'!$G124:$G2835,'CLASSE code'!L124:L2835,"???",0)</f>
        <v>BAQU</v>
      </c>
      <c r="C117" t="str">
        <f>_xlfn.XLOOKUP($A117,'CLASSE code'!$G124:$G2835,'CLASSE code'!M124:M2835,"???",0)</f>
        <v>BAQUETTE</v>
      </c>
      <c r="D117" t="str">
        <f>_xlfn.XLOOKUP($A117,'CLASSE code'!$G124:$G2835,'CLASSE code'!N124:N2835,"???",0)</f>
        <v>UNITE</v>
      </c>
      <c r="E117">
        <f ca="1">SUMIF('CLASSE code'!G124:G2835,A117,'CLASSE code'!O124:O2112)</f>
        <v>6</v>
      </c>
      <c r="F117">
        <f>_xlfn.XLOOKUP($A117,'CLASSE code'!$G124:$G2835,'CLASSE code'!P124:P2835,"???",0)</f>
        <v>2500</v>
      </c>
      <c r="G117">
        <f t="shared" ca="1" si="2"/>
        <v>15000</v>
      </c>
      <c r="H117">
        <f>_xlfn.XLOOKUP($A117,'CLASSE code'!$G124:$G2835,'CLASSE code'!R124:R2835,"???",0)</f>
        <v>0</v>
      </c>
      <c r="I117">
        <f t="shared" ca="1" si="3"/>
        <v>0</v>
      </c>
    </row>
    <row r="118" spans="1:9" x14ac:dyDescent="0.25">
      <c r="A118" t="str">
        <v>BAQUETTE 2.5</v>
      </c>
      <c r="B118" t="str">
        <f>_xlfn.XLOOKUP($A118,'CLASSE code'!$G125:$G2836,'CLASSE code'!L125:L2836,"???",0)</f>
        <v>BAQU</v>
      </c>
      <c r="C118" t="str">
        <f>_xlfn.XLOOKUP($A118,'CLASSE code'!$G125:$G2836,'CLASSE code'!M125:M2836,"???",0)</f>
        <v>BAQUETTE</v>
      </c>
      <c r="D118" t="str">
        <f>_xlfn.XLOOKUP($A118,'CLASSE code'!$G125:$G2836,'CLASSE code'!N125:N2836,"???",0)</f>
        <v>PAQUET</v>
      </c>
      <c r="E118">
        <f ca="1">SUMIF('CLASSE code'!G125:G2836,A118,'CLASSE code'!O125:O2113)</f>
        <v>4</v>
      </c>
      <c r="F118">
        <f>_xlfn.XLOOKUP($A118,'CLASSE code'!$G125:$G2836,'CLASSE code'!P125:P2836,"???",0)</f>
        <v>2500</v>
      </c>
      <c r="G118">
        <f t="shared" ca="1" si="2"/>
        <v>10000</v>
      </c>
      <c r="H118">
        <f>_xlfn.XLOOKUP($A118,'CLASSE code'!$G125:$G2836,'CLASSE code'!R125:R2836,"???",0)</f>
        <v>0</v>
      </c>
      <c r="I118">
        <f t="shared" ca="1" si="3"/>
        <v>0</v>
      </c>
    </row>
    <row r="119" spans="1:9" x14ac:dyDescent="0.25">
      <c r="A119" t="str">
        <v>BARETTE DE TERRE</v>
      </c>
      <c r="B119" t="str">
        <f>_xlfn.XLOOKUP($A119,'CLASSE code'!$G126:$G2837,'CLASSE code'!L126:L2837,"???",0)</f>
        <v>BARE</v>
      </c>
      <c r="C119" t="str">
        <f>_xlfn.XLOOKUP($A119,'CLASSE code'!$G126:$G2837,'CLASSE code'!M126:M2837,"???",0)</f>
        <v>BARETTE TERRE</v>
      </c>
      <c r="D119" t="str">
        <f>_xlfn.XLOOKUP($A119,'CLASSE code'!$G126:$G2837,'CLASSE code'!N126:N2837,"???",0)</f>
        <v>UNITE</v>
      </c>
      <c r="E119">
        <f ca="1">SUMIF('CLASSE code'!G126:G2837,A119,'CLASSE code'!O126:O2114)</f>
        <v>12</v>
      </c>
      <c r="F119">
        <f>_xlfn.XLOOKUP($A119,'CLASSE code'!$G126:$G2837,'CLASSE code'!P126:P2837,"???",0)</f>
        <v>3000</v>
      </c>
      <c r="G119">
        <f t="shared" ca="1" si="2"/>
        <v>36000</v>
      </c>
      <c r="H119">
        <f>_xlfn.XLOOKUP($A119,'CLASSE code'!$G126:$G2837,'CLASSE code'!R126:R2837,"???",0)</f>
        <v>0</v>
      </c>
      <c r="I119">
        <f t="shared" ca="1" si="3"/>
        <v>0</v>
      </c>
    </row>
    <row r="120" spans="1:9" x14ac:dyDescent="0.25">
      <c r="A120" t="str">
        <v>BARETTE TERRE</v>
      </c>
      <c r="B120" t="str">
        <f>_xlfn.XLOOKUP($A120,'CLASSE code'!$G127:$G2838,'CLASSE code'!L127:L2838,"???",0)</f>
        <v>BARE</v>
      </c>
      <c r="C120" t="str">
        <f>_xlfn.XLOOKUP($A120,'CLASSE code'!$G127:$G2838,'CLASSE code'!M127:M2838,"???",0)</f>
        <v>BARETTE TERRE</v>
      </c>
      <c r="D120" t="str">
        <f>_xlfn.XLOOKUP($A120,'CLASSE code'!$G127:$G2838,'CLASSE code'!N127:N2838,"???",0)</f>
        <v>UNITE</v>
      </c>
      <c r="E120">
        <f ca="1">SUMIF('CLASSE code'!G127:G2838,A120,'CLASSE code'!O127:O2115)</f>
        <v>3</v>
      </c>
      <c r="F120">
        <f>_xlfn.XLOOKUP($A120,'CLASSE code'!$G127:$G2838,'CLASSE code'!P127:P2838,"???",0)</f>
        <v>3000</v>
      </c>
      <c r="G120">
        <f t="shared" ca="1" si="2"/>
        <v>9000</v>
      </c>
      <c r="H120">
        <f>_xlfn.XLOOKUP($A120,'CLASSE code'!$G127:$G2838,'CLASSE code'!R127:R2838,"???",0)</f>
        <v>0</v>
      </c>
      <c r="I120">
        <f t="shared" ca="1" si="3"/>
        <v>0</v>
      </c>
    </row>
    <row r="121" spans="1:9" x14ac:dyDescent="0.25">
      <c r="A121" t="str">
        <v xml:space="preserve">BARETTE TERRE </v>
      </c>
      <c r="B121" t="str">
        <f>_xlfn.XLOOKUP($A121,'CLASSE code'!$G128:$G2839,'CLASSE code'!L128:L2839,"???",0)</f>
        <v>BARE</v>
      </c>
      <c r="C121" t="str">
        <f>_xlfn.XLOOKUP($A121,'CLASSE code'!$G128:$G2839,'CLASSE code'!M128:M2839,"???",0)</f>
        <v>BARETTE TERRE</v>
      </c>
      <c r="D121" t="str">
        <f>_xlfn.XLOOKUP($A121,'CLASSE code'!$G128:$G2839,'CLASSE code'!N128:N2839,"???",0)</f>
        <v>UNITE</v>
      </c>
      <c r="E121">
        <f ca="1">SUMIF('CLASSE code'!G128:G2839,A121,'CLASSE code'!O128:O2116)</f>
        <v>6</v>
      </c>
      <c r="F121">
        <f>_xlfn.XLOOKUP($A121,'CLASSE code'!$G128:$G2839,'CLASSE code'!P128:P2839,"???",0)</f>
        <v>3000</v>
      </c>
      <c r="G121">
        <f t="shared" ca="1" si="2"/>
        <v>18000</v>
      </c>
      <c r="H121">
        <f>_xlfn.XLOOKUP($A121,'CLASSE code'!$G128:$G2839,'CLASSE code'!R128:R2839,"???",0)</f>
        <v>0</v>
      </c>
      <c r="I121">
        <f t="shared" ca="1" si="3"/>
        <v>0</v>
      </c>
    </row>
    <row r="122" spans="1:9" x14ac:dyDescent="0.25">
      <c r="A122" t="str">
        <v>BARRETTE DE TERRE</v>
      </c>
      <c r="B122" t="str">
        <f>_xlfn.XLOOKUP($A122,'CLASSE code'!$G129:$G2840,'CLASSE code'!L129:L2840,"???",0)</f>
        <v>BARE</v>
      </c>
      <c r="C122" t="str">
        <f>_xlfn.XLOOKUP($A122,'CLASSE code'!$G129:$G2840,'CLASSE code'!M129:M2840,"???",0)</f>
        <v>BARETTE TERRE</v>
      </c>
      <c r="D122" t="str">
        <f>_xlfn.XLOOKUP($A122,'CLASSE code'!$G129:$G2840,'CLASSE code'!N129:N2840,"???",0)</f>
        <v>UNITE</v>
      </c>
      <c r="E122">
        <f ca="1">SUMIF('CLASSE code'!G129:G2840,A122,'CLASSE code'!O129:O2117)</f>
        <v>10</v>
      </c>
      <c r="F122">
        <f>_xlfn.XLOOKUP($A122,'CLASSE code'!$G129:$G2840,'CLASSE code'!P129:P2840,"???",0)</f>
        <v>2500</v>
      </c>
      <c r="G122">
        <f t="shared" ca="1" si="2"/>
        <v>25000</v>
      </c>
      <c r="H122">
        <f>_xlfn.XLOOKUP($A122,'CLASSE code'!$G129:$G2840,'CLASSE code'!R129:R2840,"???",0)</f>
        <v>1200</v>
      </c>
      <c r="I122">
        <f t="shared" ca="1" si="3"/>
        <v>12000</v>
      </c>
    </row>
    <row r="123" spans="1:9" x14ac:dyDescent="0.25">
      <c r="A123" t="str">
        <v xml:space="preserve">BATTERIE COCHE </v>
      </c>
      <c r="B123" t="str">
        <f>_xlfn.XLOOKUP($A123,'CLASSE code'!$G130:$G2841,'CLASSE code'!L130:L2841,"???",0)</f>
        <v>BATT</v>
      </c>
      <c r="C123" t="str">
        <f>_xlfn.XLOOKUP($A123,'CLASSE code'!$G130:$G2841,'CLASSE code'!M130:M2841,"???",0)</f>
        <v>BATTERIE</v>
      </c>
      <c r="D123" t="str">
        <f>_xlfn.XLOOKUP($A123,'CLASSE code'!$G130:$G2841,'CLASSE code'!N130:N2841,"???",0)</f>
        <v>UNITE</v>
      </c>
      <c r="E123">
        <f ca="1">SUMIF('CLASSE code'!G130:G2841,A123,'CLASSE code'!O130:O2118)</f>
        <v>8</v>
      </c>
      <c r="F123">
        <f>_xlfn.XLOOKUP($A123,'CLASSE code'!$G130:$G2841,'CLASSE code'!P130:P2841,"???",0)</f>
        <v>1000</v>
      </c>
      <c r="G123">
        <f t="shared" ca="1" si="2"/>
        <v>8000</v>
      </c>
      <c r="H123">
        <f>_xlfn.XLOOKUP($A123,'CLASSE code'!$G130:$G2841,'CLASSE code'!R130:R2841,"???",0)</f>
        <v>0</v>
      </c>
      <c r="I123">
        <f t="shared" ca="1" si="3"/>
        <v>0</v>
      </c>
    </row>
    <row r="124" spans="1:9" x14ac:dyDescent="0.25">
      <c r="A124" t="str">
        <v>BATTERY CHARGER 12/24 INGCO</v>
      </c>
      <c r="B124" t="str">
        <f>_xlfn.XLOOKUP($A124,'CLASSE code'!$G131:$G2842,'CLASSE code'!L131:L2842,"???",0)</f>
        <v>CHAB</v>
      </c>
      <c r="C124" t="str">
        <f>_xlfn.XLOOKUP($A124,'CLASSE code'!$G131:$G2842,'CLASSE code'!M131:M2842,"???",0)</f>
        <v>CHARGEUR DE BATTERIE INGCO</v>
      </c>
      <c r="D124" t="str">
        <f>_xlfn.XLOOKUP($A124,'CLASSE code'!$G131:$G2842,'CLASSE code'!N131:N2842,"???",0)</f>
        <v>UNITE</v>
      </c>
      <c r="E124">
        <f ca="1">SUMIF('CLASSE code'!G131:G2842,A124,'CLASSE code'!O131:O2119)</f>
        <v>2</v>
      </c>
      <c r="F124">
        <f>_xlfn.XLOOKUP($A124,'CLASSE code'!$G131:$G2842,'CLASSE code'!P131:P2842,"???",0)</f>
        <v>25000</v>
      </c>
      <c r="G124">
        <f t="shared" ca="1" si="2"/>
        <v>50000</v>
      </c>
      <c r="H124">
        <f>_xlfn.XLOOKUP($A124,'CLASSE code'!$G131:$G2842,'CLASSE code'!R131:R2842,"???",0)</f>
        <v>22500</v>
      </c>
      <c r="I124">
        <f t="shared" ca="1" si="3"/>
        <v>45000</v>
      </c>
    </row>
    <row r="125" spans="1:9" x14ac:dyDescent="0.25">
      <c r="A125" t="str">
        <v>BATTERY CHARGER 6/12 INGCO</v>
      </c>
      <c r="B125" t="str">
        <f>_xlfn.XLOOKUP($A125,'CLASSE code'!$G132:$G2843,'CLASSE code'!L132:L2843,"???",0)</f>
        <v>ENER</v>
      </c>
      <c r="C125" t="str">
        <f>_xlfn.XLOOKUP($A125,'CLASSE code'!$G132:$G2843,'CLASSE code'!M132:M2843,"???",0)</f>
        <v>ENERGIE SOLAIRE</v>
      </c>
      <c r="D125" t="str">
        <f>_xlfn.XLOOKUP($A125,'CLASSE code'!$G132:$G2843,'CLASSE code'!N132:N2843,"???",0)</f>
        <v>UNITE</v>
      </c>
      <c r="E125">
        <f ca="1">SUMIF('CLASSE code'!G132:G2843,A125,'CLASSE code'!O132:O2120)</f>
        <v>4</v>
      </c>
      <c r="F125">
        <f>_xlfn.XLOOKUP($A125,'CLASSE code'!$G132:$G2843,'CLASSE code'!P132:P2843,"???",0)</f>
        <v>20000</v>
      </c>
      <c r="G125">
        <f t="shared" ca="1" si="2"/>
        <v>80000</v>
      </c>
      <c r="H125">
        <f>_xlfn.XLOOKUP($A125,'CLASSE code'!$G132:$G2843,'CLASSE code'!R132:R2843,"???",0)</f>
        <v>17500</v>
      </c>
      <c r="I125">
        <f t="shared" ca="1" si="3"/>
        <v>70000</v>
      </c>
    </row>
    <row r="126" spans="1:9" x14ac:dyDescent="0.25">
      <c r="A126" t="str">
        <v>BATTERY PACK LITHIUM 20V INGCO</v>
      </c>
      <c r="B126" t="str">
        <f>_xlfn.XLOOKUP($A126,'CLASSE code'!$G133:$G2844,'CLASSE code'!L133:L2844,"???",0)</f>
        <v>ENER</v>
      </c>
      <c r="C126" t="str">
        <f>_xlfn.XLOOKUP($A126,'CLASSE code'!$G133:$G2844,'CLASSE code'!M133:M2844,"???",0)</f>
        <v>ENERGIE SOLAIRE</v>
      </c>
      <c r="D126" t="str">
        <f>_xlfn.XLOOKUP($A126,'CLASSE code'!$G133:$G2844,'CLASSE code'!N133:N2844,"???",0)</f>
        <v>UNITE</v>
      </c>
      <c r="E126">
        <f ca="1">SUMIF('CLASSE code'!G133:G2844,A126,'CLASSE code'!O133:O2121)</f>
        <v>3</v>
      </c>
      <c r="F126">
        <f>_xlfn.XLOOKUP($A126,'CLASSE code'!$G133:$G2844,'CLASSE code'!P133:P2844,"???",0)</f>
        <v>15000</v>
      </c>
      <c r="G126">
        <f t="shared" ca="1" si="2"/>
        <v>45000</v>
      </c>
      <c r="H126">
        <f>_xlfn.XLOOKUP($A126,'CLASSE code'!$G133:$G2844,'CLASSE code'!R133:R2844,"???",0)</f>
        <v>12500</v>
      </c>
      <c r="I126">
        <f t="shared" ca="1" si="3"/>
        <v>37500</v>
      </c>
    </row>
    <row r="127" spans="1:9" x14ac:dyDescent="0.25">
      <c r="A127" t="str">
        <v>BAUME  DOREE</v>
      </c>
      <c r="B127" t="str">
        <f>_xlfn.XLOOKUP($A127,'CLASSE code'!$G134:$G2845,'CLASSE code'!L134:L2845,"???",0)</f>
        <v>BAUM</v>
      </c>
      <c r="C127" t="str">
        <f>_xlfn.XLOOKUP($A127,'CLASSE code'!$G134:$G2845,'CLASSE code'!M134:M2845,"???",0)</f>
        <v>BAUME</v>
      </c>
      <c r="D127" t="str">
        <f>_xlfn.XLOOKUP($A127,'CLASSE code'!$G134:$G2845,'CLASSE code'!N134:N2845,"???",0)</f>
        <v>UNITE</v>
      </c>
      <c r="E127">
        <f ca="1">SUMIF('CLASSE code'!G134:G2845,A127,'CLASSE code'!O134:O2122)</f>
        <v>22</v>
      </c>
      <c r="F127">
        <f>_xlfn.XLOOKUP($A127,'CLASSE code'!$G134:$G2845,'CLASSE code'!P134:P2845,"???",0)</f>
        <v>1000</v>
      </c>
      <c r="G127">
        <f t="shared" ca="1" si="2"/>
        <v>22000</v>
      </c>
      <c r="H127">
        <f>_xlfn.XLOOKUP($A127,'CLASSE code'!$G134:$G2845,'CLASSE code'!R134:R2845,"???",0)</f>
        <v>750</v>
      </c>
      <c r="I127">
        <f t="shared" ca="1" si="3"/>
        <v>16500</v>
      </c>
    </row>
    <row r="128" spans="1:9" x14ac:dyDescent="0.25">
      <c r="A128" t="str">
        <v>BAUME ALMINIUM</v>
      </c>
      <c r="B128" t="str">
        <f>_xlfn.XLOOKUP($A128,'CLASSE code'!$G135:$G2846,'CLASSE code'!L135:L2846,"???",0)</f>
        <v>BAUM</v>
      </c>
      <c r="C128" t="str">
        <f>_xlfn.XLOOKUP($A128,'CLASSE code'!$G135:$G2846,'CLASSE code'!M135:M2846,"???",0)</f>
        <v>BAUME</v>
      </c>
      <c r="D128" t="str">
        <f>_xlfn.XLOOKUP($A128,'CLASSE code'!$G135:$G2846,'CLASSE code'!N135:N2846,"???",0)</f>
        <v>UNITE</v>
      </c>
      <c r="E128">
        <f ca="1">SUMIF('CLASSE code'!G135:G2846,A128,'CLASSE code'!O135:O2123)</f>
        <v>1</v>
      </c>
      <c r="F128">
        <f>_xlfn.XLOOKUP($A128,'CLASSE code'!$G135:$G2846,'CLASSE code'!P135:P2846,"???",0)</f>
        <v>1000</v>
      </c>
      <c r="G128">
        <f t="shared" ca="1" si="2"/>
        <v>1000</v>
      </c>
      <c r="H128">
        <f>_xlfn.XLOOKUP($A128,'CLASSE code'!$G135:$G2846,'CLASSE code'!R135:R2846,"???",0)</f>
        <v>0</v>
      </c>
      <c r="I128">
        <f t="shared" ca="1" si="3"/>
        <v>0</v>
      </c>
    </row>
    <row r="129" spans="1:9" x14ac:dyDescent="0.25">
      <c r="A129" t="str">
        <v>BAUME BLANC</v>
      </c>
      <c r="B129" t="str">
        <f>_xlfn.XLOOKUP($A129,'CLASSE code'!$G136:$G2847,'CLASSE code'!L136:L2847,"???",0)</f>
        <v>BAUM</v>
      </c>
      <c r="C129" t="str">
        <f>_xlfn.XLOOKUP($A129,'CLASSE code'!$G136:$G2847,'CLASSE code'!M136:M2847,"???",0)</f>
        <v>BAUME</v>
      </c>
      <c r="D129" t="str">
        <f>_xlfn.XLOOKUP($A129,'CLASSE code'!$G136:$G2847,'CLASSE code'!N136:N2847,"???",0)</f>
        <v>UNITE</v>
      </c>
      <c r="E129">
        <f ca="1">SUMIF('CLASSE code'!G136:G2847,A129,'CLASSE code'!O136:O2124)</f>
        <v>25</v>
      </c>
      <c r="F129">
        <f>_xlfn.XLOOKUP($A129,'CLASSE code'!$G136:$G2847,'CLASSE code'!P136:P2847,"???",0)</f>
        <v>1000</v>
      </c>
      <c r="G129">
        <f t="shared" ca="1" si="2"/>
        <v>25000</v>
      </c>
      <c r="H129">
        <f>_xlfn.XLOOKUP($A129,'CLASSE code'!$G136:$G2847,'CLASSE code'!R136:R2847,"???",0)</f>
        <v>0</v>
      </c>
      <c r="I129">
        <f t="shared" ca="1" si="3"/>
        <v>0</v>
      </c>
    </row>
    <row r="130" spans="1:9" x14ac:dyDescent="0.25">
      <c r="A130" t="str">
        <v>BAUME BLEU</v>
      </c>
      <c r="B130" t="str">
        <f>_xlfn.XLOOKUP($A130,'CLASSE code'!$G137:$G2848,'CLASSE code'!L137:L2848,"???",0)</f>
        <v>BAUM</v>
      </c>
      <c r="C130" t="str">
        <f>_xlfn.XLOOKUP($A130,'CLASSE code'!$G137:$G2848,'CLASSE code'!M137:M2848,"???",0)</f>
        <v>BAUME</v>
      </c>
      <c r="D130" t="str">
        <f>_xlfn.XLOOKUP($A130,'CLASSE code'!$G137:$G2848,'CLASSE code'!N137:N2848,"???",0)</f>
        <v>UNITE</v>
      </c>
      <c r="E130">
        <f ca="1">SUMIF('CLASSE code'!G137:G2848,A130,'CLASSE code'!O137:O2125)</f>
        <v>3</v>
      </c>
      <c r="F130">
        <f>_xlfn.XLOOKUP($A130,'CLASSE code'!$G137:$G2848,'CLASSE code'!P137:P2848,"???",0)</f>
        <v>1000</v>
      </c>
      <c r="G130">
        <f t="shared" ref="G130:G193" ca="1" si="4">E130*F130</f>
        <v>3000</v>
      </c>
      <c r="H130">
        <f>_xlfn.XLOOKUP($A130,'CLASSE code'!$G137:$G2848,'CLASSE code'!R137:R2848,"???",0)</f>
        <v>0</v>
      </c>
      <c r="I130">
        <f t="shared" ref="I130:I193" ca="1" si="5">E130*H130</f>
        <v>0</v>
      </c>
    </row>
    <row r="131" spans="1:9" x14ac:dyDescent="0.25">
      <c r="A131" t="str">
        <v>BAUME DORE</v>
      </c>
      <c r="B131" t="str">
        <f>_xlfn.XLOOKUP($A131,'CLASSE code'!$G138:$G2849,'CLASSE code'!L138:L2849,"???",0)</f>
        <v>BAUM</v>
      </c>
      <c r="C131" t="str">
        <f>_xlfn.XLOOKUP($A131,'CLASSE code'!$G138:$G2849,'CLASSE code'!M138:M2849,"???",0)</f>
        <v>BAUME</v>
      </c>
      <c r="D131" t="str">
        <f>_xlfn.XLOOKUP($A131,'CLASSE code'!$G138:$G2849,'CLASSE code'!N138:N2849,"???",0)</f>
        <v>UNITE</v>
      </c>
      <c r="E131">
        <f ca="1">SUMIF('CLASSE code'!G138:G2849,A131,'CLASSE code'!O138:O2126)</f>
        <v>9</v>
      </c>
      <c r="F131">
        <f>_xlfn.XLOOKUP($A131,'CLASSE code'!$G138:$G2849,'CLASSE code'!P138:P2849,"???",0)</f>
        <v>1000</v>
      </c>
      <c r="G131">
        <f t="shared" ca="1" si="4"/>
        <v>9000</v>
      </c>
      <c r="H131">
        <f>_xlfn.XLOOKUP($A131,'CLASSE code'!$G138:$G2849,'CLASSE code'!R138:R2849,"???",0)</f>
        <v>0</v>
      </c>
      <c r="I131">
        <f t="shared" ca="1" si="5"/>
        <v>0</v>
      </c>
    </row>
    <row r="132" spans="1:9" x14ac:dyDescent="0.25">
      <c r="A132" t="str">
        <v>BAUME GRISE</v>
      </c>
      <c r="B132" t="str">
        <f>_xlfn.XLOOKUP($A132,'CLASSE code'!$G139:$G2850,'CLASSE code'!L139:L2850,"???",0)</f>
        <v>BAUM</v>
      </c>
      <c r="C132" t="str">
        <f>_xlfn.XLOOKUP($A132,'CLASSE code'!$G139:$G2850,'CLASSE code'!M139:M2850,"???",0)</f>
        <v>BAUME</v>
      </c>
      <c r="D132" t="str">
        <f>_xlfn.XLOOKUP($A132,'CLASSE code'!$G139:$G2850,'CLASSE code'!N139:N2850,"???",0)</f>
        <v>UNITE</v>
      </c>
      <c r="E132">
        <f ca="1">SUMIF('CLASSE code'!G139:G2850,A132,'CLASSE code'!O139:O2127)</f>
        <v>35</v>
      </c>
      <c r="F132">
        <f>_xlfn.XLOOKUP($A132,'CLASSE code'!$G139:$G2850,'CLASSE code'!P139:P2850,"???",0)</f>
        <v>1000</v>
      </c>
      <c r="G132">
        <f t="shared" ca="1" si="4"/>
        <v>35000</v>
      </c>
      <c r="H132">
        <f>_xlfn.XLOOKUP($A132,'CLASSE code'!$G139:$G2850,'CLASSE code'!R139:R2850,"???",0)</f>
        <v>0</v>
      </c>
      <c r="I132">
        <f t="shared" ca="1" si="5"/>
        <v>0</v>
      </c>
    </row>
    <row r="133" spans="1:9" x14ac:dyDescent="0.25">
      <c r="A133" t="str">
        <v xml:space="preserve">BAUME JAUNE </v>
      </c>
      <c r="B133" t="str">
        <f>_xlfn.XLOOKUP($A133,'CLASSE code'!$G140:$G2851,'CLASSE code'!L140:L2851,"???",0)</f>
        <v>BAUM</v>
      </c>
      <c r="C133" t="str">
        <f>_xlfn.XLOOKUP($A133,'CLASSE code'!$G140:$G2851,'CLASSE code'!M140:M2851,"???",0)</f>
        <v>BAUME</v>
      </c>
      <c r="D133" t="str">
        <f>_xlfn.XLOOKUP($A133,'CLASSE code'!$G140:$G2851,'CLASSE code'!N140:N2851,"???",0)</f>
        <v>UNITE</v>
      </c>
      <c r="E133">
        <f ca="1">SUMIF('CLASSE code'!G140:G2851,A133,'CLASSE code'!O140:O2128)</f>
        <v>20</v>
      </c>
      <c r="F133">
        <f>_xlfn.XLOOKUP($A133,'CLASSE code'!$G140:$G2851,'CLASSE code'!P140:P2851,"???",0)</f>
        <v>1000</v>
      </c>
      <c r="G133">
        <f t="shared" ca="1" si="4"/>
        <v>20000</v>
      </c>
      <c r="H133">
        <f>_xlfn.XLOOKUP($A133,'CLASSE code'!$G140:$G2851,'CLASSE code'!R140:R2851,"???",0)</f>
        <v>0</v>
      </c>
      <c r="I133">
        <f t="shared" ca="1" si="5"/>
        <v>0</v>
      </c>
    </row>
    <row r="134" spans="1:9" x14ac:dyDescent="0.25">
      <c r="A134" t="str">
        <v>BAUME MARON</v>
      </c>
      <c r="B134" t="str">
        <f>_xlfn.XLOOKUP($A134,'CLASSE code'!$G141:$G2852,'CLASSE code'!L141:L2852,"???",0)</f>
        <v>BAUM</v>
      </c>
      <c r="C134" t="str">
        <f>_xlfn.XLOOKUP($A134,'CLASSE code'!$G141:$G2852,'CLASSE code'!M141:M2852,"???",0)</f>
        <v>BAUME</v>
      </c>
      <c r="D134" t="str">
        <f>_xlfn.XLOOKUP($A134,'CLASSE code'!$G141:$G2852,'CLASSE code'!N141:N2852,"???",0)</f>
        <v>UNITE</v>
      </c>
      <c r="E134">
        <f ca="1">SUMIF('CLASSE code'!G141:G2852,A134,'CLASSE code'!O141:O2129)</f>
        <v>8</v>
      </c>
      <c r="F134">
        <f>_xlfn.XLOOKUP($A134,'CLASSE code'!$G141:$G2852,'CLASSE code'!P141:P2852,"???",0)</f>
        <v>1000</v>
      </c>
      <c r="G134">
        <f t="shared" ca="1" si="4"/>
        <v>8000</v>
      </c>
      <c r="H134">
        <f>_xlfn.XLOOKUP($A134,'CLASSE code'!$G141:$G2852,'CLASSE code'!R141:R2852,"???",0)</f>
        <v>750</v>
      </c>
      <c r="I134">
        <f t="shared" ca="1" si="5"/>
        <v>6000</v>
      </c>
    </row>
    <row r="135" spans="1:9" x14ac:dyDescent="0.25">
      <c r="A135" t="str">
        <v xml:space="preserve">BAUME MARRON </v>
      </c>
      <c r="B135" t="str">
        <f>_xlfn.XLOOKUP($A135,'CLASSE code'!$G142:$G2853,'CLASSE code'!L142:L2853,"???",0)</f>
        <v>BAUM</v>
      </c>
      <c r="C135" t="str">
        <f>_xlfn.XLOOKUP($A135,'CLASSE code'!$G142:$G2853,'CLASSE code'!M142:M2853,"???",0)</f>
        <v>BAUME</v>
      </c>
      <c r="D135" t="str">
        <f>_xlfn.XLOOKUP($A135,'CLASSE code'!$G142:$G2853,'CLASSE code'!N142:N2853,"???",0)</f>
        <v>UNITE</v>
      </c>
      <c r="E135">
        <f ca="1">SUMIF('CLASSE code'!G142:G2853,A135,'CLASSE code'!O142:O2130)</f>
        <v>16</v>
      </c>
      <c r="F135">
        <f>_xlfn.XLOOKUP($A135,'CLASSE code'!$G142:$G2853,'CLASSE code'!P142:P2853,"???",0)</f>
        <v>1000</v>
      </c>
      <c r="G135">
        <f t="shared" ca="1" si="4"/>
        <v>16000</v>
      </c>
      <c r="H135">
        <f>_xlfn.XLOOKUP($A135,'CLASSE code'!$G142:$G2853,'CLASSE code'!R142:R2853,"???",0)</f>
        <v>0</v>
      </c>
      <c r="I135">
        <f t="shared" ca="1" si="5"/>
        <v>0</v>
      </c>
    </row>
    <row r="136" spans="1:9" x14ac:dyDescent="0.25">
      <c r="A136" t="str">
        <v>BAUME NOIR</v>
      </c>
      <c r="B136" t="str">
        <f>_xlfn.XLOOKUP($A136,'CLASSE code'!$G143:$G2854,'CLASSE code'!L143:L2854,"???",0)</f>
        <v>BAUM</v>
      </c>
      <c r="C136" t="str">
        <f>_xlfn.XLOOKUP($A136,'CLASSE code'!$G143:$G2854,'CLASSE code'!M143:M2854,"???",0)</f>
        <v>BAUME</v>
      </c>
      <c r="D136" t="str">
        <f>_xlfn.XLOOKUP($A136,'CLASSE code'!$G143:$G2854,'CLASSE code'!N143:N2854,"???",0)</f>
        <v>UNITE</v>
      </c>
      <c r="E136">
        <f ca="1">SUMIF('CLASSE code'!G143:G2854,A136,'CLASSE code'!O143:O2131)</f>
        <v>30</v>
      </c>
      <c r="F136">
        <f>_xlfn.XLOOKUP($A136,'CLASSE code'!$G143:$G2854,'CLASSE code'!P143:P2854,"???",0)</f>
        <v>1000</v>
      </c>
      <c r="G136">
        <f t="shared" ca="1" si="4"/>
        <v>30000</v>
      </c>
      <c r="H136">
        <f>_xlfn.XLOOKUP($A136,'CLASSE code'!$G143:$G2854,'CLASSE code'!R143:R2854,"???",0)</f>
        <v>0</v>
      </c>
      <c r="I136">
        <f t="shared" ca="1" si="5"/>
        <v>0</v>
      </c>
    </row>
    <row r="137" spans="1:9" x14ac:dyDescent="0.25">
      <c r="A137" t="str">
        <v xml:space="preserve">BAUME ROUGE </v>
      </c>
      <c r="B137" t="str">
        <f>_xlfn.XLOOKUP($A137,'CLASSE code'!$G144:$G2855,'CLASSE code'!L144:L2855,"???",0)</f>
        <v>BAUM</v>
      </c>
      <c r="C137" t="str">
        <f>_xlfn.XLOOKUP($A137,'CLASSE code'!$G144:$G2855,'CLASSE code'!M144:M2855,"???",0)</f>
        <v>BAUME</v>
      </c>
      <c r="D137" t="str">
        <f>_xlfn.XLOOKUP($A137,'CLASSE code'!$G144:$G2855,'CLASSE code'!N144:N2855,"???",0)</f>
        <v>UNITE</v>
      </c>
      <c r="E137">
        <f ca="1">SUMIF('CLASSE code'!G144:G2855,A137,'CLASSE code'!O144:O2132)</f>
        <v>7</v>
      </c>
      <c r="F137">
        <f>_xlfn.XLOOKUP($A137,'CLASSE code'!$G144:$G2855,'CLASSE code'!P144:P2855,"???",0)</f>
        <v>1000</v>
      </c>
      <c r="G137">
        <f t="shared" ca="1" si="4"/>
        <v>7000</v>
      </c>
      <c r="H137">
        <f>_xlfn.XLOOKUP($A137,'CLASSE code'!$G144:$G2855,'CLASSE code'!R144:R2855,"???",0)</f>
        <v>0</v>
      </c>
      <c r="I137">
        <f t="shared" ca="1" si="5"/>
        <v>0</v>
      </c>
    </row>
    <row r="138" spans="1:9" x14ac:dyDescent="0.25">
      <c r="A138" t="str">
        <v xml:space="preserve">BAUME ROUGE MARRON </v>
      </c>
      <c r="B138" t="str">
        <f>_xlfn.XLOOKUP($A138,'CLASSE code'!$G145:$G2856,'CLASSE code'!L145:L2856,"???",0)</f>
        <v>BAUM</v>
      </c>
      <c r="C138" t="str">
        <f>_xlfn.XLOOKUP($A138,'CLASSE code'!$G145:$G2856,'CLASSE code'!M145:M2856,"???",0)</f>
        <v>BAUME</v>
      </c>
      <c r="D138" t="str">
        <f>_xlfn.XLOOKUP($A138,'CLASSE code'!$G145:$G2856,'CLASSE code'!N145:N2856,"???",0)</f>
        <v>UNITE</v>
      </c>
      <c r="E138">
        <f ca="1">SUMIF('CLASSE code'!G145:G2856,A138,'CLASSE code'!O145:O2133)</f>
        <v>12</v>
      </c>
      <c r="F138">
        <f>_xlfn.XLOOKUP($A138,'CLASSE code'!$G145:$G2856,'CLASSE code'!P145:P2856,"???",0)</f>
        <v>1000</v>
      </c>
      <c r="G138">
        <f t="shared" ca="1" si="4"/>
        <v>12000</v>
      </c>
      <c r="H138">
        <f>_xlfn.XLOOKUP($A138,'CLASSE code'!$G145:$G2856,'CLASSE code'!R145:R2856,"???",0)</f>
        <v>0</v>
      </c>
      <c r="I138">
        <f t="shared" ca="1" si="5"/>
        <v>0</v>
      </c>
    </row>
    <row r="139" spans="1:9" x14ac:dyDescent="0.25">
      <c r="A139" t="str">
        <v>BAUME SOUDURE BLANC</v>
      </c>
      <c r="B139" t="str">
        <f>_xlfn.XLOOKUP($A139,'CLASSE code'!$G146:$G2857,'CLASSE code'!L146:L2857,"???",0)</f>
        <v>BAUM</v>
      </c>
      <c r="C139" t="str">
        <f>_xlfn.XLOOKUP($A139,'CLASSE code'!$G146:$G2857,'CLASSE code'!M146:M2857,"???",0)</f>
        <v>BAUME</v>
      </c>
      <c r="D139" t="str">
        <f>_xlfn.XLOOKUP($A139,'CLASSE code'!$G146:$G2857,'CLASSE code'!N146:N2857,"???",0)</f>
        <v>UNITE</v>
      </c>
      <c r="E139">
        <f ca="1">SUMIF('CLASSE code'!G146:G2857,A139,'CLASSE code'!O146:O2134)</f>
        <v>3</v>
      </c>
      <c r="F139">
        <f>_xlfn.XLOOKUP($A139,'CLASSE code'!$G146:$G2857,'CLASSE code'!P146:P2857,"???",0)</f>
        <v>2000</v>
      </c>
      <c r="G139">
        <f t="shared" ca="1" si="4"/>
        <v>6000</v>
      </c>
      <c r="H139">
        <f>_xlfn.XLOOKUP($A139,'CLASSE code'!$G146:$G2857,'CLASSE code'!R146:R2857,"???",0)</f>
        <v>0</v>
      </c>
      <c r="I139">
        <f t="shared" ca="1" si="5"/>
        <v>0</v>
      </c>
    </row>
    <row r="140" spans="1:9" x14ac:dyDescent="0.25">
      <c r="A140" t="str">
        <v xml:space="preserve">BEGNOIR CHIFFON </v>
      </c>
      <c r="B140" t="str">
        <f>_xlfn.XLOOKUP($A140,'CLASSE code'!$G147:$G2858,'CLASSE code'!L147:L2858,"???",0)</f>
        <v>BAIG</v>
      </c>
      <c r="C140" t="str">
        <f>_xlfn.XLOOKUP($A140,'CLASSE code'!$G147:$G2858,'CLASSE code'!M147:M2858,"???",0)</f>
        <v>BAIGNOIRE</v>
      </c>
      <c r="D140" t="str">
        <f>_xlfn.XLOOKUP($A140,'CLASSE code'!$G147:$G2858,'CLASSE code'!N147:N2858,"???",0)</f>
        <v>UNITE</v>
      </c>
      <c r="E140">
        <f ca="1">SUMIF('CLASSE code'!G147:G2858,A140,'CLASSE code'!O147:O2135)</f>
        <v>20</v>
      </c>
      <c r="F140">
        <f>_xlfn.XLOOKUP($A140,'CLASSE code'!$G147:$G2858,'CLASSE code'!P147:P2858,"???",0)</f>
        <v>5000</v>
      </c>
      <c r="G140">
        <f t="shared" ca="1" si="4"/>
        <v>100000</v>
      </c>
      <c r="H140">
        <f>_xlfn.XLOOKUP($A140,'CLASSE code'!$G147:$G2858,'CLASSE code'!R147:R2858,"???",0)</f>
        <v>2750</v>
      </c>
      <c r="I140">
        <f t="shared" ca="1" si="5"/>
        <v>55000</v>
      </c>
    </row>
    <row r="141" spans="1:9" x14ac:dyDescent="0.25">
      <c r="A141" t="str">
        <v>BOITE ANTI ROUILLE</v>
      </c>
      <c r="B141" t="str">
        <f>_xlfn.XLOOKUP($A141,'CLASSE code'!$G148:$G2859,'CLASSE code'!L148:L2859,"???",0)</f>
        <v>DERI</v>
      </c>
      <c r="C141" t="str">
        <f>_xlfn.XLOOKUP($A141,'CLASSE code'!$G148:$G2859,'CLASSE code'!M148:M2859,"???",0)</f>
        <v>BOITE DERIVATION</v>
      </c>
      <c r="D141" t="str">
        <f>_xlfn.XLOOKUP($A141,'CLASSE code'!$G148:$G2859,'CLASSE code'!N148:N2859,"???",0)</f>
        <v>UNITE</v>
      </c>
      <c r="E141">
        <f ca="1">SUMIF('CLASSE code'!G148:G2859,A141,'CLASSE code'!O148:O2136)</f>
        <v>9</v>
      </c>
      <c r="F141">
        <f>_xlfn.XLOOKUP($A141,'CLASSE code'!$G148:$G2859,'CLASSE code'!P148:P2859,"???",0)</f>
        <v>2000</v>
      </c>
      <c r="G141">
        <f t="shared" ca="1" si="4"/>
        <v>18000</v>
      </c>
      <c r="H141">
        <f>_xlfn.XLOOKUP($A141,'CLASSE code'!$G148:$G2859,'CLASSE code'!R148:R2859,"???",0)</f>
        <v>1600</v>
      </c>
      <c r="I141">
        <f t="shared" ca="1" si="5"/>
        <v>14400</v>
      </c>
    </row>
    <row r="142" spans="1:9" x14ac:dyDescent="0.25">
      <c r="A142" t="str">
        <v>BOITE CARRE BLEU</v>
      </c>
      <c r="B142" t="str">
        <f>_xlfn.XLOOKUP($A142,'CLASSE code'!$G149:$G2860,'CLASSE code'!L149:L2860,"???",0)</f>
        <v>DERI</v>
      </c>
      <c r="C142" t="str">
        <f>_xlfn.XLOOKUP($A142,'CLASSE code'!$G149:$G2860,'CLASSE code'!M149:M2860,"???",0)</f>
        <v>BOITE DERIVATION</v>
      </c>
      <c r="D142" t="str">
        <f>_xlfn.XLOOKUP($A142,'CLASSE code'!$G149:$G2860,'CLASSE code'!N149:N2860,"???",0)</f>
        <v>UNITE</v>
      </c>
      <c r="E142">
        <f ca="1">SUMIF('CLASSE code'!G149:G2860,A142,'CLASSE code'!O149:O2137)</f>
        <v>200</v>
      </c>
      <c r="F142">
        <f>_xlfn.XLOOKUP($A142,'CLASSE code'!$G149:$G2860,'CLASSE code'!P149:P2860,"???",0)</f>
        <v>400</v>
      </c>
      <c r="G142">
        <f t="shared" ca="1" si="4"/>
        <v>80000</v>
      </c>
      <c r="H142">
        <f>_xlfn.XLOOKUP($A142,'CLASSE code'!$G149:$G2860,'CLASSE code'!R149:R2860,"???",0)</f>
        <v>0</v>
      </c>
      <c r="I142">
        <f t="shared" ca="1" si="5"/>
        <v>0</v>
      </c>
    </row>
    <row r="143" spans="1:9" x14ac:dyDescent="0.25">
      <c r="A143" t="str">
        <v xml:space="preserve">BOITE CARRE BLEU </v>
      </c>
      <c r="B143" t="str">
        <f>_xlfn.XLOOKUP($A143,'CLASSE code'!$G150:$G2861,'CLASSE code'!L150:L2861,"???",0)</f>
        <v>DERI</v>
      </c>
      <c r="C143" t="str">
        <f>_xlfn.XLOOKUP($A143,'CLASSE code'!$G150:$G2861,'CLASSE code'!M150:M2861,"???",0)</f>
        <v>BOITE DERIVATION</v>
      </c>
      <c r="D143" t="str">
        <f>_xlfn.XLOOKUP($A143,'CLASSE code'!$G150:$G2861,'CLASSE code'!N150:N2861,"???",0)</f>
        <v>UNITE</v>
      </c>
      <c r="E143">
        <f ca="1">SUMIF('CLASSE code'!G150:G2861,A143,'CLASSE code'!O150:O2138)</f>
        <v>116</v>
      </c>
      <c r="F143">
        <f>_xlfn.XLOOKUP($A143,'CLASSE code'!$G150:$G2861,'CLASSE code'!P150:P2861,"???",0)</f>
        <v>400</v>
      </c>
      <c r="G143">
        <f t="shared" ca="1" si="4"/>
        <v>46400</v>
      </c>
      <c r="H143">
        <f>_xlfn.XLOOKUP($A143,'CLASSE code'!$G150:$G2861,'CLASSE code'!R150:R2861,"???",0)</f>
        <v>0</v>
      </c>
      <c r="I143">
        <f t="shared" ca="1" si="5"/>
        <v>0</v>
      </c>
    </row>
    <row r="144" spans="1:9" x14ac:dyDescent="0.25">
      <c r="A144" t="str">
        <v>BOITE CARRE BLEU 50MM</v>
      </c>
      <c r="B144" t="str">
        <f>_xlfn.XLOOKUP($A144,'CLASSE code'!$G151:$G2862,'CLASSE code'!L151:L2862,"???",0)</f>
        <v>DERI</v>
      </c>
      <c r="C144" t="str">
        <f>_xlfn.XLOOKUP($A144,'CLASSE code'!$G151:$G2862,'CLASSE code'!M151:M2862,"???",0)</f>
        <v>BOITE DERIVATION</v>
      </c>
      <c r="D144" t="str">
        <f>_xlfn.XLOOKUP($A144,'CLASSE code'!$G151:$G2862,'CLASSE code'!N151:N2862,"???",0)</f>
        <v>UNITE</v>
      </c>
      <c r="E144">
        <f ca="1">SUMIF('CLASSE code'!G151:G2862,A144,'CLASSE code'!O151:O2139)</f>
        <v>54</v>
      </c>
      <c r="F144">
        <f>_xlfn.XLOOKUP($A144,'CLASSE code'!$G151:$G2862,'CLASSE code'!P151:P2862,"???",0)</f>
        <v>400</v>
      </c>
      <c r="G144">
        <f t="shared" ca="1" si="4"/>
        <v>21600</v>
      </c>
      <c r="H144">
        <f>_xlfn.XLOOKUP($A144,'CLASSE code'!$G151:$G2862,'CLASSE code'!R151:R2862,"???",0)</f>
        <v>0</v>
      </c>
      <c r="I144">
        <f t="shared" ca="1" si="5"/>
        <v>0</v>
      </c>
    </row>
    <row r="145" spans="1:9" x14ac:dyDescent="0.25">
      <c r="A145" t="str">
        <v>BOITE COLLE FORCE 1KG</v>
      </c>
      <c r="B145" t="str">
        <f>_xlfn.XLOOKUP($A145,'CLASSE code'!$G152:$G2863,'CLASSE code'!L152:L2863,"???",0)</f>
        <v>DERI</v>
      </c>
      <c r="C145" t="str">
        <f>_xlfn.XLOOKUP($A145,'CLASSE code'!$G152:$G2863,'CLASSE code'!M152:M2863,"???",0)</f>
        <v>BOITE DERIVATION</v>
      </c>
      <c r="D145" t="str">
        <f>_xlfn.XLOOKUP($A145,'CLASSE code'!$G152:$G2863,'CLASSE code'!N152:N2863,"???",0)</f>
        <v>UNITE</v>
      </c>
      <c r="E145">
        <f ca="1">SUMIF('CLASSE code'!G152:G2863,A145,'CLASSE code'!O152:O2140)</f>
        <v>2</v>
      </c>
      <c r="F145">
        <f>_xlfn.XLOOKUP($A145,'CLASSE code'!$G152:$G2863,'CLASSE code'!P152:P2863,"???",0)</f>
        <v>3000</v>
      </c>
      <c r="G145">
        <f t="shared" ca="1" si="4"/>
        <v>6000</v>
      </c>
      <c r="H145">
        <f>_xlfn.XLOOKUP($A145,'CLASSE code'!$G152:$G2863,'CLASSE code'!R152:R2863,"???",0)</f>
        <v>2500</v>
      </c>
      <c r="I145">
        <f t="shared" ca="1" si="5"/>
        <v>5000</v>
      </c>
    </row>
    <row r="146" spans="1:9" x14ac:dyDescent="0.25">
      <c r="A146" t="str">
        <v>BOITE COLLE PVC 1KG</v>
      </c>
      <c r="B146" t="str">
        <f>_xlfn.XLOOKUP($A146,'CLASSE code'!$G153:$G2864,'CLASSE code'!L153:L2864,"???",0)</f>
        <v>COLL</v>
      </c>
      <c r="C146" t="str">
        <f>_xlfn.XLOOKUP($A146,'CLASSE code'!$G153:$G2864,'CLASSE code'!M153:M2864,"???",0)</f>
        <v>BOIT COLLE PVC</v>
      </c>
      <c r="D146" t="str">
        <f>_xlfn.XLOOKUP($A146,'CLASSE code'!$G153:$G2864,'CLASSE code'!N153:N2864,"???",0)</f>
        <v>UNITE</v>
      </c>
      <c r="E146">
        <f ca="1">SUMIF('CLASSE code'!G153:G2864,A146,'CLASSE code'!O153:O2141)</f>
        <v>6</v>
      </c>
      <c r="F146">
        <f>_xlfn.XLOOKUP($A146,'CLASSE code'!$G153:$G2864,'CLASSE code'!P153:P2864,"???",0)</f>
        <v>3000</v>
      </c>
      <c r="G146">
        <f t="shared" ca="1" si="4"/>
        <v>18000</v>
      </c>
      <c r="H146">
        <f>_xlfn.XLOOKUP($A146,'CLASSE code'!$G153:$G2864,'CLASSE code'!R153:R2864,"???",0)</f>
        <v>2290</v>
      </c>
      <c r="I146">
        <f t="shared" ca="1" si="5"/>
        <v>13740</v>
      </c>
    </row>
    <row r="147" spans="1:9" x14ac:dyDescent="0.25">
      <c r="A147" t="str">
        <v>BOITE DE DERIVATION T3</v>
      </c>
      <c r="B147" t="str">
        <f>_xlfn.XLOOKUP($A147,'CLASSE code'!$G154:$G2865,'CLASSE code'!L154:L2865,"???",0)</f>
        <v>DERI</v>
      </c>
      <c r="C147" t="str">
        <f>_xlfn.XLOOKUP($A147,'CLASSE code'!$G154:$G2865,'CLASSE code'!M154:M2865,"???",0)</f>
        <v>BOITE DERIVATION</v>
      </c>
      <c r="D147" t="str">
        <f>_xlfn.XLOOKUP($A147,'CLASSE code'!$G154:$G2865,'CLASSE code'!N154:N2865,"???",0)</f>
        <v>UNITE</v>
      </c>
      <c r="E147">
        <f ca="1">SUMIF('CLASSE code'!G154:G2865,A147,'CLASSE code'!O154:O2142)</f>
        <v>12</v>
      </c>
      <c r="F147">
        <f>_xlfn.XLOOKUP($A147,'CLASSE code'!$G154:$G2865,'CLASSE code'!P154:P2865,"???",0)</f>
        <v>750</v>
      </c>
      <c r="G147">
        <f t="shared" ca="1" si="4"/>
        <v>9000</v>
      </c>
      <c r="H147">
        <f>_xlfn.XLOOKUP($A147,'CLASSE code'!$G154:$G2865,'CLASSE code'!R154:R2865,"???",0)</f>
        <v>0</v>
      </c>
      <c r="I147">
        <f t="shared" ca="1" si="5"/>
        <v>0</v>
      </c>
    </row>
    <row r="148" spans="1:9" x14ac:dyDescent="0.25">
      <c r="A148" t="str">
        <v>BOITE DE DERIVATION T4</v>
      </c>
      <c r="B148" t="str">
        <f>_xlfn.XLOOKUP($A148,'CLASSE code'!$G155:$G2866,'CLASSE code'!L155:L2866,"???",0)</f>
        <v>DERI</v>
      </c>
      <c r="C148" t="str">
        <f>_xlfn.XLOOKUP($A148,'CLASSE code'!$G155:$G2866,'CLASSE code'!M155:M2866,"???",0)</f>
        <v>BOITE DERIVATION</v>
      </c>
      <c r="D148" t="str">
        <f>_xlfn.XLOOKUP($A148,'CLASSE code'!$G155:$G2866,'CLASSE code'!N155:N2866,"???",0)</f>
        <v>UNITE</v>
      </c>
      <c r="E148">
        <f ca="1">SUMIF('CLASSE code'!G155:G2866,A148,'CLASSE code'!O155:O2143)</f>
        <v>20</v>
      </c>
      <c r="F148">
        <f>_xlfn.XLOOKUP($A148,'CLASSE code'!$G155:$G2866,'CLASSE code'!P155:P2866,"???",0)</f>
        <v>100</v>
      </c>
      <c r="G148">
        <f t="shared" ca="1" si="4"/>
        <v>2000</v>
      </c>
      <c r="H148">
        <f>_xlfn.XLOOKUP($A148,'CLASSE code'!$G155:$G2866,'CLASSE code'!R155:R2866,"???",0)</f>
        <v>0</v>
      </c>
      <c r="I148">
        <f t="shared" ca="1" si="5"/>
        <v>0</v>
      </c>
    </row>
    <row r="149" spans="1:9" x14ac:dyDescent="0.25">
      <c r="A149" t="str">
        <v>BOITE DE REPARTITION 407</v>
      </c>
      <c r="B149" t="str">
        <f>_xlfn.XLOOKUP($A149,'CLASSE code'!$G156:$G2867,'CLASSE code'!L156:L2867,"???",0)</f>
        <v>REPA</v>
      </c>
      <c r="C149" t="str">
        <f>_xlfn.XLOOKUP($A149,'CLASSE code'!$G156:$G2867,'CLASSE code'!M156:M2867,"???",0)</f>
        <v>BOITE DE REPARTITION</v>
      </c>
      <c r="D149" t="str">
        <f>_xlfn.XLOOKUP($A149,'CLASSE code'!$G156:$G2867,'CLASSE code'!N156:N2867,"???",0)</f>
        <v>UNITE</v>
      </c>
      <c r="E149">
        <f ca="1">SUMIF('CLASSE code'!G156:G2867,A149,'CLASSE code'!O156:O2144)</f>
        <v>2</v>
      </c>
      <c r="F149">
        <f>_xlfn.XLOOKUP($A149,'CLASSE code'!$G156:$G2867,'CLASSE code'!P156:P2867,"???",0)</f>
        <v>15000</v>
      </c>
      <c r="G149">
        <f t="shared" ca="1" si="4"/>
        <v>30000</v>
      </c>
      <c r="H149">
        <f>_xlfn.XLOOKUP($A149,'CLASSE code'!$G156:$G2867,'CLASSE code'!R156:R2867,"???",0)</f>
        <v>0</v>
      </c>
      <c r="I149">
        <f t="shared" ca="1" si="5"/>
        <v>0</v>
      </c>
    </row>
    <row r="150" spans="1:9" x14ac:dyDescent="0.25">
      <c r="A150" t="str">
        <v>BOITE DE REPARTITION 411</v>
      </c>
      <c r="B150" t="str">
        <f>_xlfn.XLOOKUP($A150,'CLASSE code'!$G157:$G2868,'CLASSE code'!L157:L2868,"???",0)</f>
        <v>REPA</v>
      </c>
      <c r="C150" t="str">
        <f>_xlfn.XLOOKUP($A150,'CLASSE code'!$G157:$G2868,'CLASSE code'!M157:M2868,"???",0)</f>
        <v>BOITE DE REPARTITION</v>
      </c>
      <c r="D150" t="str">
        <f>_xlfn.XLOOKUP($A150,'CLASSE code'!$G157:$G2868,'CLASSE code'!N157:N2868,"???",0)</f>
        <v>UNITE</v>
      </c>
      <c r="E150">
        <f ca="1">SUMIF('CLASSE code'!G157:G2868,A150,'CLASSE code'!O157:O2145)</f>
        <v>1</v>
      </c>
      <c r="F150">
        <f>_xlfn.XLOOKUP($A150,'CLASSE code'!$G157:$G2868,'CLASSE code'!P157:P2868,"???",0)</f>
        <v>17500</v>
      </c>
      <c r="G150">
        <f t="shared" ca="1" si="4"/>
        <v>17500</v>
      </c>
      <c r="H150">
        <f>_xlfn.XLOOKUP($A150,'CLASSE code'!$G157:$G2868,'CLASSE code'!R157:R2868,"???",0)</f>
        <v>0</v>
      </c>
      <c r="I150">
        <f t="shared" ca="1" si="5"/>
        <v>0</v>
      </c>
    </row>
    <row r="151" spans="1:9" x14ac:dyDescent="0.25">
      <c r="A151" t="str">
        <v>BOITE ETANCHE 100/100</v>
      </c>
      <c r="B151" t="str">
        <f>_xlfn.XLOOKUP($A151,'CLASSE code'!$G158:$G2869,'CLASSE code'!L158:L2869,"???",0)</f>
        <v>DERI</v>
      </c>
      <c r="C151" t="str">
        <f>_xlfn.XLOOKUP($A151,'CLASSE code'!$G158:$G2869,'CLASSE code'!M158:M2869,"???",0)</f>
        <v>BOITE DERIVATION</v>
      </c>
      <c r="D151" t="str">
        <f>_xlfn.XLOOKUP($A151,'CLASSE code'!$G158:$G2869,'CLASSE code'!N158:N2869,"???",0)</f>
        <v>UNITE</v>
      </c>
      <c r="E151">
        <f ca="1">SUMIF('CLASSE code'!G158:G2869,A151,'CLASSE code'!O158:O2146)</f>
        <v>82</v>
      </c>
      <c r="F151">
        <f>_xlfn.XLOOKUP($A151,'CLASSE code'!$G158:$G2869,'CLASSE code'!P158:P2869,"???",0)</f>
        <v>1000</v>
      </c>
      <c r="G151">
        <f t="shared" ca="1" si="4"/>
        <v>82000</v>
      </c>
      <c r="H151">
        <f>_xlfn.XLOOKUP($A151,'CLASSE code'!$G158:$G2869,'CLASSE code'!R158:R2869,"???",0)</f>
        <v>550</v>
      </c>
      <c r="I151">
        <f t="shared" ca="1" si="5"/>
        <v>45100</v>
      </c>
    </row>
    <row r="152" spans="1:9" x14ac:dyDescent="0.25">
      <c r="A152" t="str">
        <v>BOITE ETANCHE 180/140</v>
      </c>
      <c r="B152" t="str">
        <f>_xlfn.XLOOKUP($A152,'CLASSE code'!$G159:$G2870,'CLASSE code'!L159:L2870,"???",0)</f>
        <v>DERI</v>
      </c>
      <c r="C152" t="str">
        <f>_xlfn.XLOOKUP($A152,'CLASSE code'!$G159:$G2870,'CLASSE code'!M159:M2870,"???",0)</f>
        <v>BOITE DERIVATION</v>
      </c>
      <c r="D152" t="str">
        <f>_xlfn.XLOOKUP($A152,'CLASSE code'!$G159:$G2870,'CLASSE code'!N159:N2870,"???",0)</f>
        <v>UNITE</v>
      </c>
      <c r="E152">
        <f ca="1">SUMIF('CLASSE code'!G159:G2870,A152,'CLASSE code'!O159:O2147)</f>
        <v>18</v>
      </c>
      <c r="F152">
        <f>_xlfn.XLOOKUP($A152,'CLASSE code'!$G159:$G2870,'CLASSE code'!P159:P2870,"???",0)</f>
        <v>200</v>
      </c>
      <c r="G152">
        <f t="shared" ca="1" si="4"/>
        <v>3600</v>
      </c>
      <c r="H152">
        <f>_xlfn.XLOOKUP($A152,'CLASSE code'!$G159:$G2870,'CLASSE code'!R159:R2870,"???",0)</f>
        <v>540</v>
      </c>
      <c r="I152">
        <f t="shared" ca="1" si="5"/>
        <v>9720</v>
      </c>
    </row>
    <row r="153" spans="1:9" x14ac:dyDescent="0.25">
      <c r="A153" t="str">
        <v>BOÎTE ETANCHE 200ML</v>
      </c>
      <c r="B153" t="str">
        <f>_xlfn.XLOOKUP($A153,'CLASSE code'!$G160:$G2871,'CLASSE code'!L160:L2871,"???",0)</f>
        <v>DERI</v>
      </c>
      <c r="C153" t="str">
        <f>_xlfn.XLOOKUP($A153,'CLASSE code'!$G160:$G2871,'CLASSE code'!M160:M2871,"???",0)</f>
        <v>BOITE DERIVATION</v>
      </c>
      <c r="D153" t="str">
        <f>_xlfn.XLOOKUP($A153,'CLASSE code'!$G160:$G2871,'CLASSE code'!N160:N2871,"???",0)</f>
        <v>Unite</v>
      </c>
      <c r="E153">
        <f ca="1">SUMIF('CLASSE code'!G160:G2871,A153,'CLASSE code'!O160:O2148)</f>
        <v>7</v>
      </c>
      <c r="F153">
        <f>_xlfn.XLOOKUP($A153,'CLASSE code'!$G160:$G2871,'CLASSE code'!P160:P2871,"???",0)</f>
        <v>7500</v>
      </c>
      <c r="G153">
        <f t="shared" ca="1" si="4"/>
        <v>52500</v>
      </c>
      <c r="H153">
        <f>_xlfn.XLOOKUP($A153,'CLASSE code'!$G160:$G2871,'CLASSE code'!R160:R2871,"???",0)</f>
        <v>0</v>
      </c>
      <c r="I153">
        <f t="shared" ca="1" si="5"/>
        <v>0</v>
      </c>
    </row>
    <row r="154" spans="1:9" x14ac:dyDescent="0.25">
      <c r="A154" t="str">
        <v>BOITE ETANCHE 240/80</v>
      </c>
      <c r="B154" t="str">
        <f>_xlfn.XLOOKUP($A154,'CLASSE code'!$G161:$G2872,'CLASSE code'!L161:L2872,"???",0)</f>
        <v>DERI</v>
      </c>
      <c r="C154" t="str">
        <f>_xlfn.XLOOKUP($A154,'CLASSE code'!$G161:$G2872,'CLASSE code'!M161:M2872,"???",0)</f>
        <v>BOITE DERIVATION</v>
      </c>
      <c r="D154" t="str">
        <f>_xlfn.XLOOKUP($A154,'CLASSE code'!$G161:$G2872,'CLASSE code'!N161:N2872,"???",0)</f>
        <v>UNITE</v>
      </c>
      <c r="E154">
        <f ca="1">SUMIF('CLASSE code'!G161:G2872,A154,'CLASSE code'!O161:O2149)</f>
        <v>11</v>
      </c>
      <c r="F154">
        <f>_xlfn.XLOOKUP($A154,'CLASSE code'!$G161:$G2872,'CLASSE code'!P161:P2872,"???",0)</f>
        <v>3000</v>
      </c>
      <c r="G154">
        <f t="shared" ca="1" si="4"/>
        <v>33000</v>
      </c>
      <c r="H154">
        <f>_xlfn.XLOOKUP($A154,'CLASSE code'!$G161:$G2872,'CLASSE code'!R161:R2872,"???",0)</f>
        <v>550</v>
      </c>
      <c r="I154">
        <f t="shared" ca="1" si="5"/>
        <v>6050</v>
      </c>
    </row>
    <row r="155" spans="1:9" x14ac:dyDescent="0.25">
      <c r="A155" t="str">
        <v>BOITE PT3</v>
      </c>
      <c r="B155" t="str">
        <f>_xlfn.XLOOKUP($A155,'CLASSE code'!$G162:$G2873,'CLASSE code'!L162:L2873,"???",0)</f>
        <v>DERI</v>
      </c>
      <c r="C155" t="str">
        <f>_xlfn.XLOOKUP($A155,'CLASSE code'!$G162:$G2873,'CLASSE code'!M162:M2873,"???",0)</f>
        <v>BOITE DERIVATION</v>
      </c>
      <c r="D155" t="str">
        <f>_xlfn.XLOOKUP($A155,'CLASSE code'!$G162:$G2873,'CLASSE code'!N162:N2873,"???",0)</f>
        <v>UNITE</v>
      </c>
      <c r="E155">
        <f ca="1">SUMIF('CLASSE code'!G162:G2873,A155,'CLASSE code'!O162:O2150)</f>
        <v>83</v>
      </c>
      <c r="F155">
        <f>_xlfn.XLOOKUP($A155,'CLASSE code'!$G162:$G2873,'CLASSE code'!P162:P2873,"???",0)</f>
        <v>750</v>
      </c>
      <c r="G155">
        <f t="shared" ca="1" si="4"/>
        <v>62250</v>
      </c>
      <c r="H155">
        <f>_xlfn.XLOOKUP($A155,'CLASSE code'!$G162:$G2873,'CLASSE code'!R162:R2873,"???",0)</f>
        <v>375</v>
      </c>
      <c r="I155">
        <f t="shared" ca="1" si="5"/>
        <v>31125</v>
      </c>
    </row>
    <row r="156" spans="1:9" x14ac:dyDescent="0.25">
      <c r="A156" t="str">
        <v xml:space="preserve">BOITE PT3 </v>
      </c>
      <c r="B156" t="str">
        <f>_xlfn.XLOOKUP($A156,'CLASSE code'!$G163:$G2874,'CLASSE code'!L163:L2874,"???",0)</f>
        <v>DERI</v>
      </c>
      <c r="C156" t="str">
        <f>_xlfn.XLOOKUP($A156,'CLASSE code'!$G163:$G2874,'CLASSE code'!M163:M2874,"???",0)</f>
        <v>BOITE DERIVATION</v>
      </c>
      <c r="D156" t="str">
        <f>_xlfn.XLOOKUP($A156,'CLASSE code'!$G163:$G2874,'CLASSE code'!N163:N2874,"???",0)</f>
        <v>UNITE</v>
      </c>
      <c r="E156">
        <f ca="1">SUMIF('CLASSE code'!G163:G2874,A156,'CLASSE code'!O163:O2151)</f>
        <v>26</v>
      </c>
      <c r="F156">
        <f>_xlfn.XLOOKUP($A156,'CLASSE code'!$G163:$G2874,'CLASSE code'!P163:P2874,"???",0)</f>
        <v>750</v>
      </c>
      <c r="G156">
        <f t="shared" ca="1" si="4"/>
        <v>19500</v>
      </c>
      <c r="H156">
        <f>_xlfn.XLOOKUP($A156,'CLASSE code'!$G163:$G2874,'CLASSE code'!R163:R2874,"???",0)</f>
        <v>0</v>
      </c>
      <c r="I156">
        <f t="shared" ca="1" si="5"/>
        <v>0</v>
      </c>
    </row>
    <row r="157" spans="1:9" x14ac:dyDescent="0.25">
      <c r="A157" t="str">
        <v>BOITE PT4</v>
      </c>
      <c r="B157" t="str">
        <f>_xlfn.XLOOKUP($A157,'CLASSE code'!$G164:$G2875,'CLASSE code'!L164:L2875,"???",0)</f>
        <v>DERI</v>
      </c>
      <c r="C157" t="str">
        <f>_xlfn.XLOOKUP($A157,'CLASSE code'!$G164:$G2875,'CLASSE code'!M164:M2875,"???",0)</f>
        <v>BOITE DERIVATION</v>
      </c>
      <c r="D157" t="str">
        <f>_xlfn.XLOOKUP($A157,'CLASSE code'!$G164:$G2875,'CLASSE code'!N164:N2875,"???",0)</f>
        <v>UNITE</v>
      </c>
      <c r="E157">
        <f ca="1">SUMIF('CLASSE code'!G164:G2875,A157,'CLASSE code'!O164:O2152)</f>
        <v>52</v>
      </c>
      <c r="F157">
        <f>_xlfn.XLOOKUP($A157,'CLASSE code'!$G164:$G2875,'CLASSE code'!P164:P2875,"???",0)</f>
        <v>1000</v>
      </c>
      <c r="G157">
        <f t="shared" ca="1" si="4"/>
        <v>52000</v>
      </c>
      <c r="H157">
        <f>_xlfn.XLOOKUP($A157,'CLASSE code'!$G164:$G2875,'CLASSE code'!R164:R2875,"???",0)</f>
        <v>0</v>
      </c>
      <c r="I157">
        <f t="shared" ca="1" si="5"/>
        <v>0</v>
      </c>
    </row>
    <row r="158" spans="1:9" x14ac:dyDescent="0.25">
      <c r="A158" t="str">
        <v xml:space="preserve">BOITE ROND </v>
      </c>
      <c r="B158" t="str">
        <f>_xlfn.XLOOKUP($A158,'CLASSE code'!$G165:$G2876,'CLASSE code'!L165:L2876,"???",0)</f>
        <v>DERI</v>
      </c>
      <c r="C158" t="str">
        <f>_xlfn.XLOOKUP($A158,'CLASSE code'!$G165:$G2876,'CLASSE code'!M165:M2876,"???",0)</f>
        <v xml:space="preserve">BOITE ROND </v>
      </c>
      <c r="D158" t="str">
        <f>_xlfn.XLOOKUP($A158,'CLASSE code'!$G165:$G2876,'CLASSE code'!N165:N2876,"???",0)</f>
        <v>UNITE</v>
      </c>
      <c r="E158">
        <f ca="1">SUMIF('CLASSE code'!G165:G2876,A158,'CLASSE code'!O165:O2153)</f>
        <v>400</v>
      </c>
      <c r="F158">
        <f>_xlfn.XLOOKUP($A158,'CLASSE code'!$G165:$G2876,'CLASSE code'!P165:P2876,"???",0)</f>
        <v>100</v>
      </c>
      <c r="G158">
        <f t="shared" ca="1" si="4"/>
        <v>40000</v>
      </c>
      <c r="H158">
        <f>_xlfn.XLOOKUP($A158,'CLASSE code'!$G165:$G2876,'CLASSE code'!R165:R2876,"???",0)</f>
        <v>0</v>
      </c>
      <c r="I158">
        <f t="shared" ca="1" si="5"/>
        <v>0</v>
      </c>
    </row>
    <row r="159" spans="1:9" x14ac:dyDescent="0.25">
      <c r="A159" t="str">
        <v>BOITE RONDE</v>
      </c>
      <c r="B159" t="str">
        <f>_xlfn.XLOOKUP($A159,'CLASSE code'!$G166:$G2877,'CLASSE code'!L166:L2877,"???",0)</f>
        <v>DERI</v>
      </c>
      <c r="C159" t="str">
        <f>_xlfn.XLOOKUP($A159,'CLASSE code'!$G166:$G2877,'CLASSE code'!M166:M2877,"???",0)</f>
        <v xml:space="preserve">BOITE ROND </v>
      </c>
      <c r="D159" t="str">
        <f>_xlfn.XLOOKUP($A159,'CLASSE code'!$G166:$G2877,'CLASSE code'!N166:N2877,"???",0)</f>
        <v>UNITE</v>
      </c>
      <c r="E159">
        <f ca="1">SUMIF('CLASSE code'!G166:G2877,A159,'CLASSE code'!O166:O2154)</f>
        <v>892</v>
      </c>
      <c r="F159">
        <f>_xlfn.XLOOKUP($A159,'CLASSE code'!$G166:$G2877,'CLASSE code'!P166:P2877,"???",0)</f>
        <v>500</v>
      </c>
      <c r="G159">
        <f t="shared" ca="1" si="4"/>
        <v>446000</v>
      </c>
      <c r="H159">
        <f>_xlfn.XLOOKUP($A159,'CLASSE code'!$G166:$G2877,'CLASSE code'!R166:R2877,"???",0)</f>
        <v>0</v>
      </c>
      <c r="I159">
        <f t="shared" ca="1" si="5"/>
        <v>0</v>
      </c>
    </row>
    <row r="160" spans="1:9" x14ac:dyDescent="0.25">
      <c r="A160" t="str">
        <v xml:space="preserve">BOLN WC </v>
      </c>
      <c r="B160" t="str">
        <f>_xlfn.XLOOKUP($A160,'CLASSE code'!$G167:$G2878,'CLASSE code'!L167:L2878,"???",0)</f>
        <v>COLL</v>
      </c>
      <c r="C160" t="str">
        <f>_xlfn.XLOOKUP($A160,'CLASSE code'!$G167:$G2878,'CLASSE code'!M167:M2878,"???",0)</f>
        <v>BOIT COLLE PVC</v>
      </c>
      <c r="D160" t="str">
        <f>_xlfn.XLOOKUP($A160,'CLASSE code'!$G167:$G2878,'CLASSE code'!N167:N2878,"???",0)</f>
        <v>UNITE</v>
      </c>
      <c r="E160">
        <f ca="1">SUMIF('CLASSE code'!G167:G2878,A160,'CLASSE code'!O167:O2155)</f>
        <v>1</v>
      </c>
      <c r="F160">
        <f>_xlfn.XLOOKUP($A160,'CLASSE code'!$G167:$G2878,'CLASSE code'!P167:P2878,"???",0)</f>
        <v>500</v>
      </c>
      <c r="G160">
        <f t="shared" ca="1" si="4"/>
        <v>500</v>
      </c>
      <c r="H160">
        <f>_xlfn.XLOOKUP($A160,'CLASSE code'!$G167:$G2878,'CLASSE code'!R167:R2878,"???",0)</f>
        <v>0</v>
      </c>
      <c r="I160">
        <f t="shared" ca="1" si="5"/>
        <v>0</v>
      </c>
    </row>
    <row r="161" spans="1:9" x14ac:dyDescent="0.25">
      <c r="A161" t="str">
        <v>BOUCHE 26MM² MALE</v>
      </c>
      <c r="B161" t="str">
        <f>_xlfn.XLOOKUP($A161,'CLASSE code'!$G168:$G2879,'CLASSE code'!L168:L2879,"???",0)</f>
        <v>BGAL</v>
      </c>
      <c r="C161" t="str">
        <f>_xlfn.XLOOKUP($A161,'CLASSE code'!$G168:$G2879,'CLASSE code'!M168:M2879,"???",0)</f>
        <v>BOUCHON GALVA</v>
      </c>
      <c r="D161" t="str">
        <f>_xlfn.XLOOKUP($A161,'CLASSE code'!$G168:$G2879,'CLASSE code'!N168:N2879,"???",0)</f>
        <v>Unite</v>
      </c>
      <c r="E161">
        <f ca="1">SUMIF('CLASSE code'!G168:G2879,A161,'CLASSE code'!O168:O2156)</f>
        <v>2</v>
      </c>
      <c r="F161">
        <f>_xlfn.XLOOKUP($A161,'CLASSE code'!$G168:$G2879,'CLASSE code'!P168:P2879,"???",0)</f>
        <v>500</v>
      </c>
      <c r="G161">
        <f t="shared" ca="1" si="4"/>
        <v>1000</v>
      </c>
      <c r="H161">
        <f>_xlfn.XLOOKUP($A161,'CLASSE code'!$G168:$G2879,'CLASSE code'!R168:R2879,"???",0)</f>
        <v>0</v>
      </c>
      <c r="I161">
        <f t="shared" ca="1" si="5"/>
        <v>0</v>
      </c>
    </row>
    <row r="162" spans="1:9" x14ac:dyDescent="0.25">
      <c r="A162" t="str">
        <v>BOUCHON 100</v>
      </c>
      <c r="B162" t="str">
        <f>_xlfn.XLOOKUP($A162,'CLASSE code'!$G169:$G2880,'CLASSE code'!L169:L2880,"???",0)</f>
        <v>BGAL</v>
      </c>
      <c r="C162" t="str">
        <f>_xlfn.XLOOKUP($A162,'CLASSE code'!$G169:$G2880,'CLASSE code'!M169:M2880,"???",0)</f>
        <v>BOUCHON PVC</v>
      </c>
      <c r="D162" t="str">
        <f>_xlfn.XLOOKUP($A162,'CLASSE code'!$G169:$G2880,'CLASSE code'!N169:N2880,"???",0)</f>
        <v>UNITE</v>
      </c>
      <c r="E162">
        <f ca="1">SUMIF('CLASSE code'!G169:G2880,A162,'CLASSE code'!O169:O2157)</f>
        <v>1</v>
      </c>
      <c r="F162">
        <f>_xlfn.XLOOKUP($A162,'CLASSE code'!$G169:$G2880,'CLASSE code'!P169:P2880,"???",0)</f>
        <v>1000</v>
      </c>
      <c r="G162">
        <f t="shared" ca="1" si="4"/>
        <v>1000</v>
      </c>
      <c r="H162">
        <f>_xlfn.XLOOKUP($A162,'CLASSE code'!$G169:$G2880,'CLASSE code'!R169:R2880,"???",0)</f>
        <v>0</v>
      </c>
      <c r="I162">
        <f t="shared" ca="1" si="5"/>
        <v>0</v>
      </c>
    </row>
    <row r="163" spans="1:9" x14ac:dyDescent="0.25">
      <c r="A163" t="str">
        <v>BOUCHON 100 PVC</v>
      </c>
      <c r="B163" t="str">
        <f>_xlfn.XLOOKUP($A163,'CLASSE code'!$G170:$G2881,'CLASSE code'!L170:L2881,"???",0)</f>
        <v>BGAL</v>
      </c>
      <c r="C163" t="str">
        <f>_xlfn.XLOOKUP($A163,'CLASSE code'!$G170:$G2881,'CLASSE code'!M170:M2881,"???",0)</f>
        <v>BOUCHON PVC</v>
      </c>
      <c r="D163" t="str">
        <f>_xlfn.XLOOKUP($A163,'CLASSE code'!$G170:$G2881,'CLASSE code'!N170:N2881,"???",0)</f>
        <v>Unite</v>
      </c>
      <c r="E163">
        <f ca="1">SUMIF('CLASSE code'!G170:G2881,A163,'CLASSE code'!O170:O2158)</f>
        <v>1</v>
      </c>
      <c r="F163">
        <f>_xlfn.XLOOKUP($A163,'CLASSE code'!$G170:$G2881,'CLASSE code'!P170:P2881,"???",0)</f>
        <v>1000</v>
      </c>
      <c r="G163">
        <f t="shared" ca="1" si="4"/>
        <v>1000</v>
      </c>
      <c r="H163">
        <f>_xlfn.XLOOKUP($A163,'CLASSE code'!$G170:$G2881,'CLASSE code'!R170:R2881,"???",0)</f>
        <v>0</v>
      </c>
      <c r="I163">
        <f t="shared" ca="1" si="5"/>
        <v>0</v>
      </c>
    </row>
    <row r="164" spans="1:9" x14ac:dyDescent="0.25">
      <c r="A164" t="str">
        <v>BOUCHON 110 PVC</v>
      </c>
      <c r="B164" t="str">
        <f>_xlfn.XLOOKUP($A164,'CLASSE code'!$G171:$G2882,'CLASSE code'!L171:L2882,"???",0)</f>
        <v>BGAL</v>
      </c>
      <c r="C164" t="str">
        <f>_xlfn.XLOOKUP($A164,'CLASSE code'!$G171:$G2882,'CLASSE code'!M171:M2882,"???",0)</f>
        <v>BOUCHON PVC</v>
      </c>
      <c r="D164" t="str">
        <f>_xlfn.XLOOKUP($A164,'CLASSE code'!$G171:$G2882,'CLASSE code'!N171:N2882,"???",0)</f>
        <v>Unite</v>
      </c>
      <c r="E164">
        <f ca="1">SUMIF('CLASSE code'!G171:G2882,A164,'CLASSE code'!O171:O2159)</f>
        <v>1</v>
      </c>
      <c r="F164">
        <f>_xlfn.XLOOKUP($A164,'CLASSE code'!$G171:$G2882,'CLASSE code'!P171:P2882,"???",0)</f>
        <v>1000</v>
      </c>
      <c r="G164">
        <f t="shared" ca="1" si="4"/>
        <v>1000</v>
      </c>
      <c r="H164">
        <f>_xlfn.XLOOKUP($A164,'CLASSE code'!$G171:$G2882,'CLASSE code'!R171:R2882,"???",0)</f>
        <v>0</v>
      </c>
      <c r="I164">
        <f t="shared" ca="1" si="5"/>
        <v>0</v>
      </c>
    </row>
    <row r="165" spans="1:9" x14ac:dyDescent="0.25">
      <c r="A165" t="str">
        <v>BOUCHON 125</v>
      </c>
      <c r="B165" t="str">
        <f>_xlfn.XLOOKUP($A165,'CLASSE code'!$G172:$G2883,'CLASSE code'!L172:L2883,"???",0)</f>
        <v>BGAL</v>
      </c>
      <c r="C165" t="str">
        <f>_xlfn.XLOOKUP($A165,'CLASSE code'!$G172:$G2883,'CLASSE code'!M172:M2883,"???",0)</f>
        <v>BOUCHON PVC</v>
      </c>
      <c r="D165" t="str">
        <f>_xlfn.XLOOKUP($A165,'CLASSE code'!$G172:$G2883,'CLASSE code'!N172:N2883,"???",0)</f>
        <v>UNITE</v>
      </c>
      <c r="E165">
        <f ca="1">SUMIF('CLASSE code'!G172:G2883,A165,'CLASSE code'!O172:O2160)</f>
        <v>7</v>
      </c>
      <c r="F165">
        <f>_xlfn.XLOOKUP($A165,'CLASSE code'!$G172:$G2883,'CLASSE code'!P172:P2883,"???",0)</f>
        <v>1000</v>
      </c>
      <c r="G165">
        <f t="shared" ca="1" si="4"/>
        <v>7000</v>
      </c>
      <c r="H165">
        <f>_xlfn.XLOOKUP($A165,'CLASSE code'!$G172:$G2883,'CLASSE code'!R172:R2883,"???",0)</f>
        <v>0</v>
      </c>
      <c r="I165">
        <f t="shared" ca="1" si="5"/>
        <v>0</v>
      </c>
    </row>
    <row r="166" spans="1:9" x14ac:dyDescent="0.25">
      <c r="A166" t="str">
        <v>BOUCHON 63</v>
      </c>
      <c r="B166" t="str">
        <f>_xlfn.XLOOKUP($A166,'CLASSE code'!$G173:$G2884,'CLASSE code'!L173:L2884,"???",0)</f>
        <v>BGAL</v>
      </c>
      <c r="C166" t="str">
        <f>_xlfn.XLOOKUP($A166,'CLASSE code'!$G173:$G2884,'CLASSE code'!M173:M2884,"???",0)</f>
        <v>BOUCHON PVC</v>
      </c>
      <c r="D166" t="str">
        <f>_xlfn.XLOOKUP($A166,'CLASSE code'!$G173:$G2884,'CLASSE code'!N173:N2884,"???",0)</f>
        <v>UNITE</v>
      </c>
      <c r="E166">
        <f ca="1">SUMIF('CLASSE code'!G173:G2884,A166,'CLASSE code'!O173:O2161)</f>
        <v>72</v>
      </c>
      <c r="F166">
        <f>_xlfn.XLOOKUP($A166,'CLASSE code'!$G173:$G2884,'CLASSE code'!P173:P2884,"???",0)</f>
        <v>500</v>
      </c>
      <c r="G166">
        <f t="shared" ca="1" si="4"/>
        <v>36000</v>
      </c>
      <c r="H166">
        <f>_xlfn.XLOOKUP($A166,'CLASSE code'!$G173:$G2884,'CLASSE code'!R173:R2884,"???",0)</f>
        <v>0</v>
      </c>
      <c r="I166">
        <f t="shared" ca="1" si="5"/>
        <v>0</v>
      </c>
    </row>
    <row r="167" spans="1:9" x14ac:dyDescent="0.25">
      <c r="A167" t="str">
        <v>BOUCHON 63 PVC</v>
      </c>
      <c r="B167" t="str">
        <f>_xlfn.XLOOKUP($A167,'CLASSE code'!$G174:$G2885,'CLASSE code'!L174:L2885,"???",0)</f>
        <v>BPVC</v>
      </c>
      <c r="C167" t="str">
        <f>_xlfn.XLOOKUP($A167,'CLASSE code'!$G174:$G2885,'CLASSE code'!M174:M2885,"???",0)</f>
        <v>BOUCHON PVC</v>
      </c>
      <c r="D167" t="str">
        <f>_xlfn.XLOOKUP($A167,'CLASSE code'!$G174:$G2885,'CLASSE code'!N174:N2885,"???",0)</f>
        <v>Unite</v>
      </c>
      <c r="E167">
        <f ca="1">SUMIF('CLASSE code'!G174:G2885,A167,'CLASSE code'!O174:O2162)</f>
        <v>12</v>
      </c>
      <c r="F167">
        <f>_xlfn.XLOOKUP($A167,'CLASSE code'!$G174:$G2885,'CLASSE code'!P174:P2885,"???",0)</f>
        <v>500</v>
      </c>
      <c r="G167">
        <f t="shared" ca="1" si="4"/>
        <v>6000</v>
      </c>
      <c r="H167">
        <f>_xlfn.XLOOKUP($A167,'CLASSE code'!$G174:$G2885,'CLASSE code'!R174:R2885,"???",0)</f>
        <v>0</v>
      </c>
      <c r="I167">
        <f t="shared" ca="1" si="5"/>
        <v>0</v>
      </c>
    </row>
    <row r="168" spans="1:9" x14ac:dyDescent="0.25">
      <c r="A168" t="str">
        <v>BOUCHON CHROMÉ FEMELLE 20MM²</v>
      </c>
      <c r="B168" t="str">
        <f>_xlfn.XLOOKUP($A168,'CLASSE code'!$G175:$G2886,'CLASSE code'!L175:L2886,"???",0)</f>
        <v>BCHR</v>
      </c>
      <c r="C168" t="str">
        <f>_xlfn.XLOOKUP($A168,'CLASSE code'!$G175:$G2886,'CLASSE code'!M175:M2886,"???",0)</f>
        <v>BOUCHE CHROME</v>
      </c>
      <c r="D168" t="str">
        <f>_xlfn.XLOOKUP($A168,'CLASSE code'!$G175:$G2886,'CLASSE code'!N175:N2886,"???",0)</f>
        <v>Unite</v>
      </c>
      <c r="E168">
        <f ca="1">SUMIF('CLASSE code'!G175:G2886,A168,'CLASSE code'!O175:O2163)</f>
        <v>25</v>
      </c>
      <c r="F168">
        <f>_xlfn.XLOOKUP($A168,'CLASSE code'!$G175:$G2886,'CLASSE code'!P175:P2886,"???",0)</f>
        <v>500</v>
      </c>
      <c r="G168">
        <f t="shared" ca="1" si="4"/>
        <v>12500</v>
      </c>
      <c r="H168">
        <f>_xlfn.XLOOKUP($A168,'CLASSE code'!$G175:$G2886,'CLASSE code'!R175:R2886,"???",0)</f>
        <v>0</v>
      </c>
      <c r="I168">
        <f t="shared" ca="1" si="5"/>
        <v>0</v>
      </c>
    </row>
    <row r="169" spans="1:9" x14ac:dyDescent="0.25">
      <c r="A169" t="str">
        <v>BOUCHON FEMELLE 15MM²</v>
      </c>
      <c r="B169" t="str">
        <f>_xlfn.XLOOKUP($A169,'CLASSE code'!$G176:$G2887,'CLASSE code'!L176:L2887,"???",0)</f>
        <v>BGAL</v>
      </c>
      <c r="C169" t="str">
        <f>_xlfn.XLOOKUP($A169,'CLASSE code'!$G176:$G2887,'CLASSE code'!M176:M2887,"???",0)</f>
        <v>BOUCHON GALVA</v>
      </c>
      <c r="D169" t="str">
        <f>_xlfn.XLOOKUP($A169,'CLASSE code'!$G176:$G2887,'CLASSE code'!N176:N2887,"???",0)</f>
        <v>Unite</v>
      </c>
      <c r="E169">
        <f ca="1">SUMIF('CLASSE code'!G176:G2887,A169,'CLASSE code'!O176:O2164)</f>
        <v>77</v>
      </c>
      <c r="F169">
        <f>_xlfn.XLOOKUP($A169,'CLASSE code'!$G176:$G2887,'CLASSE code'!P176:P2887,"???",0)</f>
        <v>250</v>
      </c>
      <c r="G169">
        <f t="shared" ca="1" si="4"/>
        <v>19250</v>
      </c>
      <c r="H169">
        <f>_xlfn.XLOOKUP($A169,'CLASSE code'!$G176:$G2887,'CLASSE code'!R176:R2887,"???",0)</f>
        <v>0</v>
      </c>
      <c r="I169">
        <f t="shared" ca="1" si="5"/>
        <v>0</v>
      </c>
    </row>
    <row r="170" spans="1:9" x14ac:dyDescent="0.25">
      <c r="A170" t="str">
        <v>BOUCHON FEMELLE 20MM²</v>
      </c>
      <c r="B170" t="str">
        <f>_xlfn.XLOOKUP($A170,'CLASSE code'!$G177:$G2888,'CLASSE code'!L177:L2888,"???",0)</f>
        <v>BGAL</v>
      </c>
      <c r="C170" t="str">
        <f>_xlfn.XLOOKUP($A170,'CLASSE code'!$G177:$G2888,'CLASSE code'!M177:M2888,"???",0)</f>
        <v>BOUCHON GALVA</v>
      </c>
      <c r="D170" t="str">
        <f>_xlfn.XLOOKUP($A170,'CLASSE code'!$G177:$G2888,'CLASSE code'!N177:N2888,"???",0)</f>
        <v>Unite</v>
      </c>
      <c r="E170">
        <f ca="1">SUMIF('CLASSE code'!G177:G2888,A170,'CLASSE code'!O177:O2165)</f>
        <v>2</v>
      </c>
      <c r="F170">
        <f>_xlfn.XLOOKUP($A170,'CLASSE code'!$G177:$G2888,'CLASSE code'!P177:P2888,"???",0)</f>
        <v>250</v>
      </c>
      <c r="G170">
        <f t="shared" ca="1" si="4"/>
        <v>500</v>
      </c>
      <c r="H170">
        <f>_xlfn.XLOOKUP($A170,'CLASSE code'!$G177:$G2888,'CLASSE code'!R177:R2888,"???",0)</f>
        <v>0</v>
      </c>
      <c r="I170">
        <f t="shared" ca="1" si="5"/>
        <v>0</v>
      </c>
    </row>
    <row r="171" spans="1:9" x14ac:dyDescent="0.25">
      <c r="A171" t="str">
        <v>BOUCHON FEMMELLE 15</v>
      </c>
      <c r="B171" t="str">
        <f>_xlfn.XLOOKUP($A171,'CLASSE code'!$G178:$G2889,'CLASSE code'!L178:L2889,"???",0)</f>
        <v>BGAL</v>
      </c>
      <c r="C171" t="str">
        <f>_xlfn.XLOOKUP($A171,'CLASSE code'!$G178:$G2889,'CLASSE code'!M178:M2889,"???",0)</f>
        <v>BOUCHON GALVA</v>
      </c>
      <c r="D171" t="str">
        <f>_xlfn.XLOOKUP($A171,'CLASSE code'!$G178:$G2889,'CLASSE code'!N178:N2889,"???",0)</f>
        <v>UNITE</v>
      </c>
      <c r="E171">
        <f ca="1">SUMIF('CLASSE code'!G178:G2889,A171,'CLASSE code'!O178:O2166)</f>
        <v>98</v>
      </c>
      <c r="F171">
        <f>_xlfn.XLOOKUP($A171,'CLASSE code'!$G178:$G2889,'CLASSE code'!P178:P2889,"???",0)</f>
        <v>250</v>
      </c>
      <c r="G171">
        <f t="shared" ca="1" si="4"/>
        <v>24500</v>
      </c>
      <c r="H171">
        <f>_xlfn.XLOOKUP($A171,'CLASSE code'!$G178:$G2889,'CLASSE code'!R178:R2889,"???",0)</f>
        <v>115</v>
      </c>
      <c r="I171">
        <f t="shared" ca="1" si="5"/>
        <v>11270</v>
      </c>
    </row>
    <row r="172" spans="1:9" x14ac:dyDescent="0.25">
      <c r="A172" t="str">
        <v>BOUCHON GALVA FEMELLE 15MM²</v>
      </c>
      <c r="B172" t="str">
        <f>_xlfn.XLOOKUP($A172,'CLASSE code'!$G179:$G2890,'CLASSE code'!L179:L2890,"???",0)</f>
        <v>BGAL</v>
      </c>
      <c r="C172" t="str">
        <f>_xlfn.XLOOKUP($A172,'CLASSE code'!$G179:$G2890,'CLASSE code'!M179:M2890,"???",0)</f>
        <v>BOUCHON GALVA</v>
      </c>
      <c r="D172" t="str">
        <f>_xlfn.XLOOKUP($A172,'CLASSE code'!$G179:$G2890,'CLASSE code'!N179:N2890,"???",0)</f>
        <v>Unite</v>
      </c>
      <c r="E172">
        <f ca="1">SUMIF('CLASSE code'!G179:G2890,A172,'CLASSE code'!O179:O2167)</f>
        <v>22</v>
      </c>
      <c r="F172">
        <f>_xlfn.XLOOKUP($A172,'CLASSE code'!$G179:$G2890,'CLASSE code'!P179:P2890,"???",0)</f>
        <v>500</v>
      </c>
      <c r="G172">
        <f t="shared" ca="1" si="4"/>
        <v>11000</v>
      </c>
      <c r="H172">
        <f>_xlfn.XLOOKUP($A172,'CLASSE code'!$G179:$G2890,'CLASSE code'!R179:R2890,"???",0)</f>
        <v>0</v>
      </c>
      <c r="I172">
        <f t="shared" ca="1" si="5"/>
        <v>0</v>
      </c>
    </row>
    <row r="173" spans="1:9" x14ac:dyDescent="0.25">
      <c r="A173" t="str">
        <v>BOUCHON GALVA FEMELLE 20MM²</v>
      </c>
      <c r="B173" t="str">
        <f>_xlfn.XLOOKUP($A173,'CLASSE code'!$G180:$G2891,'CLASSE code'!L180:L2891,"???",0)</f>
        <v>BGAL</v>
      </c>
      <c r="C173" t="str">
        <f>_xlfn.XLOOKUP($A173,'CLASSE code'!$G180:$G2891,'CLASSE code'!M180:M2891,"???",0)</f>
        <v>BOUCHON GALVA</v>
      </c>
      <c r="D173" t="str">
        <f>_xlfn.XLOOKUP($A173,'CLASSE code'!$G180:$G2891,'CLASSE code'!N180:N2891,"???",0)</f>
        <v>Unite</v>
      </c>
      <c r="E173">
        <f ca="1">SUMIF('CLASSE code'!G180:G2891,A173,'CLASSE code'!O180:O2168)</f>
        <v>94</v>
      </c>
      <c r="F173">
        <f>_xlfn.XLOOKUP($A173,'CLASSE code'!$G180:$G2891,'CLASSE code'!P180:P2891,"???",0)</f>
        <v>250</v>
      </c>
      <c r="G173">
        <f t="shared" ca="1" si="4"/>
        <v>23500</v>
      </c>
      <c r="H173">
        <f>_xlfn.XLOOKUP($A173,'CLASSE code'!$G180:$G2891,'CLASSE code'!R180:R2891,"???",0)</f>
        <v>0</v>
      </c>
      <c r="I173">
        <f t="shared" ca="1" si="5"/>
        <v>0</v>
      </c>
    </row>
    <row r="174" spans="1:9" x14ac:dyDescent="0.25">
      <c r="A174" t="str">
        <v>BOUCHON GALVA FEMELLE 33MM²</v>
      </c>
      <c r="B174" t="str">
        <f>_xlfn.XLOOKUP($A174,'CLASSE code'!$G181:$G2892,'CLASSE code'!L181:L2892,"???",0)</f>
        <v>BGAL</v>
      </c>
      <c r="C174" t="str">
        <f>_xlfn.XLOOKUP($A174,'CLASSE code'!$G181:$G2892,'CLASSE code'!M181:M2892,"???",0)</f>
        <v>BOUCHON GALVA</v>
      </c>
      <c r="D174" t="str">
        <f>_xlfn.XLOOKUP($A174,'CLASSE code'!$G181:$G2892,'CLASSE code'!N181:N2892,"???",0)</f>
        <v>Unite</v>
      </c>
      <c r="E174">
        <f ca="1">SUMIF('CLASSE code'!G181:G2892,A174,'CLASSE code'!O181:O2169)</f>
        <v>5</v>
      </c>
      <c r="F174">
        <f>_xlfn.XLOOKUP($A174,'CLASSE code'!$G181:$G2892,'CLASSE code'!P181:P2892,"???",0)</f>
        <v>500</v>
      </c>
      <c r="G174">
        <f t="shared" ca="1" si="4"/>
        <v>2500</v>
      </c>
      <c r="H174">
        <f>_xlfn.XLOOKUP($A174,'CLASSE code'!$G181:$G2892,'CLASSE code'!R181:R2892,"???",0)</f>
        <v>0</v>
      </c>
      <c r="I174">
        <f t="shared" ca="1" si="5"/>
        <v>0</v>
      </c>
    </row>
    <row r="175" spans="1:9" x14ac:dyDescent="0.25">
      <c r="A175" t="str">
        <v>BOUCHON GALVA MÂLE 20MM²</v>
      </c>
      <c r="B175" t="str">
        <f>_xlfn.XLOOKUP($A175,'CLASSE code'!$G182:$G2893,'CLASSE code'!L182:L2893,"???",0)</f>
        <v>BGAL</v>
      </c>
      <c r="C175" t="str">
        <f>_xlfn.XLOOKUP($A175,'CLASSE code'!$G182:$G2893,'CLASSE code'!M182:M2893,"???",0)</f>
        <v>BOUCHON GALVA</v>
      </c>
      <c r="D175" t="str">
        <f>_xlfn.XLOOKUP($A175,'CLASSE code'!$G182:$G2893,'CLASSE code'!N182:N2893,"???",0)</f>
        <v>Unite</v>
      </c>
      <c r="E175">
        <f ca="1">SUMIF('CLASSE code'!G182:G2893,A175,'CLASSE code'!O182:O2170)</f>
        <v>85</v>
      </c>
      <c r="F175">
        <f>_xlfn.XLOOKUP($A175,'CLASSE code'!$G182:$G2893,'CLASSE code'!P182:P2893,"???",0)</f>
        <v>250</v>
      </c>
      <c r="G175">
        <f t="shared" ca="1" si="4"/>
        <v>21250</v>
      </c>
      <c r="H175">
        <f>_xlfn.XLOOKUP($A175,'CLASSE code'!$G182:$G2893,'CLASSE code'!R182:R2893,"???",0)</f>
        <v>0</v>
      </c>
      <c r="I175">
        <f t="shared" ca="1" si="5"/>
        <v>0</v>
      </c>
    </row>
    <row r="176" spans="1:9" x14ac:dyDescent="0.25">
      <c r="A176" t="str">
        <v>BOUCHON MAL 15</v>
      </c>
      <c r="B176" t="str">
        <f>_xlfn.XLOOKUP($A176,'CLASSE code'!$G183:$G2894,'CLASSE code'!L183:L2894,"???",0)</f>
        <v>BGAL</v>
      </c>
      <c r="C176" t="str">
        <f>_xlfn.XLOOKUP($A176,'CLASSE code'!$G183:$G2894,'CLASSE code'!M183:M2894,"???",0)</f>
        <v>BOUCHON GALVA</v>
      </c>
      <c r="D176" t="str">
        <f>_xlfn.XLOOKUP($A176,'CLASSE code'!$G183:$G2894,'CLASSE code'!N183:N2894,"???",0)</f>
        <v>UNITE</v>
      </c>
      <c r="E176">
        <f ca="1">SUMIF('CLASSE code'!G183:G2894,A176,'CLASSE code'!O183:O2171)</f>
        <v>34</v>
      </c>
      <c r="F176">
        <f>_xlfn.XLOOKUP($A176,'CLASSE code'!$G183:$G2894,'CLASSE code'!P183:P2894,"???",0)</f>
        <v>250</v>
      </c>
      <c r="G176">
        <f t="shared" ca="1" si="4"/>
        <v>8500</v>
      </c>
      <c r="H176">
        <f>_xlfn.XLOOKUP($A176,'CLASSE code'!$G183:$G2894,'CLASSE code'!R183:R2894,"???",0)</f>
        <v>0</v>
      </c>
      <c r="I176">
        <f t="shared" ca="1" si="5"/>
        <v>0</v>
      </c>
    </row>
    <row r="177" spans="1:9" x14ac:dyDescent="0.25">
      <c r="A177" t="str">
        <v>BOUCHON MALE 15MM²</v>
      </c>
      <c r="B177" t="str">
        <f>_xlfn.XLOOKUP($A177,'CLASSE code'!$G184:$G2895,'CLASSE code'!L184:L2895,"???",0)</f>
        <v>BGAL</v>
      </c>
      <c r="C177" t="str">
        <f>_xlfn.XLOOKUP($A177,'CLASSE code'!$G184:$G2895,'CLASSE code'!M184:M2895,"???",0)</f>
        <v>BOUCHON GALVA</v>
      </c>
      <c r="D177" t="str">
        <f>_xlfn.XLOOKUP($A177,'CLASSE code'!$G184:$G2895,'CLASSE code'!N184:N2895,"???",0)</f>
        <v>Unite</v>
      </c>
      <c r="E177">
        <f ca="1">SUMIF('CLASSE code'!G184:G2895,A177,'CLASSE code'!O184:O2172)</f>
        <v>68</v>
      </c>
      <c r="F177">
        <f>_xlfn.XLOOKUP($A177,'CLASSE code'!$G184:$G2895,'CLASSE code'!P184:P2895,"???",0)</f>
        <v>250</v>
      </c>
      <c r="G177">
        <f t="shared" ca="1" si="4"/>
        <v>17000</v>
      </c>
      <c r="H177">
        <f>_xlfn.XLOOKUP($A177,'CLASSE code'!$G184:$G2895,'CLASSE code'!R184:R2895,"???",0)</f>
        <v>0</v>
      </c>
      <c r="I177">
        <f t="shared" ca="1" si="5"/>
        <v>0</v>
      </c>
    </row>
    <row r="178" spans="1:9" x14ac:dyDescent="0.25">
      <c r="A178" t="str">
        <v>BOUCHON MALE 20MM²</v>
      </c>
      <c r="B178" t="str">
        <f>_xlfn.XLOOKUP($A178,'CLASSE code'!$G185:$G2896,'CLASSE code'!L185:L2896,"???",0)</f>
        <v>BGAL</v>
      </c>
      <c r="C178" t="str">
        <f>_xlfn.XLOOKUP($A178,'CLASSE code'!$G185:$G2896,'CLASSE code'!M185:M2896,"???",0)</f>
        <v>BOUCHON GALVA</v>
      </c>
      <c r="D178" t="str">
        <f>_xlfn.XLOOKUP($A178,'CLASSE code'!$G185:$G2896,'CLASSE code'!N185:N2896,"???",0)</f>
        <v>Unite</v>
      </c>
      <c r="E178">
        <f ca="1">SUMIF('CLASSE code'!G185:G2896,A178,'CLASSE code'!O185:O2173)</f>
        <v>10</v>
      </c>
      <c r="F178">
        <f>_xlfn.XLOOKUP($A178,'CLASSE code'!$G185:$G2896,'CLASSE code'!P185:P2896,"???",0)</f>
        <v>250</v>
      </c>
      <c r="G178">
        <f t="shared" ca="1" si="4"/>
        <v>2500</v>
      </c>
      <c r="H178">
        <f>_xlfn.XLOOKUP($A178,'CLASSE code'!$G185:$G2896,'CLASSE code'!R185:R2896,"???",0)</f>
        <v>0</v>
      </c>
      <c r="I178">
        <f t="shared" ca="1" si="5"/>
        <v>0</v>
      </c>
    </row>
    <row r="179" spans="1:9" x14ac:dyDescent="0.25">
      <c r="A179" t="str">
        <v>BOUCHON PVC 125</v>
      </c>
      <c r="B179" t="str">
        <f>_xlfn.XLOOKUP($A179,'CLASSE code'!$G186:$G2897,'CLASSE code'!L186:L2897,"???",0)</f>
        <v>BPVC</v>
      </c>
      <c r="C179" t="str">
        <f>_xlfn.XLOOKUP($A179,'CLASSE code'!$G186:$G2897,'CLASSE code'!M186:M2897,"???",0)</f>
        <v>BOUCHON PVC</v>
      </c>
      <c r="D179" t="str">
        <f>_xlfn.XLOOKUP($A179,'CLASSE code'!$G186:$G2897,'CLASSE code'!N186:N2897,"???",0)</f>
        <v>UNITE</v>
      </c>
      <c r="E179">
        <f ca="1">SUMIF('CLASSE code'!G186:G2897,A179,'CLASSE code'!O186:O2174)</f>
        <v>8</v>
      </c>
      <c r="F179">
        <f>_xlfn.XLOOKUP($A179,'CLASSE code'!$G186:$G2897,'CLASSE code'!P186:P2897,"???",0)</f>
        <v>1500</v>
      </c>
      <c r="G179">
        <f t="shared" ca="1" si="4"/>
        <v>12000</v>
      </c>
      <c r="H179">
        <f>_xlfn.XLOOKUP($A179,'CLASSE code'!$G186:$G2897,'CLASSE code'!R186:R2897,"???",0)</f>
        <v>0</v>
      </c>
      <c r="I179">
        <f t="shared" ca="1" si="5"/>
        <v>0</v>
      </c>
    </row>
    <row r="180" spans="1:9" x14ac:dyDescent="0.25">
      <c r="A180" t="str">
        <v>BOUCHON PVC 63</v>
      </c>
      <c r="B180" t="str">
        <f>_xlfn.XLOOKUP($A180,'CLASSE code'!$G187:$G2898,'CLASSE code'!L187:L2898,"???",0)</f>
        <v>BPVC</v>
      </c>
      <c r="C180" t="str">
        <f>_xlfn.XLOOKUP($A180,'CLASSE code'!$G187:$G2898,'CLASSE code'!M187:M2898,"???",0)</f>
        <v>BOUCHON PVC</v>
      </c>
      <c r="D180" t="str">
        <f>_xlfn.XLOOKUP($A180,'CLASSE code'!$G187:$G2898,'CLASSE code'!N187:N2898,"???",0)</f>
        <v>UNITE</v>
      </c>
      <c r="E180">
        <f ca="1">SUMIF('CLASSE code'!G187:G2898,A180,'CLASSE code'!O187:O2175)</f>
        <v>74</v>
      </c>
      <c r="F180">
        <f>_xlfn.XLOOKUP($A180,'CLASSE code'!$G187:$G2898,'CLASSE code'!P187:P2898,"???",0)</f>
        <v>500</v>
      </c>
      <c r="G180">
        <f t="shared" ca="1" si="4"/>
        <v>37000</v>
      </c>
      <c r="H180">
        <f>_xlfn.XLOOKUP($A180,'CLASSE code'!$G187:$G2898,'CLASSE code'!R187:R2898,"???",0)</f>
        <v>0</v>
      </c>
      <c r="I180">
        <f t="shared" ca="1" si="5"/>
        <v>0</v>
      </c>
    </row>
    <row r="181" spans="1:9" x14ac:dyDescent="0.25">
      <c r="A181" t="str">
        <v xml:space="preserve">BOULON BROUETTE </v>
      </c>
      <c r="B181" t="str">
        <f>_xlfn.XLOOKUP($A181,'CLASSE code'!$G188:$G2899,'CLASSE code'!L188:L2899,"???",0)</f>
        <v>BOUL</v>
      </c>
      <c r="C181" t="str">
        <f>_xlfn.XLOOKUP($A181,'CLASSE code'!$G188:$G2899,'CLASSE code'!M188:M2899,"???",0)</f>
        <v>BOULON</v>
      </c>
      <c r="D181" t="str">
        <f>_xlfn.XLOOKUP($A181,'CLASSE code'!$G188:$G2899,'CLASSE code'!N188:N2899,"???",0)</f>
        <v>UNITE</v>
      </c>
      <c r="E181">
        <f ca="1">SUMIF('CLASSE code'!G188:G2899,A181,'CLASSE code'!O188:O2176)</f>
        <v>264</v>
      </c>
      <c r="F181">
        <f>_xlfn.XLOOKUP($A181,'CLASSE code'!$G188:$G2899,'CLASSE code'!P188:P2899,"???",0)</f>
        <v>100</v>
      </c>
      <c r="G181">
        <f t="shared" ca="1" si="4"/>
        <v>26400</v>
      </c>
      <c r="H181">
        <f>_xlfn.XLOOKUP($A181,'CLASSE code'!$G188:$G2899,'CLASSE code'!R188:R2899,"???",0)</f>
        <v>0</v>
      </c>
      <c r="I181">
        <f t="shared" ca="1" si="5"/>
        <v>0</v>
      </c>
    </row>
    <row r="182" spans="1:9" x14ac:dyDescent="0.25">
      <c r="A182" t="str">
        <v>BRAETTE TERRE</v>
      </c>
      <c r="B182" t="str">
        <f>_xlfn.XLOOKUP($A182,'CLASSE code'!$G189:$G2900,'CLASSE code'!L189:L2900,"???",0)</f>
        <v>BARE</v>
      </c>
      <c r="C182" t="str">
        <f>_xlfn.XLOOKUP($A182,'CLASSE code'!$G189:$G2900,'CLASSE code'!M189:M2900,"???",0)</f>
        <v>BARETTE TERRE</v>
      </c>
      <c r="D182" t="str">
        <f>_xlfn.XLOOKUP($A182,'CLASSE code'!$G189:$G2900,'CLASSE code'!N189:N2900,"???",0)</f>
        <v>UNITE</v>
      </c>
      <c r="E182">
        <f ca="1">SUMIF('CLASSE code'!G189:G2900,A182,'CLASSE code'!O189:O2177)</f>
        <v>1</v>
      </c>
      <c r="F182">
        <f>_xlfn.XLOOKUP($A182,'CLASSE code'!$G189:$G2900,'CLASSE code'!P189:P2900,"???",0)</f>
        <v>3000</v>
      </c>
      <c r="G182">
        <f t="shared" ca="1" si="4"/>
        <v>3000</v>
      </c>
      <c r="H182">
        <f>_xlfn.XLOOKUP($A182,'CLASSE code'!$G189:$G2900,'CLASSE code'!R189:R2900,"???",0)</f>
        <v>0</v>
      </c>
      <c r="I182">
        <f t="shared" ca="1" si="5"/>
        <v>0</v>
      </c>
    </row>
    <row r="183" spans="1:9" x14ac:dyDescent="0.25">
      <c r="A183" t="str">
        <v xml:space="preserve">BRINT INDUSTRIEL PLAT </v>
      </c>
      <c r="B183" t="str">
        <f>_xlfn.XLOOKUP($A183,'CLASSE code'!$G190:$G2901,'CLASSE code'!L190:L2901,"???",0)</f>
        <v>BURI</v>
      </c>
      <c r="C183" t="str">
        <f>_xlfn.XLOOKUP($A183,'CLASSE code'!$G190:$G2901,'CLASSE code'!M190:M2901,"???",0)</f>
        <v>BURIN</v>
      </c>
      <c r="D183" t="str">
        <f>_xlfn.XLOOKUP($A183,'CLASSE code'!$G190:$G2901,'CLASSE code'!N190:N2901,"???",0)</f>
        <v>UNITE</v>
      </c>
      <c r="E183">
        <f ca="1">SUMIF('CLASSE code'!G190:G2901,A183,'CLASSE code'!O190:O2178)</f>
        <v>2</v>
      </c>
      <c r="F183">
        <f>_xlfn.XLOOKUP($A183,'CLASSE code'!$G190:$G2901,'CLASSE code'!P190:P2901,"???",0)</f>
        <v>1000</v>
      </c>
      <c r="G183">
        <f t="shared" ca="1" si="4"/>
        <v>2000</v>
      </c>
      <c r="H183">
        <f>_xlfn.XLOOKUP($A183,'CLASSE code'!$G190:$G2901,'CLASSE code'!R190:R2901,"???",0)</f>
        <v>0</v>
      </c>
      <c r="I183">
        <f t="shared" ca="1" si="5"/>
        <v>0</v>
      </c>
    </row>
    <row r="184" spans="1:9" x14ac:dyDescent="0.25">
      <c r="A184" t="str">
        <v xml:space="preserve">BROCHE METALLIQUE </v>
      </c>
      <c r="B184" t="str">
        <f>_xlfn.XLOOKUP($A184,'CLASSE code'!$G191:$G2902,'CLASSE code'!L191:L2902,"???",0)</f>
        <v>BROCH</v>
      </c>
      <c r="C184" t="str">
        <f>_xlfn.XLOOKUP($A184,'CLASSE code'!$G191:$G2902,'CLASSE code'!M191:M2902,"???",0)</f>
        <v>BROCHE</v>
      </c>
      <c r="D184" t="str">
        <f>_xlfn.XLOOKUP($A184,'CLASSE code'!$G191:$G2902,'CLASSE code'!N191:N2902,"???",0)</f>
        <v>UNITE</v>
      </c>
      <c r="E184">
        <f ca="1">SUMIF('CLASSE code'!G191:G2902,A184,'CLASSE code'!O191:O2179)</f>
        <v>1</v>
      </c>
      <c r="F184">
        <f>_xlfn.XLOOKUP($A184,'CLASSE code'!$G191:$G2902,'CLASSE code'!P191:P2902,"???",0)</f>
        <v>1000</v>
      </c>
      <c r="G184">
        <f t="shared" ca="1" si="4"/>
        <v>1000</v>
      </c>
      <c r="H184">
        <f>_xlfn.XLOOKUP($A184,'CLASSE code'!$G191:$G2902,'CLASSE code'!R191:R2902,"???",0)</f>
        <v>0</v>
      </c>
      <c r="I184">
        <f t="shared" ca="1" si="5"/>
        <v>0</v>
      </c>
    </row>
    <row r="185" spans="1:9" x14ac:dyDescent="0.25">
      <c r="A185" t="str">
        <v xml:space="preserve">BROCHE WC </v>
      </c>
      <c r="B185" t="str">
        <f>_xlfn.XLOOKUP($A185,'CLASSE code'!$G192:$G2903,'CLASSE code'!L192:L2903,"???",0)</f>
        <v>BROCH</v>
      </c>
      <c r="C185" t="str">
        <f>_xlfn.XLOOKUP($A185,'CLASSE code'!$G192:$G2903,'CLASSE code'!M192:M2903,"???",0)</f>
        <v>BROCHE WC</v>
      </c>
      <c r="D185" t="str">
        <f>_xlfn.XLOOKUP($A185,'CLASSE code'!$G192:$G2903,'CLASSE code'!N192:N2903,"???",0)</f>
        <v>UNITE</v>
      </c>
      <c r="E185">
        <f ca="1">SUMIF('CLASSE code'!G192:G2903,A185,'CLASSE code'!O192:O2180)</f>
        <v>1</v>
      </c>
      <c r="F185">
        <f>_xlfn.XLOOKUP($A185,'CLASSE code'!$G192:$G2903,'CLASSE code'!P192:P2903,"???",0)</f>
        <v>1000</v>
      </c>
      <c r="G185">
        <f t="shared" ca="1" si="4"/>
        <v>1000</v>
      </c>
      <c r="H185">
        <f>_xlfn.XLOOKUP($A185,'CLASSE code'!$G192:$G2903,'CLASSE code'!R192:R2903,"???",0)</f>
        <v>0</v>
      </c>
      <c r="I185">
        <f t="shared" ca="1" si="5"/>
        <v>0</v>
      </c>
    </row>
    <row r="186" spans="1:9" x14ac:dyDescent="0.25">
      <c r="A186" t="str">
        <v>BROSSE METALIQUE 270MM INGCO</v>
      </c>
      <c r="B186" t="str">
        <f>_xlfn.XLOOKUP($A186,'CLASSE code'!$G193:$G2904,'CLASSE code'!L193:L2904,"???",0)</f>
        <v>BROCH</v>
      </c>
      <c r="C186" t="str">
        <f>_xlfn.XLOOKUP($A186,'CLASSE code'!$G193:$G2904,'CLASSE code'!M193:M2904,"???",0)</f>
        <v>BROCHE INGCO</v>
      </c>
      <c r="D186" t="str">
        <f>_xlfn.XLOOKUP($A186,'CLASSE code'!$G193:$G2904,'CLASSE code'!N193:N2904,"???",0)</f>
        <v>UNITE</v>
      </c>
      <c r="E186">
        <f ca="1">SUMIF('CLASSE code'!G193:G2904,A186,'CLASSE code'!O193:O2181)</f>
        <v>15</v>
      </c>
      <c r="F186">
        <f>_xlfn.XLOOKUP($A186,'CLASSE code'!$G193:$G2904,'CLASSE code'!P193:P2904,"???",0)</f>
        <v>1000</v>
      </c>
      <c r="G186">
        <f t="shared" ca="1" si="4"/>
        <v>15000</v>
      </c>
      <c r="H186">
        <f>_xlfn.XLOOKUP($A186,'CLASSE code'!$G193:$G2904,'CLASSE code'!R193:R2904,"???",0)</f>
        <v>650</v>
      </c>
      <c r="I186">
        <f t="shared" ca="1" si="5"/>
        <v>9750</v>
      </c>
    </row>
    <row r="187" spans="1:9" x14ac:dyDescent="0.25">
      <c r="A187" t="str">
        <v xml:space="preserve">BROUETTE MATIC </v>
      </c>
      <c r="B187" t="str">
        <f>_xlfn.XLOOKUP($A187,'CLASSE code'!$G194:$G2905,'CLASSE code'!L194:L2905,"???",0)</f>
        <v>BROU</v>
      </c>
      <c r="C187" t="str">
        <f>_xlfn.XLOOKUP($A187,'CLASSE code'!$G194:$G2905,'CLASSE code'!M194:M2905,"???",0)</f>
        <v>BROUETTE MATIC</v>
      </c>
      <c r="D187" t="str">
        <f>_xlfn.XLOOKUP($A187,'CLASSE code'!$G194:$G2905,'CLASSE code'!N194:N2905,"???",0)</f>
        <v>UNITE</v>
      </c>
      <c r="E187">
        <f ca="1">SUMIF('CLASSE code'!G194:G2905,A187,'CLASSE code'!O194:O2182)</f>
        <v>9</v>
      </c>
      <c r="F187">
        <f>_xlfn.XLOOKUP($A187,'CLASSE code'!$G194:$G2905,'CLASSE code'!P194:P2905,"???",0)</f>
        <v>32500</v>
      </c>
      <c r="G187">
        <f t="shared" ca="1" si="4"/>
        <v>292500</v>
      </c>
      <c r="H187">
        <f>_xlfn.XLOOKUP($A187,'CLASSE code'!$G194:$G2905,'CLASSE code'!R194:R2905,"???",0)</f>
        <v>0</v>
      </c>
      <c r="I187">
        <f t="shared" ca="1" si="5"/>
        <v>0</v>
      </c>
    </row>
    <row r="188" spans="1:9" x14ac:dyDescent="0.25">
      <c r="A188" t="str">
        <v>BROUETTE MSF</v>
      </c>
      <c r="B188" t="str">
        <f>_xlfn.XLOOKUP($A188,'CLASSE code'!$G195:$G2906,'CLASSE code'!L195:L2906,"???",0)</f>
        <v>BROU</v>
      </c>
      <c r="C188" t="str">
        <f>_xlfn.XLOOKUP($A188,'CLASSE code'!$G195:$G2906,'CLASSE code'!M195:M2906,"???",0)</f>
        <v>BROUETTE</v>
      </c>
      <c r="D188" t="str">
        <f>_xlfn.XLOOKUP($A188,'CLASSE code'!$G195:$G2906,'CLASSE code'!N195:N2906,"???",0)</f>
        <v>UNITE</v>
      </c>
      <c r="E188">
        <f ca="1">SUMIF('CLASSE code'!G195:G2906,A188,'CLASSE code'!O195:O2183)</f>
        <v>1</v>
      </c>
      <c r="F188">
        <f>_xlfn.XLOOKUP($A188,'CLASSE code'!$G195:$G2906,'CLASSE code'!P195:P2906,"???",0)</f>
        <v>25000</v>
      </c>
      <c r="G188">
        <f t="shared" ca="1" si="4"/>
        <v>25000</v>
      </c>
      <c r="H188">
        <f>_xlfn.XLOOKUP($A188,'CLASSE code'!$G195:$G2906,'CLASSE code'!R195:R2906,"???",0)</f>
        <v>0</v>
      </c>
      <c r="I188">
        <f t="shared" ca="1" si="5"/>
        <v>0</v>
      </c>
    </row>
    <row r="189" spans="1:9" x14ac:dyDescent="0.25">
      <c r="A189" t="str">
        <v>BURIN INDUSTRIEL PLA</v>
      </c>
      <c r="B189" t="str">
        <f>_xlfn.XLOOKUP($A189,'CLASSE code'!$G196:$G2907,'CLASSE code'!L196:L2907,"???",0)</f>
        <v>BURI</v>
      </c>
      <c r="C189" t="str">
        <f>_xlfn.XLOOKUP($A189,'CLASSE code'!$G196:$G2907,'CLASSE code'!M196:M2907,"???",0)</f>
        <v>BURIN</v>
      </c>
      <c r="D189" t="str">
        <f>_xlfn.XLOOKUP($A189,'CLASSE code'!$G196:$G2907,'CLASSE code'!N196:N2907,"???",0)</f>
        <v>UNITE</v>
      </c>
      <c r="E189">
        <f ca="1">SUMIF('CLASSE code'!G196:G2907,A189,'CLASSE code'!O196:O2184)</f>
        <v>8</v>
      </c>
      <c r="F189">
        <f>_xlfn.XLOOKUP($A189,'CLASSE code'!$G196:$G2907,'CLASSE code'!P196:P2907,"???",0)</f>
        <v>1000</v>
      </c>
      <c r="G189">
        <f t="shared" ca="1" si="4"/>
        <v>8000</v>
      </c>
      <c r="H189">
        <f>_xlfn.XLOOKUP($A189,'CLASSE code'!$G196:$G2907,'CLASSE code'!R196:R2907,"???",0)</f>
        <v>0</v>
      </c>
      <c r="I189">
        <f t="shared" ca="1" si="5"/>
        <v>0</v>
      </c>
    </row>
    <row r="190" spans="1:9" x14ac:dyDescent="0.25">
      <c r="A190" t="str">
        <v>BURIN INDUSTRIEL POINTE</v>
      </c>
      <c r="B190" t="str">
        <f>_xlfn.XLOOKUP($A190,'CLASSE code'!$G197:$G2908,'CLASSE code'!L197:L2908,"???",0)</f>
        <v>BURI</v>
      </c>
      <c r="C190" t="str">
        <f>_xlfn.XLOOKUP($A190,'CLASSE code'!$G197:$G2908,'CLASSE code'!M197:M2908,"???",0)</f>
        <v>BURIN</v>
      </c>
      <c r="D190" t="str">
        <f>_xlfn.XLOOKUP($A190,'CLASSE code'!$G197:$G2908,'CLASSE code'!N197:N2908,"???",0)</f>
        <v>UNITE</v>
      </c>
      <c r="E190">
        <f ca="1">SUMIF('CLASSE code'!G197:G2908,A190,'CLASSE code'!O197:O2185)</f>
        <v>1</v>
      </c>
      <c r="F190">
        <f>_xlfn.XLOOKUP($A190,'CLASSE code'!$G197:$G2908,'CLASSE code'!P197:P2908,"???",0)</f>
        <v>1000</v>
      </c>
      <c r="G190">
        <f t="shared" ca="1" si="4"/>
        <v>1000</v>
      </c>
      <c r="H190">
        <f>_xlfn.XLOOKUP($A190,'CLASSE code'!$G197:$G2908,'CLASSE code'!R197:R2908,"???",0)</f>
        <v>0</v>
      </c>
      <c r="I190">
        <f t="shared" ca="1" si="5"/>
        <v>0</v>
      </c>
    </row>
    <row r="191" spans="1:9" x14ac:dyDescent="0.25">
      <c r="A191" t="str">
        <v>BURIN PLAT 300MM/ COLD CHISEL 300MM INGCO</v>
      </c>
      <c r="B191" t="str">
        <f>_xlfn.XLOOKUP($A191,'CLASSE code'!$G198:$G2909,'CLASSE code'!L198:L2909,"???",0)</f>
        <v>BURN</v>
      </c>
      <c r="C191" t="str">
        <f>_xlfn.XLOOKUP($A191,'CLASSE code'!$G198:$G2909,'CLASSE code'!M198:M2909,"???",0)</f>
        <v>BURIN INGCO</v>
      </c>
      <c r="D191" t="str">
        <f>_xlfn.XLOOKUP($A191,'CLASSE code'!$G198:$G2909,'CLASSE code'!N198:N2909,"???",0)</f>
        <v>UNITE</v>
      </c>
      <c r="E191">
        <f ca="1">SUMIF('CLASSE code'!G198:G2909,A191,'CLASSE code'!O198:O2186)</f>
        <v>18</v>
      </c>
      <c r="F191">
        <f>_xlfn.XLOOKUP($A191,'CLASSE code'!$G198:$G2909,'CLASSE code'!P198:P2909,"???",0)</f>
        <v>2000</v>
      </c>
      <c r="G191">
        <f t="shared" ca="1" si="4"/>
        <v>36000</v>
      </c>
      <c r="H191">
        <f>_xlfn.XLOOKUP($A191,'CLASSE code'!$G198:$G2909,'CLASSE code'!R198:R2909,"???",0)</f>
        <v>1500</v>
      </c>
      <c r="I191">
        <f t="shared" ca="1" si="5"/>
        <v>27000</v>
      </c>
    </row>
    <row r="192" spans="1:9" x14ac:dyDescent="0.25">
      <c r="A192" t="str">
        <v xml:space="preserve">BURIN PLAT INDUSTRIELLE </v>
      </c>
      <c r="B192" t="str">
        <f>_xlfn.XLOOKUP($A192,'CLASSE code'!$G199:$G2910,'CLASSE code'!L199:L2910,"???",0)</f>
        <v>BURI</v>
      </c>
      <c r="C192" t="str">
        <f>_xlfn.XLOOKUP($A192,'CLASSE code'!$G199:$G2910,'CLASSE code'!M199:M2910,"???",0)</f>
        <v>BURIN</v>
      </c>
      <c r="D192" t="str">
        <f>_xlfn.XLOOKUP($A192,'CLASSE code'!$G199:$G2910,'CLASSE code'!N199:N2910,"???",0)</f>
        <v>UNITE</v>
      </c>
      <c r="E192">
        <f ca="1">SUMIF('CLASSE code'!G199:G2910,A192,'CLASSE code'!O199:O2187)</f>
        <v>4</v>
      </c>
      <c r="F192">
        <f>_xlfn.XLOOKUP($A192,'CLASSE code'!$G199:$G2910,'CLASSE code'!P199:P2910,"???",0)</f>
        <v>1000</v>
      </c>
      <c r="G192">
        <f t="shared" ca="1" si="4"/>
        <v>4000</v>
      </c>
      <c r="H192">
        <f>_xlfn.XLOOKUP($A192,'CLASSE code'!$G199:$G2910,'CLASSE code'!R199:R2910,"???",0)</f>
        <v>0</v>
      </c>
      <c r="I192">
        <f t="shared" ca="1" si="5"/>
        <v>0</v>
      </c>
    </row>
    <row r="193" spans="1:9" x14ac:dyDescent="0.25">
      <c r="A193" t="str">
        <v>BURIN PLAT LOCAL</v>
      </c>
      <c r="B193" t="str">
        <f>_xlfn.XLOOKUP($A193,'CLASSE code'!$G200:$G2911,'CLASSE code'!L200:L2911,"???",0)</f>
        <v>BURI</v>
      </c>
      <c r="C193" t="str">
        <f>_xlfn.XLOOKUP($A193,'CLASSE code'!$G200:$G2911,'CLASSE code'!M200:M2911,"???",0)</f>
        <v>BURIN</v>
      </c>
      <c r="D193" t="str">
        <f>_xlfn.XLOOKUP($A193,'CLASSE code'!$G200:$G2911,'CLASSE code'!N200:N2911,"???",0)</f>
        <v>UNITE</v>
      </c>
      <c r="E193">
        <f ca="1">SUMIF('CLASSE code'!G200:G2911,A193,'CLASSE code'!O200:O2188)</f>
        <v>4</v>
      </c>
      <c r="F193">
        <f>_xlfn.XLOOKUP($A193,'CLASSE code'!$G200:$G2911,'CLASSE code'!P200:P2911,"???",0)</f>
        <v>1000</v>
      </c>
      <c r="G193">
        <f t="shared" ca="1" si="4"/>
        <v>4000</v>
      </c>
      <c r="H193">
        <f>_xlfn.XLOOKUP($A193,'CLASSE code'!$G200:$G2911,'CLASSE code'!R200:R2911,"???",0)</f>
        <v>0</v>
      </c>
      <c r="I193">
        <f t="shared" ca="1" si="5"/>
        <v>0</v>
      </c>
    </row>
    <row r="194" spans="1:9" x14ac:dyDescent="0.25">
      <c r="A194" t="str">
        <v xml:space="preserve">BURIN POINTE INDUSTRIELLE </v>
      </c>
      <c r="B194" t="str">
        <f>_xlfn.XLOOKUP($A194,'CLASSE code'!$G201:$G2912,'CLASSE code'!L201:L2912,"???",0)</f>
        <v>BURI</v>
      </c>
      <c r="C194" t="str">
        <f>_xlfn.XLOOKUP($A194,'CLASSE code'!$G201:$G2912,'CLASSE code'!M201:M2912,"???",0)</f>
        <v>BURIN</v>
      </c>
      <c r="D194" t="str">
        <f>_xlfn.XLOOKUP($A194,'CLASSE code'!$G201:$G2912,'CLASSE code'!N201:N2912,"???",0)</f>
        <v>UNITE</v>
      </c>
      <c r="E194">
        <f ca="1">SUMIF('CLASSE code'!G201:G2912,A194,'CLASSE code'!O201:O2189)</f>
        <v>5</v>
      </c>
      <c r="F194">
        <f>_xlfn.XLOOKUP($A194,'CLASSE code'!$G201:$G2912,'CLASSE code'!P201:P2912,"???",0)</f>
        <v>1000</v>
      </c>
      <c r="G194">
        <f t="shared" ref="G194:G257" ca="1" si="6">E194*F194</f>
        <v>5000</v>
      </c>
      <c r="H194">
        <f>_xlfn.XLOOKUP($A194,'CLASSE code'!$G201:$G2912,'CLASSE code'!R201:R2912,"???",0)</f>
        <v>0</v>
      </c>
      <c r="I194">
        <f t="shared" ref="I194:I257" ca="1" si="7">E194*H194</f>
        <v>0</v>
      </c>
    </row>
    <row r="195" spans="1:9" x14ac:dyDescent="0.25">
      <c r="A195" t="str">
        <v>BURIN POINTE LOCAL</v>
      </c>
      <c r="B195" t="str">
        <f>_xlfn.XLOOKUP($A195,'CLASSE code'!$G202:$G2913,'CLASSE code'!L202:L2913,"???",0)</f>
        <v>BURI</v>
      </c>
      <c r="C195" t="str">
        <f>_xlfn.XLOOKUP($A195,'CLASSE code'!$G202:$G2913,'CLASSE code'!M202:M2913,"???",0)</f>
        <v>BURIN</v>
      </c>
      <c r="D195" t="str">
        <f>_xlfn.XLOOKUP($A195,'CLASSE code'!$G202:$G2913,'CLASSE code'!N202:N2913,"???",0)</f>
        <v>UNITE</v>
      </c>
      <c r="E195">
        <f ca="1">SUMIF('CLASSE code'!G202:G2913,A195,'CLASSE code'!O202:O2190)</f>
        <v>10</v>
      </c>
      <c r="F195">
        <f>_xlfn.XLOOKUP($A195,'CLASSE code'!$G202:$G2913,'CLASSE code'!P202:P2913,"???",0)</f>
        <v>1000</v>
      </c>
      <c r="G195">
        <f t="shared" ca="1" si="6"/>
        <v>10000</v>
      </c>
      <c r="H195">
        <f>_xlfn.XLOOKUP($A195,'CLASSE code'!$G202:$G2913,'CLASSE code'!R202:R2913,"???",0)</f>
        <v>0</v>
      </c>
      <c r="I195">
        <f t="shared" ca="1" si="7"/>
        <v>0</v>
      </c>
    </row>
    <row r="196" spans="1:9" x14ac:dyDescent="0.25">
      <c r="A196" t="str">
        <v>BURIN PONTU DE MARTEAU-PERFORATEUR 14X250 INGCO</v>
      </c>
      <c r="B196" t="str">
        <f>_xlfn.XLOOKUP($A196,'CLASSE code'!$G203:$G2914,'CLASSE code'!L203:L2914,"???",0)</f>
        <v>BURN</v>
      </c>
      <c r="C196" t="str">
        <f>_xlfn.XLOOKUP($A196,'CLASSE code'!$G203:$G2914,'CLASSE code'!M203:M2914,"???",0)</f>
        <v>BURIN INGCO</v>
      </c>
      <c r="D196" t="str">
        <f>_xlfn.XLOOKUP($A196,'CLASSE code'!$G203:$G2914,'CLASSE code'!N203:N2914,"???",0)</f>
        <v>UNITE</v>
      </c>
      <c r="E196">
        <f ca="1">SUMIF('CLASSE code'!G203:G2914,A196,'CLASSE code'!O203:O2191)</f>
        <v>6</v>
      </c>
      <c r="F196">
        <f>_xlfn.XLOOKUP($A196,'CLASSE code'!$G203:$G2914,'CLASSE code'!P203:P2914,"???",0)</f>
        <v>2000</v>
      </c>
      <c r="G196">
        <f t="shared" ca="1" si="6"/>
        <v>12000</v>
      </c>
      <c r="H196">
        <f>_xlfn.XLOOKUP($A196,'CLASSE code'!$G203:$G2914,'CLASSE code'!R203:R2914,"???",0)</f>
        <v>1000</v>
      </c>
      <c r="I196">
        <f t="shared" ca="1" si="7"/>
        <v>6000</v>
      </c>
    </row>
    <row r="197" spans="1:9" x14ac:dyDescent="0.25">
      <c r="A197" t="str">
        <v>CABLE COMMUNICATION 600MP/ BOOSTER CABLE INGCO</v>
      </c>
      <c r="B197" t="str">
        <f>_xlfn.XLOOKUP($A197,'CLASSE code'!$G204:$G2915,'CLASSE code'!L204:L2915,"???",0)</f>
        <v>CATV</v>
      </c>
      <c r="C197" t="str">
        <f>_xlfn.XLOOKUP($A197,'CLASSE code'!$G204:$G2915,'CLASSE code'!M204:M2915,"???",0)</f>
        <v>CABLE TV INGCO</v>
      </c>
      <c r="D197" t="str">
        <f>_xlfn.XLOOKUP($A197,'CLASSE code'!$G204:$G2915,'CLASSE code'!N204:N2915,"???",0)</f>
        <v>UNITE</v>
      </c>
      <c r="E197">
        <f ca="1">SUMIF('CLASSE code'!G204:G2915,A197,'CLASSE code'!O204:O2192)</f>
        <v>6</v>
      </c>
      <c r="F197">
        <f>_xlfn.XLOOKUP($A197,'CLASSE code'!$G204:$G2915,'CLASSE code'!P204:P2915,"???",0)</f>
        <v>9000</v>
      </c>
      <c r="G197">
        <f t="shared" ca="1" si="6"/>
        <v>54000</v>
      </c>
      <c r="H197">
        <f>_xlfn.XLOOKUP($A197,'CLASSE code'!$G204:$G2915,'CLASSE code'!R204:R2915,"???",0)</f>
        <v>7500</v>
      </c>
      <c r="I197">
        <f t="shared" ca="1" si="7"/>
        <v>45000</v>
      </c>
    </row>
    <row r="198" spans="1:9" x14ac:dyDescent="0.25">
      <c r="A198" t="str">
        <v>CÂBLE DIALLO INGELEC 2X1,5MM²</v>
      </c>
      <c r="B198" t="str">
        <f>_xlfn.XLOOKUP($A198,'CLASSE code'!$G205:$G2916,'CLASSE code'!L205:L2916,"???",0)</f>
        <v>CAEL</v>
      </c>
      <c r="C198" t="str">
        <f>_xlfn.XLOOKUP($A198,'CLASSE code'!$G205:$G2916,'CLASSE code'!M205:M2916,"???",0)</f>
        <v>CABLE ELECGTRIQUE</v>
      </c>
      <c r="D198" t="str">
        <f>_xlfn.XLOOKUP($A198,'CLASSE code'!$G205:$G2916,'CLASSE code'!N205:N2916,"???",0)</f>
        <v>Mètre (Quantité inconnu)</v>
      </c>
      <c r="E198">
        <f ca="1">SUMIF('CLASSE code'!G205:G2916,A198,'CLASSE code'!O205:O2193)</f>
        <v>0</v>
      </c>
      <c r="F198">
        <f>_xlfn.XLOOKUP($A198,'CLASSE code'!$G205:$G2916,'CLASSE code'!P205:P2916,"???",0)</f>
        <v>400</v>
      </c>
      <c r="G198">
        <f t="shared" ca="1" si="6"/>
        <v>0</v>
      </c>
      <c r="H198">
        <f>_xlfn.XLOOKUP($A198,'CLASSE code'!$G205:$G2916,'CLASSE code'!R205:R2916,"???",0)</f>
        <v>0</v>
      </c>
      <c r="I198">
        <f t="shared" ca="1" si="7"/>
        <v>0</v>
      </c>
    </row>
    <row r="199" spans="1:9" x14ac:dyDescent="0.25">
      <c r="A199" t="str">
        <v>CÂBLE DIALLO INGELEC 2X2,5MM²</v>
      </c>
      <c r="B199" t="str">
        <f>_xlfn.XLOOKUP($A199,'CLASSE code'!$G206:$G2917,'CLASSE code'!L206:L2917,"???",0)</f>
        <v>CAEL</v>
      </c>
      <c r="C199" t="str">
        <f>_xlfn.XLOOKUP($A199,'CLASSE code'!$G206:$G2917,'CLASSE code'!M206:M2917,"???",0)</f>
        <v>CABLE ELECGTRIQUE</v>
      </c>
      <c r="D199" t="str">
        <f>_xlfn.XLOOKUP($A199,'CLASSE code'!$G206:$G2917,'CLASSE code'!N206:N2917,"???",0)</f>
        <v>Mètre (Quantité inconnu)</v>
      </c>
      <c r="E199">
        <f ca="1">SUMIF('CLASSE code'!G206:G2917,A199,'CLASSE code'!O206:O2194)</f>
        <v>0</v>
      </c>
      <c r="F199">
        <f>_xlfn.XLOOKUP($A199,'CLASSE code'!$G206:$G2917,'CLASSE code'!P206:P2917,"???",0)</f>
        <v>400</v>
      </c>
      <c r="G199">
        <f t="shared" ca="1" si="6"/>
        <v>0</v>
      </c>
      <c r="H199">
        <f>_xlfn.XLOOKUP($A199,'CLASSE code'!$G206:$G2917,'CLASSE code'!R206:R2917,"???",0)</f>
        <v>0</v>
      </c>
      <c r="I199">
        <f t="shared" ca="1" si="7"/>
        <v>0</v>
      </c>
    </row>
    <row r="200" spans="1:9" x14ac:dyDescent="0.25">
      <c r="A200" t="str">
        <v>CÂBLE DIALLO INGELEC 2X4MM²</v>
      </c>
      <c r="B200" t="str">
        <f>_xlfn.XLOOKUP($A200,'CLASSE code'!$G207:$G2918,'CLASSE code'!L207:L2918,"???",0)</f>
        <v>CAEL</v>
      </c>
      <c r="C200" t="str">
        <f>_xlfn.XLOOKUP($A200,'CLASSE code'!$G207:$G2918,'CLASSE code'!M207:M2918,"???",0)</f>
        <v>CABLE ELECGTRIQUE</v>
      </c>
      <c r="D200" t="str">
        <f>_xlfn.XLOOKUP($A200,'CLASSE code'!$G207:$G2918,'CLASSE code'!N207:N2918,"???",0)</f>
        <v>Mètre (Quantité inconnu)</v>
      </c>
      <c r="E200">
        <f ca="1">SUMIF('CLASSE code'!G207:G2918,A200,'CLASSE code'!O207:O2195)</f>
        <v>0</v>
      </c>
      <c r="F200">
        <f>_xlfn.XLOOKUP($A200,'CLASSE code'!$G207:$G2918,'CLASSE code'!P207:P2918,"???",0)</f>
        <v>500</v>
      </c>
      <c r="G200">
        <f t="shared" ca="1" si="6"/>
        <v>0</v>
      </c>
      <c r="H200">
        <f>_xlfn.XLOOKUP($A200,'CLASSE code'!$G207:$G2918,'CLASSE code'!R207:R2918,"???",0)</f>
        <v>0</v>
      </c>
      <c r="I200">
        <f t="shared" ca="1" si="7"/>
        <v>0</v>
      </c>
    </row>
    <row r="201" spans="1:9" x14ac:dyDescent="0.25">
      <c r="A201" t="str">
        <v>CABLE DIALON  2X2,5 ROULEAU 100 M</v>
      </c>
      <c r="B201" t="str">
        <f>_xlfn.XLOOKUP($A201,'CLASSE code'!$G208:$G2919,'CLASSE code'!L208:L2919,"???",0)</f>
        <v>CAEL</v>
      </c>
      <c r="C201" t="str">
        <f>_xlfn.XLOOKUP($A201,'CLASSE code'!$G208:$G2919,'CLASSE code'!M208:M2919,"???",0)</f>
        <v>CABLE ELECGTRIQUE</v>
      </c>
      <c r="D201" t="str">
        <f>_xlfn.XLOOKUP($A201,'CLASSE code'!$G208:$G2919,'CLASSE code'!N208:N2919,"???",0)</f>
        <v>METTRE</v>
      </c>
      <c r="E201">
        <f ca="1">SUMIF('CLASSE code'!G208:G2919,A201,'CLASSE code'!O208:O2196)</f>
        <v>100</v>
      </c>
      <c r="F201">
        <f>_xlfn.XLOOKUP($A201,'CLASSE code'!$G208:$G2919,'CLASSE code'!P208:P2919,"???",0)</f>
        <v>400</v>
      </c>
      <c r="G201">
        <f t="shared" ca="1" si="6"/>
        <v>40000</v>
      </c>
      <c r="H201">
        <f>_xlfn.XLOOKUP($A201,'CLASSE code'!$G208:$G2919,'CLASSE code'!R208:R2919,"???",0)</f>
        <v>0</v>
      </c>
      <c r="I201">
        <f t="shared" ca="1" si="7"/>
        <v>0</v>
      </c>
    </row>
    <row r="202" spans="1:9" x14ac:dyDescent="0.25">
      <c r="A202" t="str">
        <v>CABLE DIALON 2X1,5 ROULEAU 100 M</v>
      </c>
      <c r="B202" t="str">
        <f>_xlfn.XLOOKUP($A202,'CLASSE code'!$G209:$G2920,'CLASSE code'!L209:L2920,"???",0)</f>
        <v>CAEL</v>
      </c>
      <c r="C202" t="str">
        <f>_xlfn.XLOOKUP($A202,'CLASSE code'!$G209:$G2920,'CLASSE code'!M209:M2920,"???",0)</f>
        <v>CABLE ELECGTRIQUE</v>
      </c>
      <c r="D202" t="str">
        <f>_xlfn.XLOOKUP($A202,'CLASSE code'!$G209:$G2920,'CLASSE code'!N209:N2920,"???",0)</f>
        <v>METTRE</v>
      </c>
      <c r="E202">
        <f ca="1">SUMIF('CLASSE code'!G209:G2920,A202,'CLASSE code'!O209:O2197)</f>
        <v>100</v>
      </c>
      <c r="F202">
        <f>_xlfn.XLOOKUP($A202,'CLASSE code'!$G209:$G2920,'CLASSE code'!P209:P2920,"???",0)</f>
        <v>300</v>
      </c>
      <c r="G202">
        <f t="shared" ca="1" si="6"/>
        <v>30000</v>
      </c>
      <c r="H202">
        <f>_xlfn.XLOOKUP($A202,'CLASSE code'!$G209:$G2920,'CLASSE code'!R209:R2920,"???",0)</f>
        <v>0</v>
      </c>
      <c r="I202">
        <f t="shared" ca="1" si="7"/>
        <v>0</v>
      </c>
    </row>
    <row r="203" spans="1:9" x14ac:dyDescent="0.25">
      <c r="A203" t="str">
        <v>CABLE SOUPLE 3X2,5</v>
      </c>
      <c r="B203" t="str">
        <f>_xlfn.XLOOKUP($A203,'CLASSE code'!$G210:$G2921,'CLASSE code'!L210:L2921,"???",0)</f>
        <v>CAEL</v>
      </c>
      <c r="C203" t="str">
        <f>_xlfn.XLOOKUP($A203,'CLASSE code'!$G210:$G2921,'CLASSE code'!M210:M2921,"???",0)</f>
        <v>CABLE ELECGTRIQUE</v>
      </c>
      <c r="D203" t="str">
        <f>_xlfn.XLOOKUP($A203,'CLASSE code'!$G210:$G2921,'CLASSE code'!N210:N2921,"???",0)</f>
        <v>METTRE</v>
      </c>
      <c r="E203">
        <f ca="1">SUMIF('CLASSE code'!G210:G2921,A203,'CLASSE code'!O210:O2198)</f>
        <v>6</v>
      </c>
      <c r="F203">
        <f>_xlfn.XLOOKUP($A203,'CLASSE code'!$G210:$G2921,'CLASSE code'!P210:P2921,"???",0)</f>
        <v>750</v>
      </c>
      <c r="G203">
        <f t="shared" ca="1" si="6"/>
        <v>4500</v>
      </c>
      <c r="H203">
        <f>_xlfn.XLOOKUP($A203,'CLASSE code'!$G210:$G2921,'CLASSE code'!R210:R2921,"???",0)</f>
        <v>0</v>
      </c>
      <c r="I203">
        <f t="shared" ca="1" si="7"/>
        <v>0</v>
      </c>
    </row>
    <row r="204" spans="1:9" x14ac:dyDescent="0.25">
      <c r="A204" t="str">
        <v>CÂBLE SOUPLE INGELEC 2X1,5MM²</v>
      </c>
      <c r="B204" t="str">
        <f>_xlfn.XLOOKUP($A204,'CLASSE code'!$G211:$G2922,'CLASSE code'!L211:L2922,"???",0)</f>
        <v>CAEL</v>
      </c>
      <c r="C204" t="str">
        <f>_xlfn.XLOOKUP($A204,'CLASSE code'!$G211:$G2922,'CLASSE code'!M211:M2922,"???",0)</f>
        <v>CABLE ELECGTRIQUE</v>
      </c>
      <c r="D204" t="str">
        <f>_xlfn.XLOOKUP($A204,'CLASSE code'!$G211:$G2922,'CLASSE code'!N211:N2922,"???",0)</f>
        <v>Mètre (Quantité inconnu)</v>
      </c>
      <c r="E204">
        <f ca="1">SUMIF('CLASSE code'!G211:G2922,A204,'CLASSE code'!O211:O2199)</f>
        <v>0</v>
      </c>
      <c r="F204">
        <f>_xlfn.XLOOKUP($A204,'CLASSE code'!$G211:$G2922,'CLASSE code'!P211:P2922,"???",0)</f>
        <v>400</v>
      </c>
      <c r="G204">
        <f t="shared" ca="1" si="6"/>
        <v>0</v>
      </c>
      <c r="H204">
        <f>_xlfn.XLOOKUP($A204,'CLASSE code'!$G211:$G2922,'CLASSE code'!R211:R2922,"???",0)</f>
        <v>0</v>
      </c>
      <c r="I204">
        <f t="shared" ca="1" si="7"/>
        <v>0</v>
      </c>
    </row>
    <row r="205" spans="1:9" x14ac:dyDescent="0.25">
      <c r="A205" t="str">
        <v>CÂBLE SOUPLE INGELEC 2X2,5MM²</v>
      </c>
      <c r="B205" t="str">
        <f>_xlfn.XLOOKUP($A205,'CLASSE code'!$G212:$G2923,'CLASSE code'!L212:L2923,"???",0)</f>
        <v>CAEL</v>
      </c>
      <c r="C205" t="str">
        <f>_xlfn.XLOOKUP($A205,'CLASSE code'!$G212:$G2923,'CLASSE code'!M212:M2923,"???",0)</f>
        <v>CABLE ELECGTRIQUE</v>
      </c>
      <c r="D205" t="str">
        <f>_xlfn.XLOOKUP($A205,'CLASSE code'!$G212:$G2923,'CLASSE code'!N212:N2923,"???",0)</f>
        <v>Mètre (Quantité inconnu)</v>
      </c>
      <c r="E205">
        <f ca="1">SUMIF('CLASSE code'!G212:G2923,A205,'CLASSE code'!O212:O2200)</f>
        <v>0</v>
      </c>
      <c r="F205">
        <f>_xlfn.XLOOKUP($A205,'CLASSE code'!$G212:$G2923,'CLASSE code'!P212:P2923,"???",0)</f>
        <v>600</v>
      </c>
      <c r="G205">
        <f t="shared" ca="1" si="6"/>
        <v>0</v>
      </c>
      <c r="H205">
        <f>_xlfn.XLOOKUP($A205,'CLASSE code'!$G212:$G2923,'CLASSE code'!R212:R2923,"???",0)</f>
        <v>0</v>
      </c>
      <c r="I205">
        <f t="shared" ca="1" si="7"/>
        <v>0</v>
      </c>
    </row>
    <row r="206" spans="1:9" x14ac:dyDescent="0.25">
      <c r="A206" t="str">
        <v>CÂBLE SOUPLE INGELEC 3X2,5MM²</v>
      </c>
      <c r="B206" t="str">
        <f>_xlfn.XLOOKUP($A206,'CLASSE code'!$G213:$G2924,'CLASSE code'!L213:L2924,"???",0)</f>
        <v>CAEL</v>
      </c>
      <c r="C206" t="str">
        <f>_xlfn.XLOOKUP($A206,'CLASSE code'!$G213:$G2924,'CLASSE code'!M213:M2924,"???",0)</f>
        <v>CABLE ELECGTRIQUE</v>
      </c>
      <c r="D206" t="str">
        <f>_xlfn.XLOOKUP($A206,'CLASSE code'!$G213:$G2924,'CLASSE code'!N213:N2924,"???",0)</f>
        <v>Mètre (Quantité inconnu)</v>
      </c>
      <c r="E206">
        <f ca="1">SUMIF('CLASSE code'!G213:G2924,A206,'CLASSE code'!O213:O2201)</f>
        <v>0</v>
      </c>
      <c r="F206">
        <f>_xlfn.XLOOKUP($A206,'CLASSE code'!$G213:$G2924,'CLASSE code'!P213:P2924,"???",0)</f>
        <v>750</v>
      </c>
      <c r="G206">
        <f t="shared" ca="1" si="6"/>
        <v>0</v>
      </c>
      <c r="H206">
        <f>_xlfn.XLOOKUP($A206,'CLASSE code'!$G213:$G2924,'CLASSE code'!R213:R2924,"???",0)</f>
        <v>0</v>
      </c>
      <c r="I206">
        <f t="shared" ca="1" si="7"/>
        <v>0</v>
      </c>
    </row>
    <row r="207" spans="1:9" x14ac:dyDescent="0.25">
      <c r="A207" t="str">
        <v>CABLE TV  25 AIRES</v>
      </c>
      <c r="B207" t="str">
        <f>_xlfn.XLOOKUP($A207,'CLASSE code'!$G214:$G2925,'CLASSE code'!L214:L2925,"???",0)</f>
        <v>CATV</v>
      </c>
      <c r="C207" t="str">
        <f>_xlfn.XLOOKUP($A207,'CLASSE code'!$G214:$G2925,'CLASSE code'!M214:M2925,"???",0)</f>
        <v>CABLE TV</v>
      </c>
      <c r="D207" t="str">
        <f>_xlfn.XLOOKUP($A207,'CLASSE code'!$G214:$G2925,'CLASSE code'!N214:N2925,"???",0)</f>
        <v>UNITE</v>
      </c>
      <c r="E207">
        <f ca="1">SUMIF('CLASSE code'!G214:G2925,A207,'CLASSE code'!O214:O2202)</f>
        <v>3</v>
      </c>
      <c r="F207">
        <f>_xlfn.XLOOKUP($A207,'CLASSE code'!$G214:$G2925,'CLASSE code'!P214:P2925,"???",0)</f>
        <v>1500</v>
      </c>
      <c r="G207">
        <f t="shared" ca="1" si="6"/>
        <v>4500</v>
      </c>
      <c r="H207">
        <f>_xlfn.XLOOKUP($A207,'CLASSE code'!$G214:$G2925,'CLASSE code'!R214:R2925,"???",0)</f>
        <v>0</v>
      </c>
      <c r="I207">
        <f t="shared" ca="1" si="7"/>
        <v>0</v>
      </c>
    </row>
    <row r="208" spans="1:9" x14ac:dyDescent="0.25">
      <c r="A208" t="str">
        <v>CABLE TV  INGELEC 100 METTRES</v>
      </c>
      <c r="B208" t="str">
        <f>_xlfn.XLOOKUP($A208,'CLASSE code'!$G215:$G2926,'CLASSE code'!L215:L2926,"???",0)</f>
        <v>CATV</v>
      </c>
      <c r="C208" t="str">
        <f>_xlfn.XLOOKUP($A208,'CLASSE code'!$G215:$G2926,'CLASSE code'!M215:M2926,"???",0)</f>
        <v>CABLE TV</v>
      </c>
      <c r="D208" t="str">
        <f>_xlfn.XLOOKUP($A208,'CLASSE code'!$G215:$G2926,'CLASSE code'!N215:N2926,"???",0)</f>
        <v>UNITE</v>
      </c>
      <c r="E208">
        <f ca="1">SUMIF('CLASSE code'!G215:G2926,A208,'CLASSE code'!O215:O2203)</f>
        <v>1</v>
      </c>
      <c r="F208">
        <f>_xlfn.XLOOKUP($A208,'CLASSE code'!$G215:$G2926,'CLASSE code'!P215:P2926,"???",0)</f>
        <v>11000</v>
      </c>
      <c r="G208">
        <f t="shared" ca="1" si="6"/>
        <v>11000</v>
      </c>
      <c r="H208">
        <f>_xlfn.XLOOKUP($A208,'CLASSE code'!$G215:$G2926,'CLASSE code'!R215:R2926,"???",0)</f>
        <v>0</v>
      </c>
      <c r="I208">
        <f t="shared" ca="1" si="7"/>
        <v>0</v>
      </c>
    </row>
    <row r="209" spans="1:9" x14ac:dyDescent="0.25">
      <c r="A209" t="str">
        <v>CABLE TV 100 AIRS 1 ROUND</v>
      </c>
      <c r="B209" t="str">
        <f>_xlfn.XLOOKUP($A209,'CLASSE code'!$G216:$G2927,'CLASSE code'!L216:L2927,"???",0)</f>
        <v>CATV</v>
      </c>
      <c r="C209" t="str">
        <f>_xlfn.XLOOKUP($A209,'CLASSE code'!$G216:$G2927,'CLASSE code'!M216:M2927,"???",0)</f>
        <v>CABLE TV</v>
      </c>
      <c r="D209" t="str">
        <f>_xlfn.XLOOKUP($A209,'CLASSE code'!$G216:$G2927,'CLASSE code'!N216:N2927,"???",0)</f>
        <v>UNITE</v>
      </c>
      <c r="E209">
        <f ca="1">SUMIF('CLASSE code'!G216:G2927,A209,'CLASSE code'!O216:O2204)</f>
        <v>1</v>
      </c>
      <c r="F209">
        <f>_xlfn.XLOOKUP($A209,'CLASSE code'!$G216:$G2927,'CLASSE code'!P216:P2927,"???",0)</f>
        <v>6000</v>
      </c>
      <c r="G209">
        <f t="shared" ca="1" si="6"/>
        <v>6000</v>
      </c>
      <c r="H209">
        <f>_xlfn.XLOOKUP($A209,'CLASSE code'!$G216:$G2927,'CLASSE code'!R216:R2927,"???",0)</f>
        <v>0</v>
      </c>
      <c r="I209">
        <f t="shared" ca="1" si="7"/>
        <v>0</v>
      </c>
    </row>
    <row r="210" spans="1:9" x14ac:dyDescent="0.25">
      <c r="A210" t="str">
        <v>CABLE TV 25 AIRS 1 ROUND</v>
      </c>
      <c r="B210" t="str">
        <f>_xlfn.XLOOKUP($A210,'CLASSE code'!$G217:$G2928,'CLASSE code'!L217:L2928,"???",0)</f>
        <v>CATV</v>
      </c>
      <c r="C210" t="str">
        <f>_xlfn.XLOOKUP($A210,'CLASSE code'!$G217:$G2928,'CLASSE code'!M217:M2928,"???",0)</f>
        <v>CABLE TV</v>
      </c>
      <c r="D210" t="str">
        <f>_xlfn.XLOOKUP($A210,'CLASSE code'!$G217:$G2928,'CLASSE code'!N217:N2928,"???",0)</f>
        <v>UNITE</v>
      </c>
      <c r="E210">
        <f ca="1">SUMIF('CLASSE code'!G217:G2928,A210,'CLASSE code'!O217:O2205)</f>
        <v>2</v>
      </c>
      <c r="F210">
        <f>_xlfn.XLOOKUP($A210,'CLASSE code'!$G217:$G2928,'CLASSE code'!P217:P2928,"???",0)</f>
        <v>1500</v>
      </c>
      <c r="G210">
        <f t="shared" ca="1" si="6"/>
        <v>3000</v>
      </c>
      <c r="H210">
        <f>_xlfn.XLOOKUP($A210,'CLASSE code'!$G217:$G2928,'CLASSE code'!R217:R2928,"???",0)</f>
        <v>0</v>
      </c>
      <c r="I210">
        <f t="shared" ca="1" si="7"/>
        <v>0</v>
      </c>
    </row>
    <row r="211" spans="1:9" x14ac:dyDescent="0.25">
      <c r="A211" t="str">
        <v xml:space="preserve">CABLE TV INGELEC  100 M </v>
      </c>
      <c r="B211" t="str">
        <f>_xlfn.XLOOKUP($A211,'CLASSE code'!$G218:$G2929,'CLASSE code'!L218:L2929,"???",0)</f>
        <v>CATV</v>
      </c>
      <c r="C211" t="str">
        <f>_xlfn.XLOOKUP($A211,'CLASSE code'!$G218:$G2929,'CLASSE code'!M218:M2929,"???",0)</f>
        <v>CABLE TV</v>
      </c>
      <c r="D211" t="str">
        <f>_xlfn.XLOOKUP($A211,'CLASSE code'!$G218:$G2929,'CLASSE code'!N218:N2929,"???",0)</f>
        <v>UNITE</v>
      </c>
      <c r="E211">
        <f ca="1">SUMIF('CLASSE code'!G218:G2929,A211,'CLASSE code'!O218:O2206)</f>
        <v>5</v>
      </c>
      <c r="F211">
        <f>_xlfn.XLOOKUP($A211,'CLASSE code'!$G218:$G2929,'CLASSE code'!P218:P2929,"???",0)</f>
        <v>12000</v>
      </c>
      <c r="G211">
        <f t="shared" ca="1" si="6"/>
        <v>60000</v>
      </c>
      <c r="H211">
        <f>_xlfn.XLOOKUP($A211,'CLASSE code'!$G218:$G2929,'CLASSE code'!R218:R2929,"???",0)</f>
        <v>0</v>
      </c>
      <c r="I211">
        <f t="shared" ca="1" si="7"/>
        <v>0</v>
      </c>
    </row>
    <row r="212" spans="1:9" x14ac:dyDescent="0.25">
      <c r="A212" t="str">
        <v>CABLE TV INGELEC 100 METTRE</v>
      </c>
      <c r="B212" t="str">
        <f>_xlfn.XLOOKUP($A212,'CLASSE code'!$G219:$G2930,'CLASSE code'!L219:L2930,"???",0)</f>
        <v>CATV</v>
      </c>
      <c r="C212" t="str">
        <f>_xlfn.XLOOKUP($A212,'CLASSE code'!$G219:$G2930,'CLASSE code'!M219:M2930,"???",0)</f>
        <v>CABLE TV</v>
      </c>
      <c r="D212" t="str">
        <f>_xlfn.XLOOKUP($A212,'CLASSE code'!$G219:$G2930,'CLASSE code'!N219:N2930,"???",0)</f>
        <v>UNITE</v>
      </c>
      <c r="E212">
        <f ca="1">SUMIF('CLASSE code'!G219:G2930,A212,'CLASSE code'!O219:O2207)</f>
        <v>1</v>
      </c>
      <c r="F212">
        <f>_xlfn.XLOOKUP($A212,'CLASSE code'!$G219:$G2930,'CLASSE code'!P219:P2930,"???",0)</f>
        <v>12000</v>
      </c>
      <c r="G212">
        <f t="shared" ca="1" si="6"/>
        <v>12000</v>
      </c>
      <c r="H212">
        <f>_xlfn.XLOOKUP($A212,'CLASSE code'!$G219:$G2930,'CLASSE code'!R219:R2930,"???",0)</f>
        <v>0</v>
      </c>
      <c r="I212">
        <f t="shared" ca="1" si="7"/>
        <v>0</v>
      </c>
    </row>
    <row r="213" spans="1:9" x14ac:dyDescent="0.25">
      <c r="A213" t="str">
        <v>CADENAS 20MM/ HEAVY DUTY BRASS PADLOCK INGCO</v>
      </c>
      <c r="B213" t="str">
        <f>_xlfn.XLOOKUP($A213,'CLASSE code'!$G220:$G2931,'CLASSE code'!L220:L2931,"???",0)</f>
        <v>CADN</v>
      </c>
      <c r="C213" t="str">
        <f>_xlfn.XLOOKUP($A213,'CLASSE code'!$G220:$G2931,'CLASSE code'!M220:M2931,"???",0)</f>
        <v>CADENAS INGCO</v>
      </c>
      <c r="D213" t="str">
        <f>_xlfn.XLOOKUP($A213,'CLASSE code'!$G220:$G2931,'CLASSE code'!N220:N2931,"???",0)</f>
        <v>UNITE</v>
      </c>
      <c r="E213">
        <f ca="1">SUMIF('CLASSE code'!G220:G2931,A213,'CLASSE code'!O220:O2208)</f>
        <v>22</v>
      </c>
      <c r="F213">
        <f>_xlfn.XLOOKUP($A213,'CLASSE code'!$G220:$G2931,'CLASSE code'!P220:P2931,"???",0)</f>
        <v>1500</v>
      </c>
      <c r="G213">
        <f t="shared" ca="1" si="6"/>
        <v>33000</v>
      </c>
      <c r="H213">
        <f>_xlfn.XLOOKUP($A213,'CLASSE code'!$G220:$G2931,'CLASSE code'!R220:R2931,"???",0)</f>
        <v>800</v>
      </c>
      <c r="I213">
        <f t="shared" ca="1" si="7"/>
        <v>17600</v>
      </c>
    </row>
    <row r="214" spans="1:9" x14ac:dyDescent="0.25">
      <c r="A214" t="str">
        <v>CADENAS 40MM/ HEAVY DUTY BRASS PADLOCK INGCO</v>
      </c>
      <c r="B214" t="str">
        <f>_xlfn.XLOOKUP($A214,'CLASSE code'!$G221:$G2932,'CLASSE code'!L221:L2932,"???",0)</f>
        <v>CADN</v>
      </c>
      <c r="C214" t="str">
        <f>_xlfn.XLOOKUP($A214,'CLASSE code'!$G221:$G2932,'CLASSE code'!M221:M2932,"???",0)</f>
        <v>CADENAS INGCO</v>
      </c>
      <c r="D214" t="str">
        <f>_xlfn.XLOOKUP($A214,'CLASSE code'!$G221:$G2932,'CLASSE code'!N221:N2932,"???",0)</f>
        <v>UNITE</v>
      </c>
      <c r="E214">
        <f ca="1">SUMIF('CLASSE code'!G221:G2932,A214,'CLASSE code'!O221:O2209)</f>
        <v>18</v>
      </c>
      <c r="F214">
        <f>_xlfn.XLOOKUP($A214,'CLASSE code'!$G221:$G2932,'CLASSE code'!P221:P2932,"???",0)</f>
        <v>2500</v>
      </c>
      <c r="G214">
        <f t="shared" ca="1" si="6"/>
        <v>45000</v>
      </c>
      <c r="H214">
        <f>_xlfn.XLOOKUP($A214,'CLASSE code'!$G221:$G2932,'CLASSE code'!R221:R2932,"???",0)</f>
        <v>2250</v>
      </c>
      <c r="I214">
        <f t="shared" ca="1" si="7"/>
        <v>40500</v>
      </c>
    </row>
    <row r="215" spans="1:9" x14ac:dyDescent="0.25">
      <c r="A215" t="str">
        <v>CADENAS 60MM/ HEAVY DUTY BRASS PADLOCK INGCO</v>
      </c>
      <c r="B215" t="str">
        <f>_xlfn.XLOOKUP($A215,'CLASSE code'!$G222:$G2933,'CLASSE code'!L222:L2933,"???",0)</f>
        <v>CADN</v>
      </c>
      <c r="C215" t="str">
        <f>_xlfn.XLOOKUP($A215,'CLASSE code'!$G222:$G2933,'CLASSE code'!M222:M2933,"???",0)</f>
        <v>CADENAS INGCO</v>
      </c>
      <c r="D215" t="str">
        <f>_xlfn.XLOOKUP($A215,'CLASSE code'!$G222:$G2933,'CLASSE code'!N222:N2933,"???",0)</f>
        <v>UNITE</v>
      </c>
      <c r="E215">
        <f ca="1">SUMIF('CLASSE code'!G222:G2933,A215,'CLASSE code'!O222:O2210)</f>
        <v>10</v>
      </c>
      <c r="F215">
        <f>_xlfn.XLOOKUP($A215,'CLASSE code'!$G222:$G2933,'CLASSE code'!P222:P2933,"???",0)</f>
        <v>4500</v>
      </c>
      <c r="G215">
        <f t="shared" ca="1" si="6"/>
        <v>45000</v>
      </c>
      <c r="H215">
        <f>_xlfn.XLOOKUP($A215,'CLASSE code'!$G222:$G2933,'CLASSE code'!R222:R2933,"???",0)</f>
        <v>4000</v>
      </c>
      <c r="I215">
        <f t="shared" ca="1" si="7"/>
        <v>40000</v>
      </c>
    </row>
    <row r="216" spans="1:9" x14ac:dyDescent="0.25">
      <c r="A216" t="str">
        <v>CADENAS A COMBINAISON EN LAITON A 4 CHIFFRES INGCO</v>
      </c>
      <c r="B216" t="str">
        <f>_xlfn.XLOOKUP($A216,'CLASSE code'!$G223:$G2934,'CLASSE code'!L223:L2934,"???",0)</f>
        <v>CADN</v>
      </c>
      <c r="C216" t="str">
        <f>_xlfn.XLOOKUP($A216,'CLASSE code'!$G223:$G2934,'CLASSE code'!M223:M2934,"???",0)</f>
        <v>CADENAS INGCO</v>
      </c>
      <c r="D216" t="str">
        <f>_xlfn.XLOOKUP($A216,'CLASSE code'!$G223:$G2934,'CLASSE code'!N223:N2934,"???",0)</f>
        <v>UNITE</v>
      </c>
      <c r="E216">
        <f ca="1">SUMIF('CLASSE code'!G223:G2934,A216,'CLASSE code'!O223:O2211)</f>
        <v>9</v>
      </c>
      <c r="F216">
        <f>_xlfn.XLOOKUP($A216,'CLASSE code'!$G223:$G2934,'CLASSE code'!P223:P2934,"???",0)</f>
        <v>4000</v>
      </c>
      <c r="G216">
        <f t="shared" ca="1" si="6"/>
        <v>36000</v>
      </c>
      <c r="H216">
        <f>_xlfn.XLOOKUP($A216,'CLASSE code'!$G223:$G2934,'CLASSE code'!R223:R2934,"???",0)</f>
        <v>3500</v>
      </c>
      <c r="I216">
        <f t="shared" ca="1" si="7"/>
        <v>31500</v>
      </c>
    </row>
    <row r="217" spans="1:9" x14ac:dyDescent="0.25">
      <c r="A217" t="str">
        <v>CADENAS A COMBINAISON EN LAITON A3 CHIFFRES 30MM INGCO</v>
      </c>
      <c r="B217" t="str">
        <f>_xlfn.XLOOKUP($A217,'CLASSE code'!$G224:$G2935,'CLASSE code'!L224:L2935,"???",0)</f>
        <v>CADN</v>
      </c>
      <c r="C217" t="str">
        <f>_xlfn.XLOOKUP($A217,'CLASSE code'!$G224:$G2935,'CLASSE code'!M224:M2935,"???",0)</f>
        <v>CADENAS INGCO</v>
      </c>
      <c r="D217" t="str">
        <f>_xlfn.XLOOKUP($A217,'CLASSE code'!$G224:$G2935,'CLASSE code'!N224:N2935,"???",0)</f>
        <v>UNITE</v>
      </c>
      <c r="E217">
        <f ca="1">SUMIF('CLASSE code'!G224:G2935,A217,'CLASSE code'!O224:O2212)</f>
        <v>10</v>
      </c>
      <c r="F217">
        <f>_xlfn.XLOOKUP($A217,'CLASSE code'!$G224:$G2935,'CLASSE code'!P224:P2935,"???",0)</f>
        <v>3000</v>
      </c>
      <c r="G217">
        <f t="shared" ca="1" si="6"/>
        <v>30000</v>
      </c>
      <c r="H217">
        <f>_xlfn.XLOOKUP($A217,'CLASSE code'!$G224:$G2935,'CLASSE code'!R224:R2935,"???",0)</f>
        <v>2500</v>
      </c>
      <c r="I217">
        <f t="shared" ca="1" si="7"/>
        <v>25000</v>
      </c>
    </row>
    <row r="218" spans="1:9" x14ac:dyDescent="0.25">
      <c r="A218" t="str">
        <v>CADENAS A COMBINAISON EN LAITON A3 INGCO</v>
      </c>
      <c r="B218" t="str">
        <f>_xlfn.XLOOKUP($A218,'CLASSE code'!$G225:$G2936,'CLASSE code'!L225:L2936,"???",0)</f>
        <v>CADN</v>
      </c>
      <c r="C218" t="str">
        <f>_xlfn.XLOOKUP($A218,'CLASSE code'!$G225:$G2936,'CLASSE code'!M225:M2936,"???",0)</f>
        <v>CADENAS INGCO</v>
      </c>
      <c r="D218" t="str">
        <f>_xlfn.XLOOKUP($A218,'CLASSE code'!$G225:$G2936,'CLASSE code'!N225:N2936,"???",0)</f>
        <v>UNITE</v>
      </c>
      <c r="E218">
        <f ca="1">SUMIF('CLASSE code'!G225:G2936,A218,'CLASSE code'!O225:O2213)</f>
        <v>12</v>
      </c>
      <c r="F218">
        <f>_xlfn.XLOOKUP($A218,'CLASSE code'!$G225:$G2936,'CLASSE code'!P225:P2936,"???",0)</f>
        <v>2000</v>
      </c>
      <c r="G218">
        <f t="shared" ca="1" si="6"/>
        <v>24000</v>
      </c>
      <c r="H218">
        <f>_xlfn.XLOOKUP($A218,'CLASSE code'!$G225:$G2936,'CLASSE code'!R225:R2936,"???",0)</f>
        <v>1500</v>
      </c>
      <c r="I218">
        <f t="shared" ca="1" si="7"/>
        <v>18000</v>
      </c>
    </row>
    <row r="219" spans="1:9" x14ac:dyDescent="0.25">
      <c r="A219" t="str">
        <v>CADENAS INGCO 70MM/ HEAVY DUTY BRASS PADLOCK INGCO</v>
      </c>
      <c r="B219" t="str">
        <f>_xlfn.XLOOKUP($A219,'CLASSE code'!$G226:$G2937,'CLASSE code'!L226:L2937,"???",0)</f>
        <v>CADN</v>
      </c>
      <c r="C219" t="str">
        <f>_xlfn.XLOOKUP($A219,'CLASSE code'!$G226:$G2937,'CLASSE code'!M226:M2937,"???",0)</f>
        <v>CADENAS INGCO</v>
      </c>
      <c r="D219" t="str">
        <f>_xlfn.XLOOKUP($A219,'CLASSE code'!$G226:$G2937,'CLASSE code'!N226:N2937,"???",0)</f>
        <v>UNITE</v>
      </c>
      <c r="E219">
        <f ca="1">SUMIF('CLASSE code'!G226:G2937,A219,'CLASSE code'!O226:O2214)</f>
        <v>14</v>
      </c>
      <c r="F219">
        <f>_xlfn.XLOOKUP($A219,'CLASSE code'!$G226:$G2937,'CLASSE code'!P226:P2937,"???",0)</f>
        <v>6000</v>
      </c>
      <c r="G219">
        <f t="shared" ca="1" si="6"/>
        <v>84000</v>
      </c>
      <c r="H219">
        <f>_xlfn.XLOOKUP($A219,'CLASSE code'!$G226:$G2937,'CLASSE code'!R226:R2937,"???",0)</f>
        <v>5500</v>
      </c>
      <c r="I219">
        <f t="shared" ca="1" si="7"/>
        <v>77000</v>
      </c>
    </row>
    <row r="220" spans="1:9" x14ac:dyDescent="0.25">
      <c r="A220" t="str">
        <v xml:space="preserve">CADENAS TOP SECURITE </v>
      </c>
      <c r="B220" t="str">
        <f>_xlfn.XLOOKUP($A220,'CLASSE code'!$G227:$G2938,'CLASSE code'!L227:L2938,"???",0)</f>
        <v>CADE</v>
      </c>
      <c r="C220" t="str">
        <f>_xlfn.XLOOKUP($A220,'CLASSE code'!$G227:$G2938,'CLASSE code'!M227:M2938,"???",0)</f>
        <v xml:space="preserve">CADENAS </v>
      </c>
      <c r="D220" t="str">
        <f>_xlfn.XLOOKUP($A220,'CLASSE code'!$G227:$G2938,'CLASSE code'!N227:N2938,"???",0)</f>
        <v>UNITE</v>
      </c>
      <c r="E220">
        <f ca="1">SUMIF('CLASSE code'!G227:G2938,A220,'CLASSE code'!O227:O2215)</f>
        <v>3</v>
      </c>
      <c r="F220">
        <f>_xlfn.XLOOKUP($A220,'CLASSE code'!$G227:$G2938,'CLASSE code'!P227:P2938,"???",0)</f>
        <v>4000</v>
      </c>
      <c r="G220">
        <f t="shared" ca="1" si="6"/>
        <v>12000</v>
      </c>
      <c r="H220">
        <f>_xlfn.XLOOKUP($A220,'CLASSE code'!$G227:$G2938,'CLASSE code'!R227:R2938,"???",0)</f>
        <v>0</v>
      </c>
      <c r="I220">
        <f t="shared" ca="1" si="7"/>
        <v>0</v>
      </c>
    </row>
    <row r="221" spans="1:9" x14ac:dyDescent="0.25">
      <c r="A221" t="str">
        <v>CADENAS VACHETTE  55</v>
      </c>
      <c r="B221" t="str">
        <f>_xlfn.XLOOKUP($A221,'CLASSE code'!$G228:$G2939,'CLASSE code'!L228:L2939,"???",0)</f>
        <v>???</v>
      </c>
      <c r="C221" t="str">
        <f>_xlfn.XLOOKUP($A221,'CLASSE code'!$G228:$G2939,'CLASSE code'!M228:M2939,"???",0)</f>
        <v>???</v>
      </c>
      <c r="D221" t="str">
        <f>_xlfn.XLOOKUP($A221,'CLASSE code'!$G228:$G2939,'CLASSE code'!N228:N2939,"???",0)</f>
        <v>???</v>
      </c>
      <c r="E221">
        <f ca="1">SUMIF('CLASSE code'!G228:G2939,A221,'CLASSE code'!O228:O2216)</f>
        <v>0</v>
      </c>
      <c r="F221" t="str">
        <f>_xlfn.XLOOKUP($A221,'CLASSE code'!$G228:$G2939,'CLASSE code'!P228:P2939,"???",0)</f>
        <v>???</v>
      </c>
      <c r="G221" t="e">
        <f t="shared" ca="1" si="6"/>
        <v>#VALUE!</v>
      </c>
      <c r="H221" t="str">
        <f>_xlfn.XLOOKUP($A221,'CLASSE code'!$G228:$G2939,'CLASSE code'!R228:R2939,"???",0)</f>
        <v>???</v>
      </c>
      <c r="I221" t="e">
        <f t="shared" ca="1" si="7"/>
        <v>#VALUE!</v>
      </c>
    </row>
    <row r="222" spans="1:9" x14ac:dyDescent="0.25">
      <c r="A222" t="str">
        <v>CADENAS VACHETTE 45</v>
      </c>
      <c r="B222" t="str">
        <f>_xlfn.XLOOKUP($A222,'CLASSE code'!$G229:$G2940,'CLASSE code'!L229:L2940,"???",0)</f>
        <v>CADE</v>
      </c>
      <c r="C222" t="str">
        <f>_xlfn.XLOOKUP($A222,'CLASSE code'!$G229:$G2940,'CLASSE code'!M229:M2940,"???",0)</f>
        <v xml:space="preserve">CADENAS </v>
      </c>
      <c r="D222" t="str">
        <f>_xlfn.XLOOKUP($A222,'CLASSE code'!$G229:$G2940,'CLASSE code'!N229:N2940,"???",0)</f>
        <v>UNITE</v>
      </c>
      <c r="E222">
        <f ca="1">SUMIF('CLASSE code'!G229:G2940,A222,'CLASSE code'!O229:O2217)</f>
        <v>1</v>
      </c>
      <c r="F222">
        <f>_xlfn.XLOOKUP($A222,'CLASSE code'!$G229:$G2940,'CLASSE code'!P229:P2940,"???",0)</f>
        <v>1000</v>
      </c>
      <c r="G222">
        <f t="shared" ca="1" si="6"/>
        <v>1000</v>
      </c>
      <c r="H222">
        <f>_xlfn.XLOOKUP($A222,'CLASSE code'!$G229:$G2940,'CLASSE code'!R229:R2940,"???",0)</f>
        <v>0</v>
      </c>
      <c r="I222">
        <f t="shared" ca="1" si="7"/>
        <v>0</v>
      </c>
    </row>
    <row r="223" spans="1:9" x14ac:dyDescent="0.25">
      <c r="A223" t="str">
        <v>CADENAS VACHETTE 80</v>
      </c>
      <c r="B223" t="str">
        <f>_xlfn.XLOOKUP($A223,'CLASSE code'!$G230:$G2941,'CLASSE code'!L230:L2941,"???",0)</f>
        <v>CADE</v>
      </c>
      <c r="C223" t="str">
        <f>_xlfn.XLOOKUP($A223,'CLASSE code'!$G230:$G2941,'CLASSE code'!M230:M2941,"???",0)</f>
        <v xml:space="preserve">CADENAS </v>
      </c>
      <c r="D223" t="str">
        <f>_xlfn.XLOOKUP($A223,'CLASSE code'!$G230:$G2941,'CLASSE code'!N230:N2941,"???",0)</f>
        <v>UNITE</v>
      </c>
      <c r="E223">
        <f ca="1">SUMIF('CLASSE code'!G230:G2941,A223,'CLASSE code'!O230:O2218)</f>
        <v>18</v>
      </c>
      <c r="F223">
        <f>_xlfn.XLOOKUP($A223,'CLASSE code'!$G230:$G2941,'CLASSE code'!P230:P2941,"???",0)</f>
        <v>1500</v>
      </c>
      <c r="G223">
        <f t="shared" ca="1" si="6"/>
        <v>27000</v>
      </c>
      <c r="H223">
        <f>_xlfn.XLOOKUP($A223,'CLASSE code'!$G230:$G2941,'CLASSE code'!R230:R2941,"???",0)</f>
        <v>0</v>
      </c>
      <c r="I223">
        <f t="shared" ca="1" si="7"/>
        <v>0</v>
      </c>
    </row>
    <row r="224" spans="1:9" x14ac:dyDescent="0.25">
      <c r="A224" t="str">
        <v>CANNOT VACHETTE</v>
      </c>
      <c r="B224" t="str">
        <f>_xlfn.XLOOKUP($A224,'CLASSE code'!$G231:$G2942,'CLASSE code'!L231:L2942,"???",0)</f>
        <v>CADE</v>
      </c>
      <c r="C224" t="str">
        <f>_xlfn.XLOOKUP($A224,'CLASSE code'!$G231:$G2942,'CLASSE code'!M231:M2942,"???",0)</f>
        <v xml:space="preserve">CADENAS </v>
      </c>
      <c r="D224" t="str">
        <f>_xlfn.XLOOKUP($A224,'CLASSE code'!$G231:$G2942,'CLASSE code'!N231:N2942,"???",0)</f>
        <v>UNITE</v>
      </c>
      <c r="E224">
        <f ca="1">SUMIF('CLASSE code'!G231:G2942,A224,'CLASSE code'!O231:O2219)</f>
        <v>1</v>
      </c>
      <c r="F224">
        <f>_xlfn.XLOOKUP($A224,'CLASSE code'!$G231:$G2942,'CLASSE code'!P231:P2942,"???",0)</f>
        <v>1000</v>
      </c>
      <c r="G224">
        <f t="shared" ca="1" si="6"/>
        <v>1000</v>
      </c>
      <c r="H224">
        <f>_xlfn.XLOOKUP($A224,'CLASSE code'!$G231:$G2942,'CLASSE code'!R231:R2942,"???",0)</f>
        <v>0</v>
      </c>
      <c r="I224">
        <f t="shared" ca="1" si="7"/>
        <v>0</v>
      </c>
    </row>
    <row r="225" spans="1:9" x14ac:dyDescent="0.25">
      <c r="A225" t="str">
        <v xml:space="preserve">CANNOT VACHETTE </v>
      </c>
      <c r="B225" t="str">
        <f>_xlfn.XLOOKUP($A225,'CLASSE code'!$G232:$G2943,'CLASSE code'!L232:L2943,"???",0)</f>
        <v>SERR</v>
      </c>
      <c r="C225" t="str">
        <f>_xlfn.XLOOKUP($A225,'CLASSE code'!$G232:$G2943,'CLASSE code'!M232:M2943,"???",0)</f>
        <v>SERRURE</v>
      </c>
      <c r="D225" t="str">
        <f>_xlfn.XLOOKUP($A225,'CLASSE code'!$G232:$G2943,'CLASSE code'!N232:N2943,"???",0)</f>
        <v>UNITE</v>
      </c>
      <c r="E225">
        <f ca="1">SUMIF('CLASSE code'!G232:G2943,A225,'CLASSE code'!O232:O2220)</f>
        <v>16</v>
      </c>
      <c r="F225">
        <f>_xlfn.XLOOKUP($A225,'CLASSE code'!$G232:$G2943,'CLASSE code'!P232:P2943,"???",0)</f>
        <v>1000</v>
      </c>
      <c r="G225">
        <f t="shared" ca="1" si="6"/>
        <v>16000</v>
      </c>
      <c r="H225">
        <f>_xlfn.XLOOKUP($A225,'CLASSE code'!$G232:$G2943,'CLASSE code'!R232:R2943,"???",0)</f>
        <v>0</v>
      </c>
      <c r="I225">
        <f t="shared" ca="1" si="7"/>
        <v>0</v>
      </c>
    </row>
    <row r="226" spans="1:9" x14ac:dyDescent="0.25">
      <c r="A226" t="str">
        <v>CANON   VACHETTE 5  CLES</v>
      </c>
      <c r="B226" t="str">
        <f>_xlfn.XLOOKUP($A226,'CLASSE code'!$G233:$G2944,'CLASSE code'!L233:L2944,"???",0)</f>
        <v>SERR</v>
      </c>
      <c r="C226" t="str">
        <f>_xlfn.XLOOKUP($A226,'CLASSE code'!$G233:$G2944,'CLASSE code'!M233:M2944,"???",0)</f>
        <v>SERRURE</v>
      </c>
      <c r="D226" t="str">
        <f>_xlfn.XLOOKUP($A226,'CLASSE code'!$G233:$G2944,'CLASSE code'!N233:N2944,"???",0)</f>
        <v>UNITE</v>
      </c>
      <c r="E226">
        <f ca="1">SUMIF('CLASSE code'!G233:G2944,A226,'CLASSE code'!O233:O2221)</f>
        <v>14</v>
      </c>
      <c r="F226">
        <f>_xlfn.XLOOKUP($A226,'CLASSE code'!$G233:$G2944,'CLASSE code'!P233:P2944,"???",0)</f>
        <v>1500</v>
      </c>
      <c r="G226">
        <f t="shared" ca="1" si="6"/>
        <v>21000</v>
      </c>
      <c r="H226">
        <f>_xlfn.XLOOKUP($A226,'CLASSE code'!$G233:$G2944,'CLASSE code'!R233:R2944,"???",0)</f>
        <v>875</v>
      </c>
      <c r="I226">
        <f t="shared" ca="1" si="7"/>
        <v>12250</v>
      </c>
    </row>
    <row r="227" spans="1:9" x14ac:dyDescent="0.25">
      <c r="A227" t="str">
        <v>CARTON CORDE SARABA 60/CARTON</v>
      </c>
      <c r="B227" t="str">
        <f>_xlfn.XLOOKUP($A227,'CLASSE code'!$G234:$G2945,'CLASSE code'!L234:L2945,"???",0)</f>
        <v>CART</v>
      </c>
      <c r="C227" t="str">
        <f>_xlfn.XLOOKUP($A227,'CLASSE code'!$G234:$G2945,'CLASSE code'!M234:M2945,"???",0)</f>
        <v xml:space="preserve">CARTON </v>
      </c>
      <c r="D227" t="str">
        <f>_xlfn.XLOOKUP($A227,'CLASSE code'!$G234:$G2945,'CLASSE code'!N234:N2945,"???",0)</f>
        <v>UNITE</v>
      </c>
      <c r="E227">
        <f ca="1">SUMIF('CLASSE code'!G234:G2945,A227,'CLASSE code'!O234:O2222)</f>
        <v>52</v>
      </c>
      <c r="F227">
        <f>_xlfn.XLOOKUP($A227,'CLASSE code'!$G234:$G2945,'CLASSE code'!P234:P2945,"???",0)</f>
        <v>1000</v>
      </c>
      <c r="G227">
        <f t="shared" ca="1" si="6"/>
        <v>52000</v>
      </c>
      <c r="H227">
        <f>_xlfn.XLOOKUP($A227,'CLASSE code'!$G234:$G2945,'CLASSE code'!R234:R2945,"???",0)</f>
        <v>600</v>
      </c>
      <c r="I227">
        <f t="shared" ca="1" si="7"/>
        <v>31200</v>
      </c>
    </row>
    <row r="228" spans="1:9" x14ac:dyDescent="0.25">
      <c r="A228" t="str">
        <v>CARTON FAUTEUILLE PIED</v>
      </c>
      <c r="B228" t="str">
        <f>_xlfn.XLOOKUP($A228,'CLASSE code'!$G235:$G2946,'CLASSE code'!L235:L2946,"???",0)</f>
        <v>CART</v>
      </c>
      <c r="C228" t="str">
        <f>_xlfn.XLOOKUP($A228,'CLASSE code'!$G235:$G2946,'CLASSE code'!M235:M2946,"???",0)</f>
        <v xml:space="preserve">CARTON </v>
      </c>
      <c r="D228" t="str">
        <f>_xlfn.XLOOKUP($A228,'CLASSE code'!$G235:$G2946,'CLASSE code'!N235:N2946,"???",0)</f>
        <v>UNITE</v>
      </c>
      <c r="E228">
        <f ca="1">SUMIF('CLASSE code'!G235:G2946,A228,'CLASSE code'!O235:O2223)</f>
        <v>379</v>
      </c>
      <c r="F228">
        <f>_xlfn.XLOOKUP($A228,'CLASSE code'!$G235:$G2946,'CLASSE code'!P235:P2946,"???",0)</f>
        <v>250</v>
      </c>
      <c r="G228">
        <f t="shared" ca="1" si="6"/>
        <v>94750</v>
      </c>
      <c r="H228">
        <f>_xlfn.XLOOKUP($A228,'CLASSE code'!$G235:$G2946,'CLASSE code'!R235:R2946,"???",0)</f>
        <v>0</v>
      </c>
      <c r="I228">
        <f t="shared" ca="1" si="7"/>
        <v>0</v>
      </c>
    </row>
    <row r="229" spans="1:9" x14ac:dyDescent="0.25">
      <c r="A229" t="str">
        <v>CASQUE ANTI-BRUIT INGCO</v>
      </c>
      <c r="B229" t="str">
        <f>_xlfn.XLOOKUP($A229,'CLASSE code'!$G236:$G2947,'CLASSE code'!L236:L2947,"???",0)</f>
        <v>CASI</v>
      </c>
      <c r="C229" t="str">
        <f>_xlfn.XLOOKUP($A229,'CLASSE code'!$G236:$G2947,'CLASSE code'!M236:M2947,"???",0)</f>
        <v>CASQUE INGCO</v>
      </c>
      <c r="D229" t="str">
        <f>_xlfn.XLOOKUP($A229,'CLASSE code'!$G236:$G2947,'CLASSE code'!N236:N2947,"???",0)</f>
        <v>UNITE</v>
      </c>
      <c r="E229">
        <f ca="1">SUMIF('CLASSE code'!G236:G2947,A229,'CLASSE code'!O236:O2224)</f>
        <v>13</v>
      </c>
      <c r="F229">
        <f>_xlfn.XLOOKUP($A229,'CLASSE code'!$G236:$G2947,'CLASSE code'!P236:P2947,"???",0)</f>
        <v>2500</v>
      </c>
      <c r="G229">
        <f t="shared" ca="1" si="6"/>
        <v>32500</v>
      </c>
      <c r="H229">
        <f>_xlfn.XLOOKUP($A229,'CLASSE code'!$G236:$G2947,'CLASSE code'!R236:R2947,"???",0)</f>
        <v>2000</v>
      </c>
      <c r="I229">
        <f t="shared" ca="1" si="7"/>
        <v>26000</v>
      </c>
    </row>
    <row r="230" spans="1:9" x14ac:dyDescent="0.25">
      <c r="A230" t="str">
        <v>CASQUE CHANTIER (BLANC) INGCO</v>
      </c>
      <c r="B230" t="str">
        <f>_xlfn.XLOOKUP($A230,'CLASSE code'!$G237:$G2948,'CLASSE code'!L237:L2948,"???",0)</f>
        <v>CASI</v>
      </c>
      <c r="C230" t="str">
        <f>_xlfn.XLOOKUP($A230,'CLASSE code'!$G237:$G2948,'CLASSE code'!M237:M2948,"???",0)</f>
        <v>CASQUE INGCO</v>
      </c>
      <c r="D230" t="str">
        <f>_xlfn.XLOOKUP($A230,'CLASSE code'!$G237:$G2948,'CLASSE code'!N237:N2948,"???",0)</f>
        <v>UNITE</v>
      </c>
      <c r="E230">
        <f ca="1">SUMIF('CLASSE code'!G237:G2948,A230,'CLASSE code'!O237:O2225)</f>
        <v>18</v>
      </c>
      <c r="F230">
        <f>_xlfn.XLOOKUP($A230,'CLASSE code'!$G237:$G2948,'CLASSE code'!P237:P2948,"???",0)</f>
        <v>2500</v>
      </c>
      <c r="G230">
        <f t="shared" ca="1" si="6"/>
        <v>45000</v>
      </c>
      <c r="H230">
        <f>_xlfn.XLOOKUP($A230,'CLASSE code'!$G237:$G2948,'CLASSE code'!R237:R2948,"???",0)</f>
        <v>2000</v>
      </c>
      <c r="I230">
        <f t="shared" ca="1" si="7"/>
        <v>36000</v>
      </c>
    </row>
    <row r="231" spans="1:9" x14ac:dyDescent="0.25">
      <c r="A231" t="str">
        <v>CASQUE MANCON</v>
      </c>
      <c r="B231" t="str">
        <f>_xlfn.XLOOKUP($A231,'CLASSE code'!$G238:$G2949,'CLASSE code'!L238:L2949,"???",0)</f>
        <v>CASQ</v>
      </c>
      <c r="C231" t="str">
        <f>_xlfn.XLOOKUP($A231,'CLASSE code'!$G238:$G2949,'CLASSE code'!M238:M2949,"???",0)</f>
        <v>CASQUE</v>
      </c>
      <c r="D231" t="str">
        <f>_xlfn.XLOOKUP($A231,'CLASSE code'!$G238:$G2949,'CLASSE code'!N238:N2949,"???",0)</f>
        <v>UNITE</v>
      </c>
      <c r="E231">
        <f ca="1">SUMIF('CLASSE code'!G238:G2949,A231,'CLASSE code'!O238:O2226)</f>
        <v>1</v>
      </c>
      <c r="F231">
        <f>_xlfn.XLOOKUP($A231,'CLASSE code'!$G238:$G2949,'CLASSE code'!P238:P2949,"???",0)</f>
        <v>2000</v>
      </c>
      <c r="G231">
        <f t="shared" ca="1" si="6"/>
        <v>2000</v>
      </c>
      <c r="H231">
        <f>_xlfn.XLOOKUP($A231,'CLASSE code'!$G238:$G2949,'CLASSE code'!R238:R2949,"???",0)</f>
        <v>0</v>
      </c>
      <c r="I231">
        <f t="shared" ca="1" si="7"/>
        <v>0</v>
      </c>
    </row>
    <row r="232" spans="1:9" x14ac:dyDescent="0.25">
      <c r="A232" t="str">
        <v>CASQUE MENCON</v>
      </c>
      <c r="B232" t="str">
        <f>_xlfn.XLOOKUP($A232,'CLASSE code'!$G239:$G2950,'CLASSE code'!L239:L2950,"???",0)</f>
        <v>CASQ</v>
      </c>
      <c r="C232" t="str">
        <f>_xlfn.XLOOKUP($A232,'CLASSE code'!$G239:$G2950,'CLASSE code'!M239:M2950,"???",0)</f>
        <v>CASQUE</v>
      </c>
      <c r="D232" t="str">
        <f>_xlfn.XLOOKUP($A232,'CLASSE code'!$G239:$G2950,'CLASSE code'!N239:N2950,"???",0)</f>
        <v>UNITE</v>
      </c>
      <c r="E232">
        <f ca="1">SUMIF('CLASSE code'!G239:G2950,A232,'CLASSE code'!O239:O2227)</f>
        <v>9</v>
      </c>
      <c r="F232">
        <f>_xlfn.XLOOKUP($A232,'CLASSE code'!$G239:$G2950,'CLASSE code'!P239:P2950,"???",0)</f>
        <v>2000</v>
      </c>
      <c r="G232">
        <f t="shared" ca="1" si="6"/>
        <v>18000</v>
      </c>
      <c r="H232">
        <f>_xlfn.XLOOKUP($A232,'CLASSE code'!$G239:$G2950,'CLASSE code'!R239:R2950,"???",0)</f>
        <v>0</v>
      </c>
      <c r="I232">
        <f t="shared" ca="1" si="7"/>
        <v>0</v>
      </c>
    </row>
    <row r="233" spans="1:9" x14ac:dyDescent="0.25">
      <c r="A233" t="str">
        <v>CHAINE CHIEN</v>
      </c>
      <c r="B233" t="str">
        <f>_xlfn.XLOOKUP($A233,'CLASSE code'!$G240:$G2951,'CLASSE code'!L240:L2951,"???",0)</f>
        <v>CHIE</v>
      </c>
      <c r="C233" t="str">
        <f>_xlfn.XLOOKUP($A233,'CLASSE code'!$G240:$G2951,'CLASSE code'!M240:M2951,"???",0)</f>
        <v>CHAINE CHIEN</v>
      </c>
      <c r="D233" t="str">
        <f>_xlfn.XLOOKUP($A233,'CLASSE code'!$G240:$G2951,'CLASSE code'!N240:N2951,"???",0)</f>
        <v>UNITE</v>
      </c>
      <c r="E233">
        <f ca="1">SUMIF('CLASSE code'!G240:G2951,A233,'CLASSE code'!O240:O2228)</f>
        <v>5</v>
      </c>
      <c r="F233">
        <f>_xlfn.XLOOKUP($A233,'CLASSE code'!$G240:$G2951,'CLASSE code'!P240:P2951,"???",0)</f>
        <v>1000</v>
      </c>
      <c r="G233">
        <f t="shared" ca="1" si="6"/>
        <v>5000</v>
      </c>
      <c r="H233">
        <f>_xlfn.XLOOKUP($A233,'CLASSE code'!$G240:$G2951,'CLASSE code'!R240:R2951,"???",0)</f>
        <v>0</v>
      </c>
      <c r="I233">
        <f t="shared" ca="1" si="7"/>
        <v>0</v>
      </c>
    </row>
    <row r="234" spans="1:9" x14ac:dyDescent="0.25">
      <c r="A234" t="str">
        <v xml:space="preserve">CHAINE CHIEN </v>
      </c>
      <c r="B234" t="str">
        <f>_xlfn.XLOOKUP($A234,'CLASSE code'!$G241:$G2952,'CLASSE code'!L241:L2952,"???",0)</f>
        <v>CHIE</v>
      </c>
      <c r="C234" t="str">
        <f>_xlfn.XLOOKUP($A234,'CLASSE code'!$G241:$G2952,'CLASSE code'!M241:M2952,"???",0)</f>
        <v>CHAINE CHIEN</v>
      </c>
      <c r="D234" t="str">
        <f>_xlfn.XLOOKUP($A234,'CLASSE code'!$G241:$G2952,'CLASSE code'!N241:N2952,"???",0)</f>
        <v>UNITE</v>
      </c>
      <c r="E234">
        <f ca="1">SUMIF('CLASSE code'!G241:G2952,A234,'CLASSE code'!O241:O2229)</f>
        <v>6</v>
      </c>
      <c r="F234">
        <f>_xlfn.XLOOKUP($A234,'CLASSE code'!$G241:$G2952,'CLASSE code'!P241:P2952,"???",0)</f>
        <v>1000</v>
      </c>
      <c r="G234">
        <f t="shared" ca="1" si="6"/>
        <v>6000</v>
      </c>
      <c r="H234">
        <f>_xlfn.XLOOKUP($A234,'CLASSE code'!$G241:$G2952,'CLASSE code'!R241:R2952,"???",0)</f>
        <v>0</v>
      </c>
      <c r="I234">
        <f t="shared" ca="1" si="7"/>
        <v>0</v>
      </c>
    </row>
    <row r="235" spans="1:9" x14ac:dyDescent="0.25">
      <c r="A235" t="str">
        <v xml:space="preserve">CHAISE ENGLAISE </v>
      </c>
      <c r="B235" t="str">
        <f>_xlfn.XLOOKUP($A235,'CLASSE code'!$G242:$G2953,'CLASSE code'!L242:L2953,"???",0)</f>
        <v>TOIL</v>
      </c>
      <c r="C235" t="str">
        <f>_xlfn.XLOOKUP($A235,'CLASSE code'!$G242:$G2953,'CLASSE code'!M242:M2953,"???",0)</f>
        <v>TOILETTE</v>
      </c>
      <c r="D235" t="str">
        <f>_xlfn.XLOOKUP($A235,'CLASSE code'!$G242:$G2953,'CLASSE code'!N242:N2953,"???",0)</f>
        <v>UNITE</v>
      </c>
      <c r="E235">
        <f ca="1">SUMIF('CLASSE code'!G242:G2953,A235,'CLASSE code'!O242:O2230)</f>
        <v>7</v>
      </c>
      <c r="F235">
        <f>_xlfn.XLOOKUP($A235,'CLASSE code'!$G242:$G2953,'CLASSE code'!P242:P2953,"???",0)</f>
        <v>30000</v>
      </c>
      <c r="G235">
        <f t="shared" ca="1" si="6"/>
        <v>210000</v>
      </c>
      <c r="H235">
        <f>_xlfn.XLOOKUP($A235,'CLASSE code'!$G242:$G2953,'CLASSE code'!R242:R2953,"???",0)</f>
        <v>0</v>
      </c>
      <c r="I235">
        <f t="shared" ca="1" si="7"/>
        <v>0</v>
      </c>
    </row>
    <row r="236" spans="1:9" x14ac:dyDescent="0.25">
      <c r="A236" t="str">
        <v>CHAISE TURQUE</v>
      </c>
      <c r="B236" t="str">
        <f>_xlfn.XLOOKUP($A236,'CLASSE code'!$G243:$G2954,'CLASSE code'!L243:L2954,"???",0)</f>
        <v>TOIL</v>
      </c>
      <c r="C236" t="str">
        <f>_xlfn.XLOOKUP($A236,'CLASSE code'!$G243:$G2954,'CLASSE code'!M243:M2954,"???",0)</f>
        <v>TOILETTE</v>
      </c>
      <c r="D236" t="str">
        <f>_xlfn.XLOOKUP($A236,'CLASSE code'!$G243:$G2954,'CLASSE code'!N243:N2954,"???",0)</f>
        <v>UNITE</v>
      </c>
      <c r="E236">
        <f ca="1">SUMIF('CLASSE code'!G243:G2954,A236,'CLASSE code'!O243:O2231)</f>
        <v>12</v>
      </c>
      <c r="F236">
        <f>_xlfn.XLOOKUP($A236,'CLASSE code'!$G243:$G2954,'CLASSE code'!P243:P2954,"???",0)</f>
        <v>9000</v>
      </c>
      <c r="G236">
        <f t="shared" ca="1" si="6"/>
        <v>108000</v>
      </c>
      <c r="H236">
        <f>_xlfn.XLOOKUP($A236,'CLASSE code'!$G243:$G2954,'CLASSE code'!R243:R2954,"???",0)</f>
        <v>7500</v>
      </c>
      <c r="I236">
        <f t="shared" ca="1" si="7"/>
        <v>90000</v>
      </c>
    </row>
    <row r="237" spans="1:9" x14ac:dyDescent="0.25">
      <c r="A237" t="str">
        <v xml:space="preserve">CHAISE TURQUE </v>
      </c>
      <c r="B237" t="str">
        <f>_xlfn.XLOOKUP($A237,'CLASSE code'!$G244:$G2955,'CLASSE code'!L244:L2955,"???",0)</f>
        <v>TOIL</v>
      </c>
      <c r="C237" t="str">
        <f>_xlfn.XLOOKUP($A237,'CLASSE code'!$G244:$G2955,'CLASSE code'!M244:M2955,"???",0)</f>
        <v>TOILETTE</v>
      </c>
      <c r="D237" t="str">
        <f>_xlfn.XLOOKUP($A237,'CLASSE code'!$G244:$G2955,'CLASSE code'!N244:N2955,"???",0)</f>
        <v>UNITE</v>
      </c>
      <c r="E237">
        <f ca="1">SUMIF('CLASSE code'!G244:G2955,A237,'CLASSE code'!O244:O2232)</f>
        <v>11</v>
      </c>
      <c r="F237">
        <f>_xlfn.XLOOKUP($A237,'CLASSE code'!$G244:$G2955,'CLASSE code'!P244:P2955,"???",0)</f>
        <v>9000</v>
      </c>
      <c r="G237">
        <f t="shared" ca="1" si="6"/>
        <v>99000</v>
      </c>
      <c r="H237">
        <f>_xlfn.XLOOKUP($A237,'CLASSE code'!$G244:$G2955,'CLASSE code'!R244:R2955,"???",0)</f>
        <v>0</v>
      </c>
      <c r="I237">
        <f t="shared" ca="1" si="7"/>
        <v>0</v>
      </c>
    </row>
    <row r="238" spans="1:9" x14ac:dyDescent="0.25">
      <c r="A238" t="str">
        <v>CHARBON MEULEUSE 2400W INGCO</v>
      </c>
      <c r="B238" t="str">
        <f>_xlfn.XLOOKUP($A238,'CLASSE code'!$G245:$G2956,'CLASSE code'!L245:L2956,"???",0)</f>
        <v>CHAR</v>
      </c>
      <c r="C238" t="str">
        <f>_xlfn.XLOOKUP($A238,'CLASSE code'!$G245:$G2956,'CLASSE code'!M245:M2956,"???",0)</f>
        <v>CHARBON MEULEUSE INGCO</v>
      </c>
      <c r="D238" t="str">
        <f>_xlfn.XLOOKUP($A238,'CLASSE code'!$G245:$G2956,'CLASSE code'!N245:N2956,"???",0)</f>
        <v>UNITE</v>
      </c>
      <c r="E238">
        <f ca="1">SUMIF('CLASSE code'!G245:G2956,A238,'CLASSE code'!O245:O2233)</f>
        <v>11</v>
      </c>
      <c r="F238">
        <f>_xlfn.XLOOKUP($A238,'CLASSE code'!$G245:$G2956,'CLASSE code'!P245:P2956,"???",0)</f>
        <v>3000</v>
      </c>
      <c r="G238">
        <f t="shared" ca="1" si="6"/>
        <v>33000</v>
      </c>
      <c r="H238">
        <f>_xlfn.XLOOKUP($A238,'CLASSE code'!$G245:$G2956,'CLASSE code'!R245:R2956,"???",0)</f>
        <v>2000</v>
      </c>
      <c r="I238">
        <f t="shared" ca="1" si="7"/>
        <v>22000</v>
      </c>
    </row>
    <row r="239" spans="1:9" x14ac:dyDescent="0.25">
      <c r="A239" t="str">
        <v>CHARGEUR DE BATTERIE 20V (1H) INGCO</v>
      </c>
      <c r="B239" t="str">
        <f>_xlfn.XLOOKUP($A239,'CLASSE code'!$G246:$G2957,'CLASSE code'!L246:L2957,"???",0)</f>
        <v>CHAB</v>
      </c>
      <c r="C239" t="str">
        <f>_xlfn.XLOOKUP($A239,'CLASSE code'!$G246:$G2957,'CLASSE code'!M246:M2957,"???",0)</f>
        <v>CHARGEUR DE BATTERIE INGCO</v>
      </c>
      <c r="D239" t="str">
        <f>_xlfn.XLOOKUP($A239,'CLASSE code'!$G246:$G2957,'CLASSE code'!N246:N2957,"???",0)</f>
        <v>UNITE</v>
      </c>
      <c r="E239">
        <f ca="1">SUMIF('CLASSE code'!G246:G2957,A239,'CLASSE code'!O246:O2234)</f>
        <v>3</v>
      </c>
      <c r="F239">
        <f>_xlfn.XLOOKUP($A239,'CLASSE code'!$G246:$G2957,'CLASSE code'!P246:P2957,"???",0)</f>
        <v>10000</v>
      </c>
      <c r="G239">
        <f t="shared" ca="1" si="6"/>
        <v>30000</v>
      </c>
      <c r="H239">
        <f>_xlfn.XLOOKUP($A239,'CLASSE code'!$G246:$G2957,'CLASSE code'!R246:R2957,"???",0)</f>
        <v>6500</v>
      </c>
      <c r="I239">
        <f t="shared" ca="1" si="7"/>
        <v>19500</v>
      </c>
    </row>
    <row r="240" spans="1:9" x14ac:dyDescent="0.25">
      <c r="A240" t="str">
        <v>CHASSE EAU</v>
      </c>
      <c r="B240" t="str">
        <f>_xlfn.XLOOKUP($A240,'CLASSE code'!$G247:$G2958,'CLASSE code'!L247:L2958,"???",0)</f>
        <v>TOIL</v>
      </c>
      <c r="C240" t="str">
        <f>_xlfn.XLOOKUP($A240,'CLASSE code'!$G247:$G2958,'CLASSE code'!M247:M2958,"???",0)</f>
        <v>TOILETTE</v>
      </c>
      <c r="D240" t="str">
        <f>_xlfn.XLOOKUP($A240,'CLASSE code'!$G247:$G2958,'CLASSE code'!N247:N2958,"???",0)</f>
        <v>UNITE</v>
      </c>
      <c r="E240">
        <f ca="1">SUMIF('CLASSE code'!G247:G2958,A240,'CLASSE code'!O247:O2235)</f>
        <v>1</v>
      </c>
      <c r="F240">
        <f>_xlfn.XLOOKUP($A240,'CLASSE code'!$G247:$G2958,'CLASSE code'!P247:P2958,"???",0)</f>
        <v>12000</v>
      </c>
      <c r="G240">
        <f t="shared" ca="1" si="6"/>
        <v>12000</v>
      </c>
      <c r="H240">
        <f>_xlfn.XLOOKUP($A240,'CLASSE code'!$G247:$G2958,'CLASSE code'!R247:R2958,"???",0)</f>
        <v>9500</v>
      </c>
      <c r="I240">
        <f t="shared" ca="1" si="7"/>
        <v>9500</v>
      </c>
    </row>
    <row r="241" spans="1:9" x14ac:dyDescent="0.25">
      <c r="A241" t="str">
        <v>CHASSE EAU FIACO</v>
      </c>
      <c r="B241" t="str">
        <f>_xlfn.XLOOKUP($A241,'CLASSE code'!$G248:$G2959,'CLASSE code'!L248:L2959,"???",0)</f>
        <v>TOIL</v>
      </c>
      <c r="C241" t="str">
        <f>_xlfn.XLOOKUP($A241,'CLASSE code'!$G248:$G2959,'CLASSE code'!M248:M2959,"???",0)</f>
        <v>TOILETTE</v>
      </c>
      <c r="D241" t="str">
        <f>_xlfn.XLOOKUP($A241,'CLASSE code'!$G248:$G2959,'CLASSE code'!N248:N2959,"???",0)</f>
        <v>UNITE</v>
      </c>
      <c r="E241">
        <f ca="1">SUMIF('CLASSE code'!G248:G2959,A241,'CLASSE code'!O248:O2236)</f>
        <v>2</v>
      </c>
      <c r="F241">
        <f>_xlfn.XLOOKUP($A241,'CLASSE code'!$G248:$G2959,'CLASSE code'!P248:P2959,"???",0)</f>
        <v>20000</v>
      </c>
      <c r="G241">
        <f t="shared" ca="1" si="6"/>
        <v>40000</v>
      </c>
      <c r="H241">
        <f>_xlfn.XLOOKUP($A241,'CLASSE code'!$G248:$G2959,'CLASSE code'!R248:R2959,"???",0)</f>
        <v>0</v>
      </c>
      <c r="I241">
        <f t="shared" ca="1" si="7"/>
        <v>0</v>
      </c>
    </row>
    <row r="242" spans="1:9" x14ac:dyDescent="0.25">
      <c r="A242" t="str">
        <v>CHAUFFE EAU</v>
      </c>
      <c r="B242" t="str">
        <f>_xlfn.XLOOKUP($A242,'CLASSE code'!$G249:$G2960,'CLASSE code'!L249:L2960,"???",0)</f>
        <v>ELEC</v>
      </c>
      <c r="C242" t="str">
        <f>_xlfn.XLOOKUP($A242,'CLASSE code'!$G249:$G2960,'CLASSE code'!M249:M2960,"???",0)</f>
        <v>ELECTRIQUE</v>
      </c>
      <c r="D242" t="str">
        <f>_xlfn.XLOOKUP($A242,'CLASSE code'!$G249:$G2960,'CLASSE code'!N249:N2960,"???",0)</f>
        <v>UNITE</v>
      </c>
      <c r="E242">
        <f ca="1">SUMIF('CLASSE code'!G249:G2960,A242,'CLASSE code'!O249:O2237)</f>
        <v>8</v>
      </c>
      <c r="F242">
        <f>_xlfn.XLOOKUP($A242,'CLASSE code'!$G249:$G2960,'CLASSE code'!P249:P2960,"???",0)</f>
        <v>3000</v>
      </c>
      <c r="G242">
        <f t="shared" ca="1" si="6"/>
        <v>24000</v>
      </c>
      <c r="H242">
        <f>_xlfn.XLOOKUP($A242,'CLASSE code'!$G249:$G2960,'CLASSE code'!R249:R2960,"???",0)</f>
        <v>0</v>
      </c>
      <c r="I242">
        <f t="shared" ca="1" si="7"/>
        <v>0</v>
      </c>
    </row>
    <row r="243" spans="1:9" x14ac:dyDescent="0.25">
      <c r="A243" t="str">
        <v xml:space="preserve">CHAUFFE EAU VENUS </v>
      </c>
      <c r="B243" t="str">
        <f>_xlfn.XLOOKUP($A243,'CLASSE code'!$G250:$G2961,'CLASSE code'!L250:L2961,"???",0)</f>
        <v>TOIL</v>
      </c>
      <c r="C243" t="str">
        <f>_xlfn.XLOOKUP($A243,'CLASSE code'!$G250:$G2961,'CLASSE code'!M250:M2961,"???",0)</f>
        <v>TOILETTE</v>
      </c>
      <c r="D243" t="str">
        <f>_xlfn.XLOOKUP($A243,'CLASSE code'!$G250:$G2961,'CLASSE code'!N250:N2961,"???",0)</f>
        <v>UNITE</v>
      </c>
      <c r="E243">
        <f ca="1">SUMIF('CLASSE code'!G250:G2961,A243,'CLASSE code'!O250:O2238)</f>
        <v>1</v>
      </c>
      <c r="F243">
        <f>_xlfn.XLOOKUP($A243,'CLASSE code'!$G250:$G2961,'CLASSE code'!P250:P2961,"???",0)</f>
        <v>50000</v>
      </c>
      <c r="G243">
        <f t="shared" ca="1" si="6"/>
        <v>50000</v>
      </c>
      <c r="H243">
        <f>_xlfn.XLOOKUP($A243,'CLASSE code'!$G250:$G2961,'CLASSE code'!R250:R2961,"???",0)</f>
        <v>0</v>
      </c>
      <c r="I243">
        <f t="shared" ca="1" si="7"/>
        <v>0</v>
      </c>
    </row>
    <row r="244" spans="1:9" x14ac:dyDescent="0.25">
      <c r="A244" t="str">
        <v xml:space="preserve">CHAUSSURE  DE SECURITE INGCO  41 / 43 </v>
      </c>
      <c r="B244" t="str">
        <f>_xlfn.XLOOKUP($A244,'CLASSE code'!$G251:$G2962,'CLASSE code'!L251:L2962,"???",0)</f>
        <v>CHAU</v>
      </c>
      <c r="C244" t="str">
        <f>_xlfn.XLOOKUP($A244,'CLASSE code'!$G251:$G2962,'CLASSE code'!M251:M2962,"???",0)</f>
        <v>CHAUSSURE</v>
      </c>
      <c r="D244" t="str">
        <f>_xlfn.XLOOKUP($A244,'CLASSE code'!$G251:$G2962,'CLASSE code'!N251:N2962,"???",0)</f>
        <v>UNITE</v>
      </c>
      <c r="E244">
        <f ca="1">SUMIF('CLASSE code'!G251:G2962,A244,'CLASSE code'!O251:O2239)</f>
        <v>2</v>
      </c>
      <c r="F244">
        <f>_xlfn.XLOOKUP($A244,'CLASSE code'!$G251:$G2962,'CLASSE code'!P251:P2962,"???",0)</f>
        <v>20000</v>
      </c>
      <c r="G244">
        <f t="shared" ca="1" si="6"/>
        <v>40000</v>
      </c>
      <c r="H244">
        <f>_xlfn.XLOOKUP($A244,'CLASSE code'!$G251:$G2962,'CLASSE code'!R251:R2962,"???",0)</f>
        <v>17500</v>
      </c>
      <c r="I244">
        <f t="shared" ca="1" si="7"/>
        <v>35000</v>
      </c>
    </row>
    <row r="245" spans="1:9" x14ac:dyDescent="0.25">
      <c r="A245" t="str">
        <v>CHAUSSURE DE SECURITE 44</v>
      </c>
      <c r="B245" t="str">
        <f>_xlfn.XLOOKUP($A245,'CLASSE code'!$G252:$G2963,'CLASSE code'!L252:L2963,"???",0)</f>
        <v>CHAU</v>
      </c>
      <c r="C245" t="str">
        <f>_xlfn.XLOOKUP($A245,'CLASSE code'!$G252:$G2963,'CLASSE code'!M252:M2963,"???",0)</f>
        <v>CHAUSSURE</v>
      </c>
      <c r="D245" t="str">
        <f>_xlfn.XLOOKUP($A245,'CLASSE code'!$G252:$G2963,'CLASSE code'!N252:N2963,"???",0)</f>
        <v>UNITE</v>
      </c>
      <c r="E245">
        <f ca="1">SUMIF('CLASSE code'!G252:G2963,A245,'CLASSE code'!O252:O2240)</f>
        <v>1</v>
      </c>
      <c r="F245">
        <f>_xlfn.XLOOKUP($A245,'CLASSE code'!$G252:$G2963,'CLASSE code'!P252:P2963,"???",0)</f>
        <v>11000</v>
      </c>
      <c r="G245">
        <f t="shared" ca="1" si="6"/>
        <v>11000</v>
      </c>
      <c r="H245">
        <f>_xlfn.XLOOKUP($A245,'CLASSE code'!$G252:$G2963,'CLASSE code'!R252:R2963,"???",0)</f>
        <v>0</v>
      </c>
      <c r="I245">
        <f t="shared" ca="1" si="7"/>
        <v>0</v>
      </c>
    </row>
    <row r="246" spans="1:9" x14ac:dyDescent="0.25">
      <c r="A246" t="str">
        <v>CHAUSSURE DE SECURITE 45</v>
      </c>
      <c r="B246" t="str">
        <f>_xlfn.XLOOKUP($A246,'CLASSE code'!$G253:$G2964,'CLASSE code'!L253:L2964,"???",0)</f>
        <v>CHAU</v>
      </c>
      <c r="C246" t="str">
        <f>_xlfn.XLOOKUP($A246,'CLASSE code'!$G253:$G2964,'CLASSE code'!M253:M2964,"???",0)</f>
        <v>CHAUSSURE</v>
      </c>
      <c r="D246" t="str">
        <f>_xlfn.XLOOKUP($A246,'CLASSE code'!$G253:$G2964,'CLASSE code'!N253:N2964,"???",0)</f>
        <v>UNITE</v>
      </c>
      <c r="E246">
        <f ca="1">SUMIF('CLASSE code'!G253:G2964,A246,'CLASSE code'!O253:O2241)</f>
        <v>1</v>
      </c>
      <c r="F246">
        <f>_xlfn.XLOOKUP($A246,'CLASSE code'!$G253:$G2964,'CLASSE code'!P253:P2964,"???",0)</f>
        <v>11000</v>
      </c>
      <c r="G246">
        <f t="shared" ca="1" si="6"/>
        <v>11000</v>
      </c>
      <c r="H246">
        <f>_xlfn.XLOOKUP($A246,'CLASSE code'!$G253:$G2964,'CLASSE code'!R253:R2964,"???",0)</f>
        <v>0</v>
      </c>
      <c r="I246">
        <f t="shared" ca="1" si="7"/>
        <v>0</v>
      </c>
    </row>
    <row r="247" spans="1:9" x14ac:dyDescent="0.25">
      <c r="A247" t="str">
        <v>CHAUSSURE SECURITE INGCO 41/42/45/46</v>
      </c>
      <c r="B247" t="str">
        <f>_xlfn.XLOOKUP($A247,'CLASSE code'!$G254:$G2965,'CLASSE code'!L254:L2965,"???",0)</f>
        <v>CHAU</v>
      </c>
      <c r="C247" t="str">
        <f>_xlfn.XLOOKUP($A247,'CLASSE code'!$G254:$G2965,'CLASSE code'!M254:M2965,"???",0)</f>
        <v>CHAUSSURE</v>
      </c>
      <c r="D247" t="str">
        <f>_xlfn.XLOOKUP($A247,'CLASSE code'!$G254:$G2965,'CLASSE code'!N254:N2965,"???",0)</f>
        <v>UNITE</v>
      </c>
      <c r="E247">
        <f ca="1">SUMIF('CLASSE code'!G254:G2965,A247,'CLASSE code'!O254:O2242)</f>
        <v>1</v>
      </c>
      <c r="F247">
        <f>_xlfn.XLOOKUP($A247,'CLASSE code'!$G254:$G2965,'CLASSE code'!P254:P2965,"???",0)</f>
        <v>15000</v>
      </c>
      <c r="G247">
        <f t="shared" ca="1" si="6"/>
        <v>15000</v>
      </c>
      <c r="H247">
        <f>_xlfn.XLOOKUP($A247,'CLASSE code'!$G254:$G2965,'CLASSE code'!R254:R2965,"???",0)</f>
        <v>12500</v>
      </c>
      <c r="I247">
        <f t="shared" ca="1" si="7"/>
        <v>12500</v>
      </c>
    </row>
    <row r="248" spans="1:9" x14ac:dyDescent="0.25">
      <c r="A248" t="str">
        <v>CHAUSSURE SECURITE43 BOOTS 43 INGCO</v>
      </c>
      <c r="B248" t="str">
        <f>_xlfn.XLOOKUP($A248,'CLASSE code'!$G255:$G2966,'CLASSE code'!L255:L2966,"???",0)</f>
        <v>CHAU</v>
      </c>
      <c r="C248" t="str">
        <f>_xlfn.XLOOKUP($A248,'CLASSE code'!$G255:$G2966,'CLASSE code'!M255:M2966,"???",0)</f>
        <v>CHAUSSURE</v>
      </c>
      <c r="D248" t="str">
        <f>_xlfn.XLOOKUP($A248,'CLASSE code'!$G255:$G2966,'CLASSE code'!N255:N2966,"???",0)</f>
        <v>UNITE</v>
      </c>
      <c r="E248">
        <f ca="1">SUMIF('CLASSE code'!G255:G2966,A248,'CLASSE code'!O255:O2243)</f>
        <v>9</v>
      </c>
      <c r="F248">
        <f>_xlfn.XLOOKUP($A248,'CLASSE code'!$G255:$G2966,'CLASSE code'!P255:P2966,"???",0)</f>
        <v>15000</v>
      </c>
      <c r="G248">
        <f t="shared" ca="1" si="6"/>
        <v>135000</v>
      </c>
      <c r="H248">
        <f>_xlfn.XLOOKUP($A248,'CLASSE code'!$G255:$G2966,'CLASSE code'!R255:R2966,"???",0)</f>
        <v>12500</v>
      </c>
      <c r="I248">
        <f t="shared" ca="1" si="7"/>
        <v>112500</v>
      </c>
    </row>
    <row r="249" spans="1:9" x14ac:dyDescent="0.25">
      <c r="A249" t="str">
        <v xml:space="preserve">CHEVILLE 10 </v>
      </c>
      <c r="B249" t="str">
        <f>_xlfn.XLOOKUP($A249,'CLASSE code'!$G256:$G2967,'CLASSE code'!L256:L2967,"???",0)</f>
        <v>CHEV</v>
      </c>
      <c r="C249" t="str">
        <f>_xlfn.XLOOKUP($A249,'CLASSE code'!$G256:$G2967,'CLASSE code'!M256:M2967,"???",0)</f>
        <v>CHEVILLE</v>
      </c>
      <c r="D249" t="str">
        <f>_xlfn.XLOOKUP($A249,'CLASSE code'!$G256:$G2967,'CLASSE code'!N256:N2967,"???",0)</f>
        <v>PAQUET</v>
      </c>
      <c r="E249">
        <f ca="1">SUMIF('CLASSE code'!G256:G2967,A249,'CLASSE code'!O256:O2244)</f>
        <v>14</v>
      </c>
      <c r="F249">
        <f>_xlfn.XLOOKUP($A249,'CLASSE code'!$G256:$G2967,'CLASSE code'!P256:P2967,"???",0)</f>
        <v>1000</v>
      </c>
      <c r="G249">
        <f t="shared" ca="1" si="6"/>
        <v>14000</v>
      </c>
      <c r="H249">
        <f>_xlfn.XLOOKUP($A249,'CLASSE code'!$G256:$G2967,'CLASSE code'!R256:R2967,"???",0)</f>
        <v>0</v>
      </c>
      <c r="I249">
        <f t="shared" ca="1" si="7"/>
        <v>0</v>
      </c>
    </row>
    <row r="250" spans="1:9" x14ac:dyDescent="0.25">
      <c r="A250" t="str">
        <v>CHEVILLE 10MM²</v>
      </c>
      <c r="B250" t="str">
        <f>_xlfn.XLOOKUP($A250,'CLASSE code'!$G257:$G2968,'CLASSE code'!L257:L2968,"???",0)</f>
        <v>CHEV</v>
      </c>
      <c r="C250" t="str">
        <f>_xlfn.XLOOKUP($A250,'CLASSE code'!$G257:$G2968,'CLASSE code'!M257:M2968,"???",0)</f>
        <v>CHEVILLE</v>
      </c>
      <c r="D250" t="str">
        <f>_xlfn.XLOOKUP($A250,'CLASSE code'!$G257:$G2968,'CLASSE code'!N257:N2968,"???",0)</f>
        <v>Packet</v>
      </c>
      <c r="E250">
        <f ca="1">SUMIF('CLASSE code'!G257:G2968,A250,'CLASSE code'!O257:O2245)</f>
        <v>2</v>
      </c>
      <c r="F250">
        <f>_xlfn.XLOOKUP($A250,'CLASSE code'!$G257:$G2968,'CLASSE code'!P257:P2968,"???",0)</f>
        <v>1000</v>
      </c>
      <c r="G250">
        <f t="shared" ca="1" si="6"/>
        <v>2000</v>
      </c>
      <c r="H250">
        <f>_xlfn.XLOOKUP($A250,'CLASSE code'!$G257:$G2968,'CLASSE code'!R257:R2968,"???",0)</f>
        <v>0</v>
      </c>
      <c r="I250">
        <f t="shared" ca="1" si="7"/>
        <v>0</v>
      </c>
    </row>
    <row r="251" spans="1:9" x14ac:dyDescent="0.25">
      <c r="A251" t="str">
        <v>CHEVILLE 12</v>
      </c>
      <c r="B251" t="str">
        <f>_xlfn.XLOOKUP($A251,'CLASSE code'!$G258:$G2969,'CLASSE code'!L258:L2969,"???",0)</f>
        <v>CHEV</v>
      </c>
      <c r="C251" t="str">
        <f>_xlfn.XLOOKUP($A251,'CLASSE code'!$G258:$G2969,'CLASSE code'!M258:M2969,"???",0)</f>
        <v>CHEVILLE</v>
      </c>
      <c r="D251" t="str">
        <f>_xlfn.XLOOKUP($A251,'CLASSE code'!$G258:$G2969,'CLASSE code'!N258:N2969,"???",0)</f>
        <v>PAQUET</v>
      </c>
      <c r="E251">
        <f ca="1">SUMIF('CLASSE code'!G258:G2969,A251,'CLASSE code'!O258:O2246)</f>
        <v>2</v>
      </c>
      <c r="F251">
        <f>_xlfn.XLOOKUP($A251,'CLASSE code'!$G258:$G2969,'CLASSE code'!P258:P2969,"???",0)</f>
        <v>1000</v>
      </c>
      <c r="G251">
        <f t="shared" ca="1" si="6"/>
        <v>2000</v>
      </c>
      <c r="H251">
        <f>_xlfn.XLOOKUP($A251,'CLASSE code'!$G258:$G2969,'CLASSE code'!R258:R2969,"???",0)</f>
        <v>0</v>
      </c>
      <c r="I251">
        <f t="shared" ca="1" si="7"/>
        <v>0</v>
      </c>
    </row>
    <row r="252" spans="1:9" x14ac:dyDescent="0.25">
      <c r="A252" t="str">
        <v>CHEVILLE N°10</v>
      </c>
      <c r="B252" t="str">
        <f>_xlfn.XLOOKUP($A252,'CLASSE code'!$G259:$G2970,'CLASSE code'!L259:L2970,"???",0)</f>
        <v>CHEV</v>
      </c>
      <c r="C252" t="str">
        <f>_xlfn.XLOOKUP($A252,'CLASSE code'!$G259:$G2970,'CLASSE code'!M259:M2970,"???",0)</f>
        <v>CHEVILLE</v>
      </c>
      <c r="D252" t="str">
        <f>_xlfn.XLOOKUP($A252,'CLASSE code'!$G259:$G2970,'CLASSE code'!N259:N2970,"???",0)</f>
        <v>PAQUET</v>
      </c>
      <c r="E252">
        <f ca="1">SUMIF('CLASSE code'!G259:G2970,A252,'CLASSE code'!O259:O2247)</f>
        <v>13</v>
      </c>
      <c r="F252">
        <f>_xlfn.XLOOKUP($A252,'CLASSE code'!$G259:$G2970,'CLASSE code'!P259:P2970,"???",0)</f>
        <v>1000</v>
      </c>
      <c r="G252">
        <f t="shared" ca="1" si="6"/>
        <v>13000</v>
      </c>
      <c r="H252">
        <f>_xlfn.XLOOKUP($A252,'CLASSE code'!$G259:$G2970,'CLASSE code'!R259:R2970,"???",0)</f>
        <v>0</v>
      </c>
      <c r="I252">
        <f t="shared" ca="1" si="7"/>
        <v>0</v>
      </c>
    </row>
    <row r="253" spans="1:9" x14ac:dyDescent="0.25">
      <c r="A253" t="str">
        <v>CHEVILLE N°12</v>
      </c>
      <c r="B253" t="str">
        <f>_xlfn.XLOOKUP($A253,'CLASSE code'!$G260:$G2971,'CLASSE code'!L260:L2971,"???",0)</f>
        <v>CHEV</v>
      </c>
      <c r="C253" t="str">
        <f>_xlfn.XLOOKUP($A253,'CLASSE code'!$G260:$G2971,'CLASSE code'!M260:M2971,"???",0)</f>
        <v>CHEVILLE</v>
      </c>
      <c r="D253" t="str">
        <f>_xlfn.XLOOKUP($A253,'CLASSE code'!$G260:$G2971,'CLASSE code'!N260:N2971,"???",0)</f>
        <v>PAQUET</v>
      </c>
      <c r="E253">
        <f ca="1">SUMIF('CLASSE code'!G260:G2971,A253,'CLASSE code'!O260:O2248)</f>
        <v>32</v>
      </c>
      <c r="F253">
        <f>_xlfn.XLOOKUP($A253,'CLASSE code'!$G260:$G2971,'CLASSE code'!P260:P2971,"???",0)</f>
        <v>1000</v>
      </c>
      <c r="G253">
        <f t="shared" ca="1" si="6"/>
        <v>32000</v>
      </c>
      <c r="H253">
        <f>_xlfn.XLOOKUP($A253,'CLASSE code'!$G260:$G2971,'CLASSE code'!R260:R2971,"???",0)</f>
        <v>0</v>
      </c>
      <c r="I253">
        <f t="shared" ca="1" si="7"/>
        <v>0</v>
      </c>
    </row>
    <row r="254" spans="1:9" x14ac:dyDescent="0.25">
      <c r="A254" t="str">
        <v>CHEVILLES INGELEC 10</v>
      </c>
      <c r="B254" t="str">
        <f>_xlfn.XLOOKUP($A254,'CLASSE code'!$G261:$G2972,'CLASSE code'!L261:L2972,"???",0)</f>
        <v>INGE</v>
      </c>
      <c r="C254" t="str">
        <f>_xlfn.XLOOKUP($A254,'CLASSE code'!$G261:$G2972,'CLASSE code'!M261:M2972,"???",0)</f>
        <v>INGELEC</v>
      </c>
      <c r="D254" t="str">
        <f>_xlfn.XLOOKUP($A254,'CLASSE code'!$G261:$G2972,'CLASSE code'!N261:N2972,"???",0)</f>
        <v>PAQUET</v>
      </c>
      <c r="E254">
        <f ca="1">SUMIF('CLASSE code'!G261:G2972,A254,'CLASSE code'!O261:O2249)</f>
        <v>53</v>
      </c>
      <c r="F254">
        <f>_xlfn.XLOOKUP($A254,'CLASSE code'!$G261:$G2972,'CLASSE code'!P261:P2972,"???",0)</f>
        <v>1000</v>
      </c>
      <c r="G254">
        <f t="shared" ca="1" si="6"/>
        <v>53000</v>
      </c>
      <c r="H254">
        <f>_xlfn.XLOOKUP($A254,'CLASSE code'!$G261:$G2972,'CLASSE code'!R261:R2972,"???",0)</f>
        <v>0</v>
      </c>
      <c r="I254">
        <f t="shared" ca="1" si="7"/>
        <v>0</v>
      </c>
    </row>
    <row r="255" spans="1:9" x14ac:dyDescent="0.25">
      <c r="A255" t="str">
        <v>CHEVILLES INGELEC 12</v>
      </c>
      <c r="B255" t="str">
        <f>_xlfn.XLOOKUP($A255,'CLASSE code'!$G262:$G2973,'CLASSE code'!L262:L2973,"???",0)</f>
        <v>INGE</v>
      </c>
      <c r="C255" t="str">
        <f>_xlfn.XLOOKUP($A255,'CLASSE code'!$G262:$G2973,'CLASSE code'!M262:M2973,"???",0)</f>
        <v>INGELEC</v>
      </c>
      <c r="D255" t="str">
        <f>_xlfn.XLOOKUP($A255,'CLASSE code'!$G262:$G2973,'CLASSE code'!N262:N2973,"???",0)</f>
        <v>PAQUET</v>
      </c>
      <c r="E255">
        <f ca="1">SUMIF('CLASSE code'!G262:G2973,A255,'CLASSE code'!O262:O2250)</f>
        <v>2</v>
      </c>
      <c r="F255">
        <f>_xlfn.XLOOKUP($A255,'CLASSE code'!$G262:$G2973,'CLASSE code'!P262:P2973,"???",0)</f>
        <v>1000</v>
      </c>
      <c r="G255">
        <f t="shared" ca="1" si="6"/>
        <v>2000</v>
      </c>
      <c r="H255">
        <f>_xlfn.XLOOKUP($A255,'CLASSE code'!$G262:$G2973,'CLASSE code'!R262:R2973,"???",0)</f>
        <v>0</v>
      </c>
      <c r="I255">
        <f t="shared" ca="1" si="7"/>
        <v>0</v>
      </c>
    </row>
    <row r="256" spans="1:9" x14ac:dyDescent="0.25">
      <c r="A256" t="str">
        <v>CHEVILLES INGELEC 8</v>
      </c>
      <c r="B256" t="str">
        <f>_xlfn.XLOOKUP($A256,'CLASSE code'!$G263:$G2974,'CLASSE code'!L263:L2974,"???",0)</f>
        <v>INGE</v>
      </c>
      <c r="C256" t="str">
        <f>_xlfn.XLOOKUP($A256,'CLASSE code'!$G263:$G2974,'CLASSE code'!M263:M2974,"???",0)</f>
        <v>INGELEC</v>
      </c>
      <c r="D256" t="str">
        <f>_xlfn.XLOOKUP($A256,'CLASSE code'!$G263:$G2974,'CLASSE code'!N263:N2974,"???",0)</f>
        <v>PAQUET</v>
      </c>
      <c r="E256">
        <f ca="1">SUMIF('CLASSE code'!G263:G2974,A256,'CLASSE code'!O263:O2251)</f>
        <v>15</v>
      </c>
      <c r="F256">
        <f>_xlfn.XLOOKUP($A256,'CLASSE code'!$G263:$G2974,'CLASSE code'!P263:P2974,"???",0)</f>
        <v>1000</v>
      </c>
      <c r="G256">
        <f t="shared" ca="1" si="6"/>
        <v>15000</v>
      </c>
      <c r="H256">
        <f>_xlfn.XLOOKUP($A256,'CLASSE code'!$G263:$G2974,'CLASSE code'!R263:R2974,"???",0)</f>
        <v>0</v>
      </c>
      <c r="I256">
        <f t="shared" ca="1" si="7"/>
        <v>0</v>
      </c>
    </row>
    <row r="257" spans="1:9" x14ac:dyDescent="0.25">
      <c r="A257" t="str">
        <v>CHIFFON BAIGNOIRE</v>
      </c>
      <c r="B257" t="str">
        <f>_xlfn.XLOOKUP($A257,'CLASSE code'!$G264:$G2975,'CLASSE code'!L264:L2975,"???",0)</f>
        <v>TOIL</v>
      </c>
      <c r="C257" t="str">
        <f>_xlfn.XLOOKUP($A257,'CLASSE code'!$G264:$G2975,'CLASSE code'!M264:M2975,"???",0)</f>
        <v>TOILETTE</v>
      </c>
      <c r="D257" t="str">
        <f>_xlfn.XLOOKUP($A257,'CLASSE code'!$G264:$G2975,'CLASSE code'!N264:N2975,"???",0)</f>
        <v>UNITE</v>
      </c>
      <c r="E257">
        <f ca="1">SUMIF('CLASSE code'!G264:G2975,A257,'CLASSE code'!O264:O2252)</f>
        <v>10</v>
      </c>
      <c r="F257">
        <f>_xlfn.XLOOKUP($A257,'CLASSE code'!$G264:$G2975,'CLASSE code'!P264:P2975,"???",0)</f>
        <v>5000</v>
      </c>
      <c r="G257">
        <f t="shared" ca="1" si="6"/>
        <v>50000</v>
      </c>
      <c r="H257">
        <f>_xlfn.XLOOKUP($A257,'CLASSE code'!$G264:$G2975,'CLASSE code'!R264:R2975,"???",0)</f>
        <v>0</v>
      </c>
      <c r="I257">
        <f t="shared" ca="1" si="7"/>
        <v>0</v>
      </c>
    </row>
    <row r="258" spans="1:9" x14ac:dyDescent="0.25">
      <c r="A258" t="str">
        <v>CHIFFON DE SOL 10</v>
      </c>
      <c r="B258" t="str">
        <f>_xlfn.XLOOKUP($A258,'CLASSE code'!$G265:$G2976,'CLASSE code'!L265:L2976,"???",0)</f>
        <v>TOIL</v>
      </c>
      <c r="C258" t="str">
        <f>_xlfn.XLOOKUP($A258,'CLASSE code'!$G265:$G2976,'CLASSE code'!M265:M2976,"???",0)</f>
        <v>TOILETTE</v>
      </c>
      <c r="D258" t="str">
        <f>_xlfn.XLOOKUP($A258,'CLASSE code'!$G265:$G2976,'CLASSE code'!N265:N2976,"???",0)</f>
        <v>UNITE</v>
      </c>
      <c r="E258">
        <f ca="1">SUMIF('CLASSE code'!G265:G2976,A258,'CLASSE code'!O265:O2253)</f>
        <v>1</v>
      </c>
      <c r="F258">
        <f>_xlfn.XLOOKUP($A258,'CLASSE code'!$G265:$G2976,'CLASSE code'!P265:P2976,"???",0)</f>
        <v>500</v>
      </c>
      <c r="G258">
        <f t="shared" ref="G258:G321" ca="1" si="8">E258*F258</f>
        <v>500</v>
      </c>
      <c r="H258">
        <f>_xlfn.XLOOKUP($A258,'CLASSE code'!$G265:$G2976,'CLASSE code'!R265:R2976,"???",0)</f>
        <v>0</v>
      </c>
      <c r="I258">
        <f t="shared" ref="I258:I321" ca="1" si="9">E258*H258</f>
        <v>0</v>
      </c>
    </row>
    <row r="259" spans="1:9" x14ac:dyDescent="0.25">
      <c r="A259" t="str">
        <v>CHIFFON DE SOL 12X12</v>
      </c>
      <c r="B259" t="str">
        <f>_xlfn.XLOOKUP($A259,'CLASSE code'!$G266:$G2977,'CLASSE code'!L266:L2977,"???",0)</f>
        <v>TOIL</v>
      </c>
      <c r="C259" t="str">
        <f>_xlfn.XLOOKUP($A259,'CLASSE code'!$G266:$G2977,'CLASSE code'!M266:M2977,"???",0)</f>
        <v>TOILETTE</v>
      </c>
      <c r="D259" t="str">
        <f>_xlfn.XLOOKUP($A259,'CLASSE code'!$G266:$G2977,'CLASSE code'!N266:N2977,"???",0)</f>
        <v>UNITE</v>
      </c>
      <c r="E259">
        <f ca="1">SUMIF('CLASSE code'!G266:G2977,A259,'CLASSE code'!O266:O2254)</f>
        <v>29</v>
      </c>
      <c r="F259">
        <f>_xlfn.XLOOKUP($A259,'CLASSE code'!$G266:$G2977,'CLASSE code'!P266:P2977,"???",0)</f>
        <v>1000</v>
      </c>
      <c r="G259">
        <f t="shared" ca="1" si="8"/>
        <v>29000</v>
      </c>
      <c r="H259">
        <f>_xlfn.XLOOKUP($A259,'CLASSE code'!$G266:$G2977,'CLASSE code'!R266:R2977,"???",0)</f>
        <v>0</v>
      </c>
      <c r="I259">
        <f t="shared" ca="1" si="9"/>
        <v>0</v>
      </c>
    </row>
    <row r="260" spans="1:9" x14ac:dyDescent="0.25">
      <c r="A260" t="str">
        <v>CHIFFON DE SOL 15X15</v>
      </c>
      <c r="B260" t="str">
        <f>_xlfn.XLOOKUP($A260,'CLASSE code'!$G267:$G2978,'CLASSE code'!L267:L2978,"???",0)</f>
        <v>TOIL</v>
      </c>
      <c r="C260" t="str">
        <f>_xlfn.XLOOKUP($A260,'CLASSE code'!$G267:$G2978,'CLASSE code'!M267:M2978,"???",0)</f>
        <v>TOILETTE</v>
      </c>
      <c r="D260" t="str">
        <f>_xlfn.XLOOKUP($A260,'CLASSE code'!$G267:$G2978,'CLASSE code'!N267:N2978,"???",0)</f>
        <v>UNITE</v>
      </c>
      <c r="E260">
        <f ca="1">SUMIF('CLASSE code'!G267:G2978,A260,'CLASSE code'!O267:O2255)</f>
        <v>23</v>
      </c>
      <c r="F260">
        <f>_xlfn.XLOOKUP($A260,'CLASSE code'!$G267:$G2978,'CLASSE code'!P267:P2978,"???",0)</f>
        <v>1500</v>
      </c>
      <c r="G260">
        <f t="shared" ca="1" si="8"/>
        <v>34500</v>
      </c>
      <c r="H260">
        <f>_xlfn.XLOOKUP($A260,'CLASSE code'!$G267:$G2978,'CLASSE code'!R267:R2978,"???",0)</f>
        <v>0</v>
      </c>
      <c r="I260">
        <f t="shared" ca="1" si="9"/>
        <v>0</v>
      </c>
    </row>
    <row r="261" spans="1:9" x14ac:dyDescent="0.25">
      <c r="A261" t="str">
        <v>CHIFFON DE SOL 50</v>
      </c>
      <c r="B261" t="str">
        <f>_xlfn.XLOOKUP($A261,'CLASSE code'!$G268:$G2979,'CLASSE code'!L268:L2979,"???",0)</f>
        <v>TOIL</v>
      </c>
      <c r="C261" t="str">
        <f>_xlfn.XLOOKUP($A261,'CLASSE code'!$G268:$G2979,'CLASSE code'!M268:M2979,"???",0)</f>
        <v>TOILETTE</v>
      </c>
      <c r="D261" t="str">
        <f>_xlfn.XLOOKUP($A261,'CLASSE code'!$G268:$G2979,'CLASSE code'!N268:N2979,"???",0)</f>
        <v>UNITE</v>
      </c>
      <c r="E261">
        <f ca="1">SUMIF('CLASSE code'!G268:G2979,A261,'CLASSE code'!O268:O2256)</f>
        <v>23</v>
      </c>
      <c r="F261">
        <f>_xlfn.XLOOKUP($A261,'CLASSE code'!$G268:$G2979,'CLASSE code'!P268:P2979,"???",0)</f>
        <v>1500</v>
      </c>
      <c r="G261">
        <f t="shared" ca="1" si="8"/>
        <v>34500</v>
      </c>
      <c r="H261">
        <f>_xlfn.XLOOKUP($A261,'CLASSE code'!$G268:$G2979,'CLASSE code'!R268:R2979,"???",0)</f>
        <v>0</v>
      </c>
      <c r="I261">
        <f t="shared" ca="1" si="9"/>
        <v>0</v>
      </c>
    </row>
    <row r="262" spans="1:9" x14ac:dyDescent="0.25">
      <c r="A262" t="str">
        <v>CHIFFON DE SOL 63</v>
      </c>
      <c r="B262" t="str">
        <f>_xlfn.XLOOKUP($A262,'CLASSE code'!$G269:$G2980,'CLASSE code'!L269:L2980,"???",0)</f>
        <v>TOIL</v>
      </c>
      <c r="C262" t="str">
        <f>_xlfn.XLOOKUP($A262,'CLASSE code'!$G269:$G2980,'CLASSE code'!M269:M2980,"???",0)</f>
        <v>TOILETTE</v>
      </c>
      <c r="D262" t="str">
        <f>_xlfn.XLOOKUP($A262,'CLASSE code'!$G269:$G2980,'CLASSE code'!N269:N2980,"???",0)</f>
        <v>UNITE</v>
      </c>
      <c r="E262">
        <f ca="1">SUMIF('CLASSE code'!G269:G2980,A262,'CLASSE code'!O269:O2257)</f>
        <v>3</v>
      </c>
      <c r="F262">
        <f>_xlfn.XLOOKUP($A262,'CLASSE code'!$G269:$G2980,'CLASSE code'!P269:P2980,"???",0)</f>
        <v>500</v>
      </c>
      <c r="G262">
        <f t="shared" ca="1" si="8"/>
        <v>1500</v>
      </c>
      <c r="H262">
        <f>_xlfn.XLOOKUP($A262,'CLASSE code'!$G269:$G2980,'CLASSE code'!R269:R2980,"???",0)</f>
        <v>0</v>
      </c>
      <c r="I262">
        <f t="shared" ca="1" si="9"/>
        <v>0</v>
      </c>
    </row>
    <row r="263" spans="1:9" x14ac:dyDescent="0.25">
      <c r="A263" t="str">
        <v>CHIFFON DE SOL A FER</v>
      </c>
      <c r="B263" t="str">
        <f>_xlfn.XLOOKUP($A263,'CLASSE code'!$G270:$G2981,'CLASSE code'!L270:L2981,"???",0)</f>
        <v>TOIL</v>
      </c>
      <c r="C263" t="str">
        <f>_xlfn.XLOOKUP($A263,'CLASSE code'!$G270:$G2981,'CLASSE code'!M270:M2981,"???",0)</f>
        <v>TOILETTE</v>
      </c>
      <c r="D263" t="str">
        <f>_xlfn.XLOOKUP($A263,'CLASSE code'!$G270:$G2981,'CLASSE code'!N270:N2981,"???",0)</f>
        <v>UNITE</v>
      </c>
      <c r="E263">
        <f ca="1">SUMIF('CLASSE code'!G270:G2981,A263,'CLASSE code'!O270:O2258)</f>
        <v>1</v>
      </c>
      <c r="F263">
        <f>_xlfn.XLOOKUP($A263,'CLASSE code'!$G270:$G2981,'CLASSE code'!P270:P2981,"???",0)</f>
        <v>1500</v>
      </c>
      <c r="G263">
        <f t="shared" ca="1" si="8"/>
        <v>1500</v>
      </c>
      <c r="H263">
        <f>_xlfn.XLOOKUP($A263,'CLASSE code'!$G270:$G2981,'CLASSE code'!R270:R2981,"???",0)</f>
        <v>0</v>
      </c>
      <c r="I263">
        <f t="shared" ca="1" si="9"/>
        <v>0</v>
      </c>
    </row>
    <row r="264" spans="1:9" x14ac:dyDescent="0.25">
      <c r="A264" t="str">
        <v>CHIFFON DE SOL A FER ELENA</v>
      </c>
      <c r="B264" t="str">
        <f>_xlfn.XLOOKUP($A264,'CLASSE code'!$G271:$G2982,'CLASSE code'!L271:L2982,"???",0)</f>
        <v>TOIL</v>
      </c>
      <c r="C264" t="str">
        <f>_xlfn.XLOOKUP($A264,'CLASSE code'!$G271:$G2982,'CLASSE code'!M271:M2982,"???",0)</f>
        <v>TOILETTE</v>
      </c>
      <c r="D264" t="str">
        <f>_xlfn.XLOOKUP($A264,'CLASSE code'!$G271:$G2982,'CLASSE code'!N271:N2982,"???",0)</f>
        <v>UNITE</v>
      </c>
      <c r="E264">
        <f ca="1">SUMIF('CLASSE code'!G271:G2982,A264,'CLASSE code'!O271:O2259)</f>
        <v>16</v>
      </c>
      <c r="F264">
        <f>_xlfn.XLOOKUP($A264,'CLASSE code'!$G271:$G2982,'CLASSE code'!P271:P2982,"???",0)</f>
        <v>1500</v>
      </c>
      <c r="G264">
        <f t="shared" ca="1" si="8"/>
        <v>24000</v>
      </c>
      <c r="H264">
        <f>_xlfn.XLOOKUP($A264,'CLASSE code'!$G271:$G2982,'CLASSE code'!R271:R2982,"???",0)</f>
        <v>0</v>
      </c>
      <c r="I264">
        <f t="shared" ca="1" si="9"/>
        <v>0</v>
      </c>
    </row>
    <row r="265" spans="1:9" x14ac:dyDescent="0.25">
      <c r="A265" t="str">
        <v>CHIFFON DE SOL A FER POUCHOIR</v>
      </c>
      <c r="B265" t="str">
        <f>_xlfn.XLOOKUP($A265,'CLASSE code'!$G272:$G2983,'CLASSE code'!L272:L2983,"???",0)</f>
        <v>TOIL</v>
      </c>
      <c r="C265" t="str">
        <f>_xlfn.XLOOKUP($A265,'CLASSE code'!$G272:$G2983,'CLASSE code'!M272:M2983,"???",0)</f>
        <v>TOILETTE</v>
      </c>
      <c r="D265" t="str">
        <f>_xlfn.XLOOKUP($A265,'CLASSE code'!$G272:$G2983,'CLASSE code'!N272:N2983,"???",0)</f>
        <v>UNITE</v>
      </c>
      <c r="E265">
        <f ca="1">SUMIF('CLASSE code'!G272:G2983,A265,'CLASSE code'!O272:O2260)</f>
        <v>2</v>
      </c>
      <c r="F265">
        <f>_xlfn.XLOOKUP($A265,'CLASSE code'!$G272:$G2983,'CLASSE code'!P272:P2983,"???",0)</f>
        <v>2500</v>
      </c>
      <c r="G265">
        <f t="shared" ca="1" si="8"/>
        <v>5000</v>
      </c>
      <c r="H265">
        <f>_xlfn.XLOOKUP($A265,'CLASSE code'!$G272:$G2983,'CLASSE code'!R272:R2983,"???",0)</f>
        <v>0</v>
      </c>
      <c r="I265">
        <f t="shared" ca="1" si="9"/>
        <v>0</v>
      </c>
    </row>
    <row r="266" spans="1:9" x14ac:dyDescent="0.25">
      <c r="A266" t="str">
        <v>CHIFFON EVIER</v>
      </c>
      <c r="B266" t="str">
        <f>_xlfn.XLOOKUP($A266,'CLASSE code'!$G273:$G2984,'CLASSE code'!L273:L2984,"???",0)</f>
        <v>TOIL</v>
      </c>
      <c r="C266" t="str">
        <f>_xlfn.XLOOKUP($A266,'CLASSE code'!$G273:$G2984,'CLASSE code'!M273:M2984,"???",0)</f>
        <v>TOILETTE</v>
      </c>
      <c r="D266" t="str">
        <f>_xlfn.XLOOKUP($A266,'CLASSE code'!$G273:$G2984,'CLASSE code'!N273:N2984,"???",0)</f>
        <v>Unite</v>
      </c>
      <c r="E266">
        <f ca="1">SUMIF('CLASSE code'!G273:G2984,A266,'CLASSE code'!O273:O2261)</f>
        <v>3</v>
      </c>
      <c r="F266">
        <f>_xlfn.XLOOKUP($A266,'CLASSE code'!$G273:$G2984,'CLASSE code'!P273:P2984,"???",0)</f>
        <v>3000</v>
      </c>
      <c r="G266">
        <f t="shared" ca="1" si="8"/>
        <v>9000</v>
      </c>
      <c r="H266">
        <f>_xlfn.XLOOKUP($A266,'CLASSE code'!$G273:$G2984,'CLASSE code'!R273:R2984,"???",0)</f>
        <v>0</v>
      </c>
      <c r="I266">
        <f t="shared" ca="1" si="9"/>
        <v>0</v>
      </c>
    </row>
    <row r="267" spans="1:9" x14ac:dyDescent="0.25">
      <c r="A267" t="str">
        <v>CHIFFON EVIER 1 TROU</v>
      </c>
      <c r="B267" t="str">
        <f>_xlfn.XLOOKUP($A267,'CLASSE code'!$G274:$G2985,'CLASSE code'!L274:L2985,"???",0)</f>
        <v>TOIL</v>
      </c>
      <c r="C267" t="str">
        <f>_xlfn.XLOOKUP($A267,'CLASSE code'!$G274:$G2985,'CLASSE code'!M274:M2985,"???",0)</f>
        <v>TOILETTE</v>
      </c>
      <c r="D267" t="str">
        <f>_xlfn.XLOOKUP($A267,'CLASSE code'!$G274:$G2985,'CLASSE code'!N274:N2985,"???",0)</f>
        <v>UNITE</v>
      </c>
      <c r="E267">
        <f ca="1">SUMIF('CLASSE code'!G274:G2985,A267,'CLASSE code'!O274:O2262)</f>
        <v>11</v>
      </c>
      <c r="F267">
        <f>_xlfn.XLOOKUP($A267,'CLASSE code'!$G274:$G2985,'CLASSE code'!P274:P2985,"???",0)</f>
        <v>6000</v>
      </c>
      <c r="G267">
        <f t="shared" ca="1" si="8"/>
        <v>66000</v>
      </c>
      <c r="H267">
        <f>_xlfn.XLOOKUP($A267,'CLASSE code'!$G274:$G2985,'CLASSE code'!R274:R2985,"???",0)</f>
        <v>0</v>
      </c>
      <c r="I267">
        <f t="shared" ca="1" si="9"/>
        <v>0</v>
      </c>
    </row>
    <row r="268" spans="1:9" x14ac:dyDescent="0.25">
      <c r="A268" t="str">
        <v xml:space="preserve">CHIFFON EVIER 2 TROUS </v>
      </c>
      <c r="B268" t="str">
        <f>_xlfn.XLOOKUP($A268,'CLASSE code'!$G275:$G2986,'CLASSE code'!L275:L2986,"???",0)</f>
        <v>TOIL</v>
      </c>
      <c r="C268" t="str">
        <f>_xlfn.XLOOKUP($A268,'CLASSE code'!$G275:$G2986,'CLASSE code'!M275:M2986,"???",0)</f>
        <v>TOILETTE</v>
      </c>
      <c r="D268" t="str">
        <f>_xlfn.XLOOKUP($A268,'CLASSE code'!$G275:$G2986,'CLASSE code'!N275:N2986,"???",0)</f>
        <v>UNITE</v>
      </c>
      <c r="E268">
        <f ca="1">SUMIF('CLASSE code'!G275:G2986,A268,'CLASSE code'!O275:O2263)</f>
        <v>6</v>
      </c>
      <c r="F268">
        <f>_xlfn.XLOOKUP($A268,'CLASSE code'!$G275:$G2986,'CLASSE code'!P275:P2986,"???",0)</f>
        <v>7000</v>
      </c>
      <c r="G268">
        <f t="shared" ca="1" si="8"/>
        <v>42000</v>
      </c>
      <c r="H268">
        <f>_xlfn.XLOOKUP($A268,'CLASSE code'!$G275:$G2986,'CLASSE code'!R275:R2986,"???",0)</f>
        <v>0</v>
      </c>
      <c r="I268">
        <f t="shared" ca="1" si="9"/>
        <v>0</v>
      </c>
    </row>
    <row r="269" spans="1:9" x14ac:dyDescent="0.25">
      <c r="A269" t="str">
        <v>CHIFFON EVIER 2 TROUX</v>
      </c>
      <c r="B269" t="str">
        <f>_xlfn.XLOOKUP($A269,'CLASSE code'!$G276:$G2987,'CLASSE code'!L276:L2987,"???",0)</f>
        <v>TOIL</v>
      </c>
      <c r="C269" t="str">
        <f>_xlfn.XLOOKUP($A269,'CLASSE code'!$G276:$G2987,'CLASSE code'!M276:M2987,"???",0)</f>
        <v>TOILETTE</v>
      </c>
      <c r="D269" t="str">
        <f>_xlfn.XLOOKUP($A269,'CLASSE code'!$G276:$G2987,'CLASSE code'!N276:N2987,"???",0)</f>
        <v>UNITE</v>
      </c>
      <c r="E269">
        <f ca="1">SUMIF('CLASSE code'!G276:G2987,A269,'CLASSE code'!O276:O2264)</f>
        <v>10</v>
      </c>
      <c r="F269">
        <f>_xlfn.XLOOKUP($A269,'CLASSE code'!$G276:$G2987,'CLASSE code'!P276:P2987,"???",0)</f>
        <v>7000</v>
      </c>
      <c r="G269">
        <f t="shared" ca="1" si="8"/>
        <v>70000</v>
      </c>
      <c r="H269">
        <f>_xlfn.XLOOKUP($A269,'CLASSE code'!$G276:$G2987,'CLASSE code'!R276:R2987,"???",0)</f>
        <v>0</v>
      </c>
      <c r="I269">
        <f t="shared" ca="1" si="9"/>
        <v>0</v>
      </c>
    </row>
    <row r="270" spans="1:9" x14ac:dyDescent="0.25">
      <c r="A270" t="str">
        <v>CHIFFON EVIER 2 TROUX LOCALES</v>
      </c>
      <c r="B270" t="str">
        <f>_xlfn.XLOOKUP($A270,'CLASSE code'!$G277:$G2988,'CLASSE code'!L277:L2988,"???",0)</f>
        <v>TOIL</v>
      </c>
      <c r="C270" t="str">
        <f>_xlfn.XLOOKUP($A270,'CLASSE code'!$G277:$G2988,'CLASSE code'!M277:M2988,"???",0)</f>
        <v>TOILETTE</v>
      </c>
      <c r="D270" t="str">
        <f>_xlfn.XLOOKUP($A270,'CLASSE code'!$G277:$G2988,'CLASSE code'!N277:N2988,"???",0)</f>
        <v>UNITE</v>
      </c>
      <c r="E270">
        <f ca="1">SUMIF('CLASSE code'!G277:G2988,A270,'CLASSE code'!O277:O2265)</f>
        <v>1</v>
      </c>
      <c r="F270">
        <f>_xlfn.XLOOKUP($A270,'CLASSE code'!$G277:$G2988,'CLASSE code'!P277:P2988,"???",0)</f>
        <v>1500</v>
      </c>
      <c r="G270">
        <f t="shared" ca="1" si="8"/>
        <v>1500</v>
      </c>
      <c r="H270">
        <f>_xlfn.XLOOKUP($A270,'CLASSE code'!$G277:$G2988,'CLASSE code'!R277:R2988,"???",0)</f>
        <v>0</v>
      </c>
      <c r="I270">
        <f t="shared" ca="1" si="9"/>
        <v>0</v>
      </c>
    </row>
    <row r="271" spans="1:9" x14ac:dyDescent="0.25">
      <c r="A271" t="str">
        <v>CHIFFON EVIER LOCAL</v>
      </c>
      <c r="B271" t="str">
        <f>_xlfn.XLOOKUP($A271,'CLASSE code'!$G278:$G2989,'CLASSE code'!L278:L2989,"???",0)</f>
        <v>TOIL</v>
      </c>
      <c r="C271" t="str">
        <f>_xlfn.XLOOKUP($A271,'CLASSE code'!$G278:$G2989,'CLASSE code'!M278:M2989,"???",0)</f>
        <v>TOILETTE</v>
      </c>
      <c r="D271" t="str">
        <f>_xlfn.XLOOKUP($A271,'CLASSE code'!$G278:$G2989,'CLASSE code'!N278:N2989,"???",0)</f>
        <v>UNITE</v>
      </c>
      <c r="E271">
        <f ca="1">SUMIF('CLASSE code'!G278:G2989,A271,'CLASSE code'!O278:O2266)</f>
        <v>4</v>
      </c>
      <c r="F271">
        <f>_xlfn.XLOOKUP($A271,'CLASSE code'!$G278:$G2989,'CLASSE code'!P278:P2989,"???",0)</f>
        <v>3000</v>
      </c>
      <c r="G271">
        <f t="shared" ca="1" si="8"/>
        <v>12000</v>
      </c>
      <c r="H271">
        <f>_xlfn.XLOOKUP($A271,'CLASSE code'!$G278:$G2989,'CLASSE code'!R278:R2989,"???",0)</f>
        <v>0</v>
      </c>
      <c r="I271">
        <f t="shared" ca="1" si="9"/>
        <v>0</v>
      </c>
    </row>
    <row r="272" spans="1:9" x14ac:dyDescent="0.25">
      <c r="A272" t="str">
        <v>CHIFFON LAVABO</v>
      </c>
      <c r="B272" t="str">
        <f>_xlfn.XLOOKUP($A272,'CLASSE code'!$G279:$G2990,'CLASSE code'!L279:L2990,"???",0)</f>
        <v>TOIL</v>
      </c>
      <c r="C272" t="str">
        <f>_xlfn.XLOOKUP($A272,'CLASSE code'!$G279:$G2990,'CLASSE code'!M279:M2990,"???",0)</f>
        <v>TOILETTE</v>
      </c>
      <c r="D272" t="str">
        <f>_xlfn.XLOOKUP($A272,'CLASSE code'!$G279:$G2990,'CLASSE code'!N279:N2990,"???",0)</f>
        <v>UNITE</v>
      </c>
      <c r="E272">
        <f ca="1">SUMIF('CLASSE code'!G279:G2990,A272,'CLASSE code'!O279:O2267)</f>
        <v>4</v>
      </c>
      <c r="F272">
        <f>_xlfn.XLOOKUP($A272,'CLASSE code'!$G279:$G2990,'CLASSE code'!P279:P2990,"???",0)</f>
        <v>1000</v>
      </c>
      <c r="G272">
        <f t="shared" ca="1" si="8"/>
        <v>4000</v>
      </c>
      <c r="H272">
        <f>_xlfn.XLOOKUP($A272,'CLASSE code'!$G279:$G2990,'CLASSE code'!R279:R2990,"???",0)</f>
        <v>0</v>
      </c>
      <c r="I272">
        <f t="shared" ca="1" si="9"/>
        <v>0</v>
      </c>
    </row>
    <row r="273" spans="1:9" x14ac:dyDescent="0.25">
      <c r="A273" t="str">
        <v>CHIFFON LAVABO 40</v>
      </c>
      <c r="B273" t="str">
        <f>_xlfn.XLOOKUP($A273,'CLASSE code'!$G280:$G2991,'CLASSE code'!L280:L2991,"???",0)</f>
        <v>TOIL</v>
      </c>
      <c r="C273" t="str">
        <f>_xlfn.XLOOKUP($A273,'CLASSE code'!$G280:$G2991,'CLASSE code'!M280:M2991,"???",0)</f>
        <v>TOILETTE</v>
      </c>
      <c r="D273" t="str">
        <f>_xlfn.XLOOKUP($A273,'CLASSE code'!$G280:$G2991,'CLASSE code'!N280:N2991,"???",0)</f>
        <v>UNITE</v>
      </c>
      <c r="E273">
        <f ca="1">SUMIF('CLASSE code'!G280:G2991,A273,'CLASSE code'!O280:O2268)</f>
        <v>16</v>
      </c>
      <c r="F273">
        <f>_xlfn.XLOOKUP($A273,'CLASSE code'!$G280:$G2991,'CLASSE code'!P280:P2991,"???",0)</f>
        <v>1500</v>
      </c>
      <c r="G273">
        <f t="shared" ca="1" si="8"/>
        <v>24000</v>
      </c>
      <c r="H273">
        <f>_xlfn.XLOOKUP($A273,'CLASSE code'!$G280:$G2991,'CLASSE code'!R280:R2991,"???",0)</f>
        <v>0</v>
      </c>
      <c r="I273">
        <f t="shared" ca="1" si="9"/>
        <v>0</v>
      </c>
    </row>
    <row r="274" spans="1:9" x14ac:dyDescent="0.25">
      <c r="A274" t="str">
        <v>CHIFFON LAVABO 40MM²</v>
      </c>
      <c r="B274" t="str">
        <f>_xlfn.XLOOKUP($A274,'CLASSE code'!$G281:$G2992,'CLASSE code'!L281:L2992,"???",0)</f>
        <v>TOIL</v>
      </c>
      <c r="C274" t="str">
        <f>_xlfn.XLOOKUP($A274,'CLASSE code'!$G281:$G2992,'CLASSE code'!M281:M2992,"???",0)</f>
        <v>TOILETTE</v>
      </c>
      <c r="D274" t="str">
        <f>_xlfn.XLOOKUP($A274,'CLASSE code'!$G281:$G2992,'CLASSE code'!N281:N2992,"???",0)</f>
        <v>Unite</v>
      </c>
      <c r="E274">
        <f ca="1">SUMIF('CLASSE code'!G281:G2992,A274,'CLASSE code'!O281:O2269)</f>
        <v>2</v>
      </c>
      <c r="F274">
        <f>_xlfn.XLOOKUP($A274,'CLASSE code'!$G281:$G2992,'CLASSE code'!P281:P2992,"???",0)</f>
        <v>2000</v>
      </c>
      <c r="G274">
        <f t="shared" ca="1" si="8"/>
        <v>4000</v>
      </c>
      <c r="H274">
        <f>_xlfn.XLOOKUP($A274,'CLASSE code'!$G281:$G2992,'CLASSE code'!R281:R2992,"???",0)</f>
        <v>0</v>
      </c>
      <c r="I274">
        <f t="shared" ca="1" si="9"/>
        <v>0</v>
      </c>
    </row>
    <row r="275" spans="1:9" x14ac:dyDescent="0.25">
      <c r="A275" t="str">
        <v>CHIFFON LAVABO ALEMAX</v>
      </c>
      <c r="B275" t="str">
        <f>_xlfn.XLOOKUP($A275,'CLASSE code'!$G282:$G2993,'CLASSE code'!L282:L2993,"???",0)</f>
        <v>TOIL</v>
      </c>
      <c r="C275" t="str">
        <f>_xlfn.XLOOKUP($A275,'CLASSE code'!$G282:$G2993,'CLASSE code'!M282:M2993,"???",0)</f>
        <v>TOILETTE</v>
      </c>
      <c r="D275" t="str">
        <f>_xlfn.XLOOKUP($A275,'CLASSE code'!$G282:$G2993,'CLASSE code'!N282:N2993,"???",0)</f>
        <v>UNITE</v>
      </c>
      <c r="E275">
        <f ca="1">SUMIF('CLASSE code'!G282:G2993,A275,'CLASSE code'!O282:O2270)</f>
        <v>14</v>
      </c>
      <c r="F275">
        <f>_xlfn.XLOOKUP($A275,'CLASSE code'!$G282:$G2993,'CLASSE code'!P282:P2993,"???",0)</f>
        <v>1000</v>
      </c>
      <c r="G275">
        <f t="shared" ca="1" si="8"/>
        <v>14000</v>
      </c>
      <c r="H275">
        <f>_xlfn.XLOOKUP($A275,'CLASSE code'!$G282:$G2993,'CLASSE code'!R282:R2993,"???",0)</f>
        <v>0</v>
      </c>
      <c r="I275">
        <f t="shared" ca="1" si="9"/>
        <v>0</v>
      </c>
    </row>
    <row r="276" spans="1:9" x14ac:dyDescent="0.25">
      <c r="A276" t="str">
        <v>CHIFFON LAVABO ALMAX</v>
      </c>
      <c r="B276" t="str">
        <f>_xlfn.XLOOKUP($A276,'CLASSE code'!$G283:$G2994,'CLASSE code'!L283:L2994,"???",0)</f>
        <v>TOIL</v>
      </c>
      <c r="C276" t="str">
        <f>_xlfn.XLOOKUP($A276,'CLASSE code'!$G283:$G2994,'CLASSE code'!M283:M2994,"???",0)</f>
        <v>TOILETTE</v>
      </c>
      <c r="D276" t="str">
        <f>_xlfn.XLOOKUP($A276,'CLASSE code'!$G283:$G2994,'CLASSE code'!N283:N2994,"???",0)</f>
        <v>Unite</v>
      </c>
      <c r="E276">
        <f ca="1">SUMIF('CLASSE code'!G283:G2994,A276,'CLASSE code'!O283:O2271)</f>
        <v>39</v>
      </c>
      <c r="F276">
        <f>_xlfn.XLOOKUP($A276,'CLASSE code'!$G283:$G2994,'CLASSE code'!P283:P2994,"???",0)</f>
        <v>1000</v>
      </c>
      <c r="G276">
        <f t="shared" ca="1" si="8"/>
        <v>39000</v>
      </c>
      <c r="H276">
        <f>_xlfn.XLOOKUP($A276,'CLASSE code'!$G283:$G2994,'CLASSE code'!R283:R2994,"???",0)</f>
        <v>0</v>
      </c>
      <c r="I276">
        <f t="shared" ca="1" si="9"/>
        <v>0</v>
      </c>
    </row>
    <row r="277" spans="1:9" x14ac:dyDescent="0.25">
      <c r="A277" t="str">
        <v xml:space="preserve">CHIFFON MENCON </v>
      </c>
      <c r="B277" t="str">
        <f>_xlfn.XLOOKUP($A277,'CLASSE code'!$G284:$G2995,'CLASSE code'!L284:L2995,"???",0)</f>
        <v>TOIL</v>
      </c>
      <c r="C277" t="str">
        <f>_xlfn.XLOOKUP($A277,'CLASSE code'!$G284:$G2995,'CLASSE code'!M284:M2995,"???",0)</f>
        <v>TOILETTE</v>
      </c>
      <c r="D277" t="str">
        <f>_xlfn.XLOOKUP($A277,'CLASSE code'!$G284:$G2995,'CLASSE code'!N284:N2995,"???",0)</f>
        <v>UNITE</v>
      </c>
      <c r="E277">
        <f ca="1">SUMIF('CLASSE code'!G284:G2995,A277,'CLASSE code'!O284:O2272)</f>
        <v>7</v>
      </c>
      <c r="F277">
        <f>_xlfn.XLOOKUP($A277,'CLASSE code'!$G284:$G2995,'CLASSE code'!P284:P2995,"???",0)</f>
        <v>100</v>
      </c>
      <c r="G277">
        <f t="shared" ca="1" si="8"/>
        <v>700</v>
      </c>
      <c r="H277">
        <f>_xlfn.XLOOKUP($A277,'CLASSE code'!$G284:$G2995,'CLASSE code'!R284:R2995,"???",0)</f>
        <v>0</v>
      </c>
      <c r="I277">
        <f t="shared" ca="1" si="9"/>
        <v>0</v>
      </c>
    </row>
    <row r="278" spans="1:9" x14ac:dyDescent="0.25">
      <c r="A278" t="str">
        <v>CHIFFON S</v>
      </c>
      <c r="B278" t="str">
        <f>_xlfn.XLOOKUP($A278,'CLASSE code'!$G285:$G2996,'CLASSE code'!L285:L2996,"???",0)</f>
        <v>TOIL</v>
      </c>
      <c r="C278" t="str">
        <f>_xlfn.XLOOKUP($A278,'CLASSE code'!$G285:$G2996,'CLASSE code'!M285:M2996,"???",0)</f>
        <v>TOILETTE</v>
      </c>
      <c r="D278" t="str">
        <f>_xlfn.XLOOKUP($A278,'CLASSE code'!$G285:$G2996,'CLASSE code'!N285:N2996,"???",0)</f>
        <v>UNITE</v>
      </c>
      <c r="E278">
        <f ca="1">SUMIF('CLASSE code'!G285:G2996,A278,'CLASSE code'!O285:O2273)</f>
        <v>10</v>
      </c>
      <c r="F278">
        <f>_xlfn.XLOOKUP($A278,'CLASSE code'!$G285:$G2996,'CLASSE code'!P285:P2996,"???",0)</f>
        <v>2000</v>
      </c>
      <c r="G278">
        <f t="shared" ca="1" si="8"/>
        <v>20000</v>
      </c>
      <c r="H278">
        <f>_xlfn.XLOOKUP($A278,'CLASSE code'!$G285:$G2996,'CLASSE code'!R285:R2996,"???",0)</f>
        <v>0</v>
      </c>
      <c r="I278">
        <f t="shared" ca="1" si="9"/>
        <v>0</v>
      </c>
    </row>
    <row r="279" spans="1:9" x14ac:dyDescent="0.25">
      <c r="A279" t="str">
        <v>CHIFFON SOL 10</v>
      </c>
      <c r="B279" t="str">
        <f>_xlfn.XLOOKUP($A279,'CLASSE code'!$G286:$G2997,'CLASSE code'!L286:L2997,"???",0)</f>
        <v>TOIL</v>
      </c>
      <c r="C279" t="str">
        <f>_xlfn.XLOOKUP($A279,'CLASSE code'!$G286:$G2997,'CLASSE code'!M286:M2997,"???",0)</f>
        <v>TOILETTE</v>
      </c>
      <c r="D279" t="str">
        <f>_xlfn.XLOOKUP($A279,'CLASSE code'!$G286:$G2997,'CLASSE code'!N286:N2997,"???",0)</f>
        <v>UNITE</v>
      </c>
      <c r="E279">
        <f ca="1">SUMIF('CLASSE code'!G286:G2997,A279,'CLASSE code'!O286:O2274)</f>
        <v>25</v>
      </c>
      <c r="F279">
        <f>_xlfn.XLOOKUP($A279,'CLASSE code'!$G286:$G2997,'CLASSE code'!P286:P2997,"???",0)</f>
        <v>500</v>
      </c>
      <c r="G279">
        <f t="shared" ca="1" si="8"/>
        <v>12500</v>
      </c>
      <c r="H279">
        <f>_xlfn.XLOOKUP($A279,'CLASSE code'!$G286:$G2997,'CLASSE code'!R286:R2997,"???",0)</f>
        <v>0</v>
      </c>
      <c r="I279">
        <f t="shared" ca="1" si="9"/>
        <v>0</v>
      </c>
    </row>
    <row r="280" spans="1:9" x14ac:dyDescent="0.25">
      <c r="A280" t="str">
        <v>CHIFFON SOL 12</v>
      </c>
      <c r="B280" t="str">
        <f>_xlfn.XLOOKUP($A280,'CLASSE code'!$G287:$G2998,'CLASSE code'!L287:L2998,"???",0)</f>
        <v>TOIL</v>
      </c>
      <c r="C280" t="str">
        <f>_xlfn.XLOOKUP($A280,'CLASSE code'!$G287:$G2998,'CLASSE code'!M287:M2998,"???",0)</f>
        <v>TOILETTE</v>
      </c>
      <c r="D280" t="str">
        <f>_xlfn.XLOOKUP($A280,'CLASSE code'!$G287:$G2998,'CLASSE code'!N287:N2998,"???",0)</f>
        <v>UNITE</v>
      </c>
      <c r="E280">
        <f ca="1">SUMIF('CLASSE code'!G287:G2998,A280,'CLASSE code'!O287:O2275)</f>
        <v>2</v>
      </c>
      <c r="F280">
        <f>_xlfn.XLOOKUP($A280,'CLASSE code'!$G287:$G2998,'CLASSE code'!P287:P2998,"???",0)</f>
        <v>1000</v>
      </c>
      <c r="G280">
        <f t="shared" ca="1" si="8"/>
        <v>2000</v>
      </c>
      <c r="H280">
        <f>_xlfn.XLOOKUP($A280,'CLASSE code'!$G287:$G2998,'CLASSE code'!R287:R2998,"???",0)</f>
        <v>0</v>
      </c>
      <c r="I280">
        <f t="shared" ca="1" si="9"/>
        <v>0</v>
      </c>
    </row>
    <row r="281" spans="1:9" x14ac:dyDescent="0.25">
      <c r="A281" t="str">
        <v>CHIPHON  SERPENT  32</v>
      </c>
      <c r="B281" t="str">
        <f>_xlfn.XLOOKUP($A281,'CLASSE code'!$G288:$G2999,'CLASSE code'!L288:L2999,"???",0)</f>
        <v>TOIL</v>
      </c>
      <c r="C281" t="str">
        <f>_xlfn.XLOOKUP($A281,'CLASSE code'!$G288:$G2999,'CLASSE code'!M288:M2999,"???",0)</f>
        <v>TOILETTE</v>
      </c>
      <c r="D281" t="str">
        <f>_xlfn.XLOOKUP($A281,'CLASSE code'!$G288:$G2999,'CLASSE code'!N288:N2999,"???",0)</f>
        <v>UNITE</v>
      </c>
      <c r="E281">
        <f ca="1">SUMIF('CLASSE code'!G288:G2999,A281,'CLASSE code'!O288:O2276)</f>
        <v>63</v>
      </c>
      <c r="F281">
        <f>_xlfn.XLOOKUP($A281,'CLASSE code'!$G288:$G2999,'CLASSE code'!P288:P2999,"???",0)</f>
        <v>1000</v>
      </c>
      <c r="G281">
        <f t="shared" ca="1" si="8"/>
        <v>63000</v>
      </c>
      <c r="H281">
        <f>_xlfn.XLOOKUP($A281,'CLASSE code'!$G288:$G2999,'CLASSE code'!R288:R2999,"???",0)</f>
        <v>525</v>
      </c>
      <c r="I281">
        <f t="shared" ca="1" si="9"/>
        <v>33075</v>
      </c>
    </row>
    <row r="282" spans="1:9" x14ac:dyDescent="0.25">
      <c r="A282" t="str">
        <v>CIGATEUR</v>
      </c>
      <c r="B282" t="str">
        <f>_xlfn.XLOOKUP($A282,'CLASSE code'!$G289:$G3000,'CLASSE code'!L289:L3000,"???",0)</f>
        <v>CIGA</v>
      </c>
      <c r="C282" t="str">
        <f>_xlfn.XLOOKUP($A282,'CLASSE code'!$G289:$G3000,'CLASSE code'!M289:M3000,"???",0)</f>
        <v>CIGATEUR</v>
      </c>
      <c r="D282" t="str">
        <f>_xlfn.XLOOKUP($A282,'CLASSE code'!$G289:$G3000,'CLASSE code'!N289:N3000,"???",0)</f>
        <v>UNITE</v>
      </c>
      <c r="E282">
        <f ca="1">SUMIF('CLASSE code'!G289:G3000,A282,'CLASSE code'!O289:O2277)</f>
        <v>3</v>
      </c>
      <c r="F282">
        <f>_xlfn.XLOOKUP($A282,'CLASSE code'!$G289:$G3000,'CLASSE code'!P289:P3000,"???",0)</f>
        <v>2000</v>
      </c>
      <c r="G282">
        <f t="shared" ca="1" si="8"/>
        <v>6000</v>
      </c>
      <c r="H282">
        <f>_xlfn.XLOOKUP($A282,'CLASSE code'!$G289:$G3000,'CLASSE code'!R289:R3000,"???",0)</f>
        <v>0</v>
      </c>
      <c r="I282">
        <f t="shared" ca="1" si="9"/>
        <v>0</v>
      </c>
    </row>
    <row r="283" spans="1:9" x14ac:dyDescent="0.25">
      <c r="A283" t="str">
        <v xml:space="preserve">CIGATEUR </v>
      </c>
      <c r="B283" t="str">
        <f>_xlfn.XLOOKUP($A283,'CLASSE code'!$G290:$G3001,'CLASSE code'!L290:L3001,"???",0)</f>
        <v>CIGA</v>
      </c>
      <c r="C283" t="str">
        <f>_xlfn.XLOOKUP($A283,'CLASSE code'!$G290:$G3001,'CLASSE code'!M290:M3001,"???",0)</f>
        <v>CIGATEUR</v>
      </c>
      <c r="D283" t="str">
        <f>_xlfn.XLOOKUP($A283,'CLASSE code'!$G290:$G3001,'CLASSE code'!N290:N3001,"???",0)</f>
        <v>UNITE</v>
      </c>
      <c r="E283">
        <f ca="1">SUMIF('CLASSE code'!G290:G3001,A283,'CLASSE code'!O290:O2278)</f>
        <v>3</v>
      </c>
      <c r="F283">
        <f>_xlfn.XLOOKUP($A283,'CLASSE code'!$G290:$G3001,'CLASSE code'!P290:P3001,"???",0)</f>
        <v>2000</v>
      </c>
      <c r="G283">
        <f t="shared" ca="1" si="8"/>
        <v>6000</v>
      </c>
      <c r="H283">
        <f>_xlfn.XLOOKUP($A283,'CLASSE code'!$G290:$G3001,'CLASSE code'!R290:R3001,"???",0)</f>
        <v>0</v>
      </c>
      <c r="I283">
        <f t="shared" ca="1" si="9"/>
        <v>0</v>
      </c>
    </row>
    <row r="284" spans="1:9" x14ac:dyDescent="0.25">
      <c r="A284" t="str">
        <v xml:space="preserve">CIGATEUR EPICA </v>
      </c>
      <c r="B284" t="str">
        <f>_xlfn.XLOOKUP($A284,'CLASSE code'!$G291:$G3002,'CLASSE code'!L291:L3002,"???",0)</f>
        <v>CIGA</v>
      </c>
      <c r="C284" t="str">
        <f>_xlfn.XLOOKUP($A284,'CLASSE code'!$G291:$G3002,'CLASSE code'!M291:M3002,"???",0)</f>
        <v>CIGATEUR</v>
      </c>
      <c r="D284" t="str">
        <f>_xlfn.XLOOKUP($A284,'CLASSE code'!$G291:$G3002,'CLASSE code'!N291:N3002,"???",0)</f>
        <v>UNITE</v>
      </c>
      <c r="E284">
        <f ca="1">SUMIF('CLASSE code'!G291:G3002,A284,'CLASSE code'!O291:O2279)</f>
        <v>5</v>
      </c>
      <c r="F284">
        <f>_xlfn.XLOOKUP($A284,'CLASSE code'!$G291:$G3002,'CLASSE code'!P291:P3002,"???",0)</f>
        <v>2000</v>
      </c>
      <c r="G284">
        <f t="shared" ca="1" si="8"/>
        <v>10000</v>
      </c>
      <c r="H284">
        <f>_xlfn.XLOOKUP($A284,'CLASSE code'!$G291:$G3002,'CLASSE code'!R291:R3002,"???",0)</f>
        <v>0</v>
      </c>
      <c r="I284">
        <f t="shared" ca="1" si="9"/>
        <v>0</v>
      </c>
    </row>
    <row r="285" spans="1:9" x14ac:dyDescent="0.25">
      <c r="A285" t="str">
        <v>CIGATEUR EPICA 8</v>
      </c>
      <c r="B285" t="str">
        <f>_xlfn.XLOOKUP($A285,'CLASSE code'!$G292:$G3003,'CLASSE code'!L292:L3003,"???",0)</f>
        <v>CIGA</v>
      </c>
      <c r="C285" t="str">
        <f>_xlfn.XLOOKUP($A285,'CLASSE code'!$G292:$G3003,'CLASSE code'!M292:M3003,"???",0)</f>
        <v>CIGATEUR</v>
      </c>
      <c r="D285" t="str">
        <f>_xlfn.XLOOKUP($A285,'CLASSE code'!$G292:$G3003,'CLASSE code'!N292:N3003,"???",0)</f>
        <v>UNITE</v>
      </c>
      <c r="E285">
        <f ca="1">SUMIF('CLASSE code'!G292:G3003,A285,'CLASSE code'!O292:O2280)</f>
        <v>2</v>
      </c>
      <c r="F285">
        <f>_xlfn.XLOOKUP($A285,'CLASSE code'!$G292:$G3003,'CLASSE code'!P292:P3003,"???",0)</f>
        <v>2500</v>
      </c>
      <c r="G285">
        <f t="shared" ca="1" si="8"/>
        <v>5000</v>
      </c>
      <c r="H285">
        <f>_xlfn.XLOOKUP($A285,'CLASSE code'!$G292:$G3003,'CLASSE code'!R292:R3003,"???",0)</f>
        <v>0</v>
      </c>
      <c r="I285">
        <f t="shared" ca="1" si="9"/>
        <v>0</v>
      </c>
    </row>
    <row r="286" spans="1:9" x14ac:dyDescent="0.25">
      <c r="A286" t="str">
        <v>CIMENT</v>
      </c>
      <c r="B286" t="str">
        <f>_xlfn.XLOOKUP($A286,'CLASSE code'!$G293:$G3004,'CLASSE code'!L293:L3004,"???",0)</f>
        <v>CIME</v>
      </c>
      <c r="C286" t="str">
        <f>_xlfn.XLOOKUP($A286,'CLASSE code'!$G293:$G3004,'CLASSE code'!M293:M3004,"???",0)</f>
        <v>CIMENT</v>
      </c>
      <c r="D286" t="str">
        <f>_xlfn.XLOOKUP($A286,'CLASSE code'!$G293:$G3004,'CLASSE code'!N293:N3004,"???",0)</f>
        <v>SAC</v>
      </c>
      <c r="E286">
        <f ca="1">SUMIF('CLASSE code'!G293:G3004,A286,'CLASSE code'!O293:O2281)</f>
        <v>803</v>
      </c>
      <c r="F286">
        <f>_xlfn.XLOOKUP($A286,'CLASSE code'!$G293:$G3004,'CLASSE code'!P293:P3004,"???",0)</f>
        <v>5250</v>
      </c>
      <c r="G286">
        <f t="shared" ca="1" si="8"/>
        <v>4215750</v>
      </c>
      <c r="H286">
        <f>_xlfn.XLOOKUP($A286,'CLASSE code'!$G293:$G3004,'CLASSE code'!R293:R3004,"???",0)</f>
        <v>0</v>
      </c>
      <c r="I286">
        <f t="shared" ca="1" si="9"/>
        <v>0</v>
      </c>
    </row>
    <row r="287" spans="1:9" x14ac:dyDescent="0.25">
      <c r="A287" t="str">
        <v>CISAILLE 30 / BOLT CUTTER 30 INGCO</v>
      </c>
      <c r="B287" t="str">
        <f>_xlfn.XLOOKUP($A287,'CLASSE code'!$G294:$G3005,'CLASSE code'!L294:L3005,"???",0)</f>
        <v>???</v>
      </c>
      <c r="C287" t="str">
        <f>_xlfn.XLOOKUP($A287,'CLASSE code'!$G294:$G3005,'CLASSE code'!M294:M3005,"???",0)</f>
        <v>???</v>
      </c>
      <c r="D287" t="str">
        <f>_xlfn.XLOOKUP($A287,'CLASSE code'!$G294:$G3005,'CLASSE code'!N294:N3005,"???",0)</f>
        <v>???</v>
      </c>
      <c r="E287">
        <f ca="1">SUMIF('CLASSE code'!G294:G3005,A287,'CLASSE code'!O294:O2282)</f>
        <v>0</v>
      </c>
      <c r="F287" t="str">
        <f>_xlfn.XLOOKUP($A287,'CLASSE code'!$G294:$G3005,'CLASSE code'!P294:P3005,"???",0)</f>
        <v>???</v>
      </c>
      <c r="G287" t="e">
        <f t="shared" ca="1" si="8"/>
        <v>#VALUE!</v>
      </c>
      <c r="H287" t="str">
        <f>_xlfn.XLOOKUP($A287,'CLASSE code'!$G294:$G3005,'CLASSE code'!R294:R3005,"???",0)</f>
        <v>???</v>
      </c>
      <c r="I287" t="e">
        <f t="shared" ca="1" si="9"/>
        <v>#VALUE!</v>
      </c>
    </row>
    <row r="288" spans="1:9" x14ac:dyDescent="0.25">
      <c r="A288" t="str">
        <v>CISAILLE 36/BOLT CUTTER 36 INGCO</v>
      </c>
      <c r="B288" t="str">
        <f>_xlfn.XLOOKUP($A288,'CLASSE code'!$G295:$G3006,'CLASSE code'!L295:L3006,"???",0)</f>
        <v>CISA</v>
      </c>
      <c r="C288" t="str">
        <f>_xlfn.XLOOKUP($A288,'CLASSE code'!$G295:$G3006,'CLASSE code'!M295:M3006,"???",0)</f>
        <v>CISAILLE</v>
      </c>
      <c r="D288" t="str">
        <f>_xlfn.XLOOKUP($A288,'CLASSE code'!$G295:$G3006,'CLASSE code'!N295:N3006,"???",0)</f>
        <v>UNITE</v>
      </c>
      <c r="E288">
        <f ca="1">SUMIF('CLASSE code'!G295:G3006,A288,'CLASSE code'!O295:O2283)</f>
        <v>4</v>
      </c>
      <c r="F288">
        <f>_xlfn.XLOOKUP($A288,'CLASSE code'!$G295:$G3006,'CLASSE code'!P295:P3006,"???",0)</f>
        <v>16000</v>
      </c>
      <c r="G288">
        <f t="shared" ca="1" si="8"/>
        <v>64000</v>
      </c>
      <c r="H288">
        <f>_xlfn.XLOOKUP($A288,'CLASSE code'!$G295:$G3006,'CLASSE code'!R295:R3006,"???",0)</f>
        <v>14000</v>
      </c>
      <c r="I288">
        <f t="shared" ca="1" si="9"/>
        <v>56000</v>
      </c>
    </row>
    <row r="289" spans="1:9" x14ac:dyDescent="0.25">
      <c r="A289" t="str">
        <v>CISAILLE 42/BOLT CUTTER 42 INGCO</v>
      </c>
      <c r="B289" t="str">
        <f>_xlfn.XLOOKUP($A289,'CLASSE code'!$G296:$G3007,'CLASSE code'!L296:L3007,"???",0)</f>
        <v>CISA</v>
      </c>
      <c r="C289" t="str">
        <f>_xlfn.XLOOKUP($A289,'CLASSE code'!$G296:$G3007,'CLASSE code'!M296:M3007,"???",0)</f>
        <v>CISAILLE</v>
      </c>
      <c r="D289" t="str">
        <f>_xlfn.XLOOKUP($A289,'CLASSE code'!$G296:$G3007,'CLASSE code'!N296:N3007,"???",0)</f>
        <v>UNITE</v>
      </c>
      <c r="E289">
        <f ca="1">SUMIF('CLASSE code'!G296:G3007,A289,'CLASSE code'!O296:O2284)</f>
        <v>5</v>
      </c>
      <c r="F289">
        <f>_xlfn.XLOOKUP($A289,'CLASSE code'!$G296:$G3007,'CLASSE code'!P296:P3007,"???",0)</f>
        <v>22500</v>
      </c>
      <c r="G289">
        <f t="shared" ca="1" si="8"/>
        <v>112500</v>
      </c>
      <c r="H289">
        <f>_xlfn.XLOOKUP($A289,'CLASSE code'!$G296:$G3007,'CLASSE code'!R296:R3007,"???",0)</f>
        <v>18750</v>
      </c>
      <c r="I289">
        <f t="shared" ca="1" si="9"/>
        <v>93750</v>
      </c>
    </row>
    <row r="290" spans="1:9" x14ac:dyDescent="0.25">
      <c r="A290" t="str">
        <v>CISAILLE 48/BOLT CUTTER 48 INGCO</v>
      </c>
      <c r="B290" t="str">
        <f>_xlfn.XLOOKUP($A290,'CLASSE code'!$G297:$G3008,'CLASSE code'!L297:L3008,"???",0)</f>
        <v>CISA</v>
      </c>
      <c r="C290" t="str">
        <f>_xlfn.XLOOKUP($A290,'CLASSE code'!$G297:$G3008,'CLASSE code'!M297:M3008,"???",0)</f>
        <v>CISAILLE</v>
      </c>
      <c r="D290" t="str">
        <f>_xlfn.XLOOKUP($A290,'CLASSE code'!$G297:$G3008,'CLASSE code'!N297:N3008,"???",0)</f>
        <v>UNITE</v>
      </c>
      <c r="E290">
        <f ca="1">SUMIF('CLASSE code'!G297:G3008,A290,'CLASSE code'!O297:O2285)</f>
        <v>4</v>
      </c>
      <c r="F290">
        <f>_xlfn.XLOOKUP($A290,'CLASSE code'!$G297:$G3008,'CLASSE code'!P297:P3008,"???",0)</f>
        <v>30000</v>
      </c>
      <c r="G290">
        <f t="shared" ca="1" si="8"/>
        <v>120000</v>
      </c>
      <c r="H290">
        <f>_xlfn.XLOOKUP($A290,'CLASSE code'!$G297:$G3008,'CLASSE code'!R297:R3008,"???",0)</f>
        <v>25000</v>
      </c>
      <c r="I290">
        <f t="shared" ca="1" si="9"/>
        <v>100000</v>
      </c>
    </row>
    <row r="291" spans="1:9" x14ac:dyDescent="0.25">
      <c r="A291" t="str">
        <v>CISEAU A FLEUR</v>
      </c>
      <c r="B291" t="str">
        <f>_xlfn.XLOOKUP($A291,'CLASSE code'!$G298:$G3009,'CLASSE code'!L298:L3009,"???",0)</f>
        <v>CISE</v>
      </c>
      <c r="C291" t="str">
        <f>_xlfn.XLOOKUP($A291,'CLASSE code'!$G298:$G3009,'CLASSE code'!M298:M3009,"???",0)</f>
        <v>CISEAU A FLEUR</v>
      </c>
      <c r="D291" t="str">
        <f>_xlfn.XLOOKUP($A291,'CLASSE code'!$G298:$G3009,'CLASSE code'!N298:N3009,"???",0)</f>
        <v>UNITE</v>
      </c>
      <c r="E291">
        <f ca="1">SUMIF('CLASSE code'!G298:G3009,A291,'CLASSE code'!O298:O2286)</f>
        <v>1</v>
      </c>
      <c r="F291">
        <f>_xlfn.XLOOKUP($A291,'CLASSE code'!$G298:$G3009,'CLASSE code'!P298:P3009,"???",0)</f>
        <v>7500</v>
      </c>
      <c r="G291">
        <f t="shared" ca="1" si="8"/>
        <v>7500</v>
      </c>
      <c r="H291">
        <f>_xlfn.XLOOKUP($A291,'CLASSE code'!$G298:$G3009,'CLASSE code'!R298:R3009,"???",0)</f>
        <v>0</v>
      </c>
      <c r="I291">
        <f t="shared" ca="1" si="9"/>
        <v>0</v>
      </c>
    </row>
    <row r="292" spans="1:9" x14ac:dyDescent="0.25">
      <c r="A292" t="str">
        <v>CISEAUX A FLEUR</v>
      </c>
      <c r="B292" t="str">
        <f>_xlfn.XLOOKUP($A292,'CLASSE code'!$G299:$G3010,'CLASSE code'!L299:L3010,"???",0)</f>
        <v>CISE</v>
      </c>
      <c r="C292" t="str">
        <f>_xlfn.XLOOKUP($A292,'CLASSE code'!$G299:$G3010,'CLASSE code'!M299:M3010,"???",0)</f>
        <v>CISEAU A FLEUR</v>
      </c>
      <c r="D292" t="str">
        <f>_xlfn.XLOOKUP($A292,'CLASSE code'!$G299:$G3010,'CLASSE code'!N299:N3010,"???",0)</f>
        <v>UNITE</v>
      </c>
      <c r="E292">
        <f ca="1">SUMIF('CLASSE code'!G299:G3010,A292,'CLASSE code'!O299:O2287)</f>
        <v>2</v>
      </c>
      <c r="F292">
        <f>_xlfn.XLOOKUP($A292,'CLASSE code'!$G299:$G3010,'CLASSE code'!P299:P3010,"???",0)</f>
        <v>7500</v>
      </c>
      <c r="G292">
        <f t="shared" ca="1" si="8"/>
        <v>15000</v>
      </c>
      <c r="H292">
        <f>_xlfn.XLOOKUP($A292,'CLASSE code'!$G299:$G3010,'CLASSE code'!R299:R3010,"???",0)</f>
        <v>0</v>
      </c>
      <c r="I292">
        <f t="shared" ca="1" si="9"/>
        <v>0</v>
      </c>
    </row>
    <row r="293" spans="1:9" x14ac:dyDescent="0.25">
      <c r="A293" t="str">
        <v xml:space="preserve">CISEAUX FLEUR </v>
      </c>
      <c r="B293" t="str">
        <f>_xlfn.XLOOKUP($A293,'CLASSE code'!$G300:$G3011,'CLASSE code'!L300:L3011,"???",0)</f>
        <v>CISE</v>
      </c>
      <c r="C293" t="str">
        <f>_xlfn.XLOOKUP($A293,'CLASSE code'!$G300:$G3011,'CLASSE code'!M300:M3011,"???",0)</f>
        <v>CISEAU A FLEUR</v>
      </c>
      <c r="D293" t="str">
        <f>_xlfn.XLOOKUP($A293,'CLASSE code'!$G300:$G3011,'CLASSE code'!N300:N3011,"???",0)</f>
        <v>UNITE</v>
      </c>
      <c r="E293">
        <f ca="1">SUMIF('CLASSE code'!G300:G3011,A293,'CLASSE code'!O300:O2288)</f>
        <v>1</v>
      </c>
      <c r="F293">
        <f>_xlfn.XLOOKUP($A293,'CLASSE code'!$G300:$G3011,'CLASSE code'!P300:P3011,"???",0)</f>
        <v>7500</v>
      </c>
      <c r="G293">
        <f t="shared" ca="1" si="8"/>
        <v>7500</v>
      </c>
      <c r="H293">
        <f>_xlfn.XLOOKUP($A293,'CLASSE code'!$G300:$G3011,'CLASSE code'!R300:R3011,"???",0)</f>
        <v>0</v>
      </c>
      <c r="I293">
        <f t="shared" ca="1" si="9"/>
        <v>0</v>
      </c>
    </row>
    <row r="294" spans="1:9" x14ac:dyDescent="0.25">
      <c r="A294" t="str">
        <v>CLAPET 40 LEOMIX</v>
      </c>
      <c r="B294" t="str">
        <f>_xlfn.XLOOKUP($A294,'CLASSE code'!$G301:$G3012,'CLASSE code'!L301:L3012,"???",0)</f>
        <v>TUYA</v>
      </c>
      <c r="C294" t="str">
        <f>_xlfn.XLOOKUP($A294,'CLASSE code'!$G301:$G3012,'CLASSE code'!M301:M3012,"???",0)</f>
        <v>TUYAU GALVE</v>
      </c>
      <c r="D294" t="str">
        <f>_xlfn.XLOOKUP($A294,'CLASSE code'!$G301:$G3012,'CLASSE code'!N301:N3012,"???",0)</f>
        <v>UNITE</v>
      </c>
      <c r="E294">
        <f ca="1">SUMIF('CLASSE code'!G301:G3012,A294,'CLASSE code'!O301:O2289)</f>
        <v>6</v>
      </c>
      <c r="F294">
        <f>_xlfn.XLOOKUP($A294,'CLASSE code'!$G301:$G3012,'CLASSE code'!P301:P3012,"???",0)</f>
        <v>5000</v>
      </c>
      <c r="G294">
        <f t="shared" ca="1" si="8"/>
        <v>30000</v>
      </c>
      <c r="H294">
        <f>_xlfn.XLOOKUP($A294,'CLASSE code'!$G301:$G3012,'CLASSE code'!R301:R3012,"???",0)</f>
        <v>0</v>
      </c>
      <c r="I294">
        <f t="shared" ca="1" si="9"/>
        <v>0</v>
      </c>
    </row>
    <row r="295" spans="1:9" x14ac:dyDescent="0.25">
      <c r="A295" t="str">
        <v>CLAPET 50 LEOMIX</v>
      </c>
      <c r="B295" t="str">
        <f>_xlfn.XLOOKUP($A295,'CLASSE code'!$G302:$G3013,'CLASSE code'!L302:L3013,"???",0)</f>
        <v>CLAP</v>
      </c>
      <c r="C295" t="str">
        <f>_xlfn.XLOOKUP($A295,'CLASSE code'!$G302:$G3013,'CLASSE code'!M302:M3013,"???",0)</f>
        <v>CLAPET</v>
      </c>
      <c r="D295" t="str">
        <f>_xlfn.XLOOKUP($A295,'CLASSE code'!$G302:$G3013,'CLASSE code'!N302:N3013,"???",0)</f>
        <v>UNITE</v>
      </c>
      <c r="E295">
        <f ca="1">SUMIF('CLASSE code'!G302:G3013,A295,'CLASSE code'!O302:O2290)</f>
        <v>10</v>
      </c>
      <c r="F295">
        <f>_xlfn.XLOOKUP($A295,'CLASSE code'!$G302:$G3013,'CLASSE code'!P302:P3013,"???",0)</f>
        <v>6000</v>
      </c>
      <c r="G295">
        <f t="shared" ca="1" si="8"/>
        <v>60000</v>
      </c>
      <c r="H295">
        <f>_xlfn.XLOOKUP($A295,'CLASSE code'!$G302:$G3013,'CLASSE code'!R302:R3013,"???",0)</f>
        <v>0</v>
      </c>
      <c r="I295">
        <f t="shared" ca="1" si="9"/>
        <v>0</v>
      </c>
    </row>
    <row r="296" spans="1:9" x14ac:dyDescent="0.25">
      <c r="A296" t="str">
        <v>CLAPETTE BETTON 20</v>
      </c>
      <c r="B296" t="str">
        <f>_xlfn.XLOOKUP($A296,'CLASSE code'!$G303:$G3014,'CLASSE code'!L303:L3014,"???",0)</f>
        <v>CLAP</v>
      </c>
      <c r="C296" t="str">
        <f>_xlfn.XLOOKUP($A296,'CLASSE code'!$G303:$G3014,'CLASSE code'!M303:M3014,"???",0)</f>
        <v>CLAPET</v>
      </c>
      <c r="D296" t="str">
        <f>_xlfn.XLOOKUP($A296,'CLASSE code'!$G303:$G3014,'CLASSE code'!N303:N3014,"???",0)</f>
        <v>UNITE</v>
      </c>
      <c r="E296">
        <f ca="1">SUMIF('CLASSE code'!G303:G3014,A296,'CLASSE code'!O303:O2291)</f>
        <v>24</v>
      </c>
      <c r="F296">
        <f>_xlfn.XLOOKUP($A296,'CLASSE code'!$G303:$G3014,'CLASSE code'!P303:P3014,"???",0)</f>
        <v>2000</v>
      </c>
      <c r="G296">
        <f t="shared" ca="1" si="8"/>
        <v>48000</v>
      </c>
      <c r="H296">
        <f>_xlfn.XLOOKUP($A296,'CLASSE code'!$G303:$G3014,'CLASSE code'!R303:R3014,"???",0)</f>
        <v>0</v>
      </c>
      <c r="I296">
        <f t="shared" ca="1" si="9"/>
        <v>0</v>
      </c>
    </row>
    <row r="297" spans="1:9" x14ac:dyDescent="0.25">
      <c r="A297" t="str">
        <v>CLAPETTE BETTON 26</v>
      </c>
      <c r="B297" t="str">
        <f>_xlfn.XLOOKUP($A297,'CLASSE code'!$G304:$G3015,'CLASSE code'!L304:L3015,"???",0)</f>
        <v>CLAP</v>
      </c>
      <c r="C297" t="str">
        <f>_xlfn.XLOOKUP($A297,'CLASSE code'!$G304:$G3015,'CLASSE code'!M304:M3015,"???",0)</f>
        <v>CLAPET</v>
      </c>
      <c r="D297" t="str">
        <f>_xlfn.XLOOKUP($A297,'CLASSE code'!$G304:$G3015,'CLASSE code'!N304:N3015,"???",0)</f>
        <v>UNITE</v>
      </c>
      <c r="E297">
        <f ca="1">SUMIF('CLASSE code'!G304:G3015,A297,'CLASSE code'!O304:O2292)</f>
        <v>20</v>
      </c>
      <c r="F297">
        <f>_xlfn.XLOOKUP($A297,'CLASSE code'!$G304:$G3015,'CLASSE code'!P304:P3015,"???",0)</f>
        <v>3000</v>
      </c>
      <c r="G297">
        <f t="shared" ca="1" si="8"/>
        <v>60000</v>
      </c>
      <c r="H297">
        <f>_xlfn.XLOOKUP($A297,'CLASSE code'!$G304:$G3015,'CLASSE code'!R304:R3015,"???",0)</f>
        <v>2500</v>
      </c>
      <c r="I297">
        <f t="shared" ca="1" si="9"/>
        <v>50000</v>
      </c>
    </row>
    <row r="298" spans="1:9" x14ac:dyDescent="0.25">
      <c r="A298" t="str">
        <v>CLAPETTE BETTON 33</v>
      </c>
      <c r="B298" t="str">
        <f>_xlfn.XLOOKUP($A298,'CLASSE code'!$G305:$G3016,'CLASSE code'!L305:L3016,"???",0)</f>
        <v>CLAP</v>
      </c>
      <c r="C298" t="str">
        <f>_xlfn.XLOOKUP($A298,'CLASSE code'!$G305:$G3016,'CLASSE code'!M305:M3016,"???",0)</f>
        <v>CLAPET</v>
      </c>
      <c r="D298" t="str">
        <f>_xlfn.XLOOKUP($A298,'CLASSE code'!$G305:$G3016,'CLASSE code'!N305:N3016,"???",0)</f>
        <v>UNITE</v>
      </c>
      <c r="E298">
        <f ca="1">SUMIF('CLASSE code'!G305:G3016,A298,'CLASSE code'!O305:O2293)</f>
        <v>18</v>
      </c>
      <c r="F298">
        <f>_xlfn.XLOOKUP($A298,'CLASSE code'!$G305:$G3016,'CLASSE code'!P305:P3016,"???",0)</f>
        <v>5500</v>
      </c>
      <c r="G298">
        <f t="shared" ca="1" si="8"/>
        <v>99000</v>
      </c>
      <c r="H298">
        <f>_xlfn.XLOOKUP($A298,'CLASSE code'!$G305:$G3016,'CLASSE code'!R305:R3016,"???",0)</f>
        <v>4500</v>
      </c>
      <c r="I298">
        <f t="shared" ca="1" si="9"/>
        <v>81000</v>
      </c>
    </row>
    <row r="299" spans="1:9" x14ac:dyDescent="0.25">
      <c r="A299" t="str">
        <v>CLE A  MOLETTE 12 INGCO</v>
      </c>
      <c r="B299" t="str">
        <f>_xlfn.XLOOKUP($A299,'CLASSE code'!$G306:$G3017,'CLASSE code'!L306:L3017,"???",0)</f>
        <v>INGC</v>
      </c>
      <c r="C299" t="str">
        <f>_xlfn.XLOOKUP($A299,'CLASSE code'!$G306:$G3017,'CLASSE code'!M306:M3017,"???",0)</f>
        <v>INGCO</v>
      </c>
      <c r="D299" t="str">
        <f>_xlfn.XLOOKUP($A299,'CLASSE code'!$G306:$G3017,'CLASSE code'!N306:N3017,"???",0)</f>
        <v>UNITE</v>
      </c>
      <c r="E299">
        <f ca="1">SUMIF('CLASSE code'!G306:G3017,A299,'CLASSE code'!O306:O2294)</f>
        <v>23</v>
      </c>
      <c r="F299">
        <f>_xlfn.XLOOKUP($A299,'CLASSE code'!$G306:$G3017,'CLASSE code'!P306:P3017,"???",0)</f>
        <v>4000</v>
      </c>
      <c r="G299">
        <f t="shared" ca="1" si="8"/>
        <v>92000</v>
      </c>
      <c r="H299">
        <f>_xlfn.XLOOKUP($A299,'CLASSE code'!$G306:$G3017,'CLASSE code'!R306:R3017,"???",0)</f>
        <v>3500</v>
      </c>
      <c r="I299">
        <f t="shared" ca="1" si="9"/>
        <v>80500</v>
      </c>
    </row>
    <row r="300" spans="1:9" x14ac:dyDescent="0.25">
      <c r="A300" t="str">
        <v>CLE A CLIQUET 1/2 72T  EN U 270MM INGCO</v>
      </c>
      <c r="B300" t="str">
        <f>_xlfn.XLOOKUP($A300,'CLASSE code'!$G307:$G3018,'CLASSE code'!L307:L3018,"???",0)</f>
        <v>INGC</v>
      </c>
      <c r="C300" t="str">
        <f>_xlfn.XLOOKUP($A300,'CLASSE code'!$G307:$G3018,'CLASSE code'!M307:M3018,"???",0)</f>
        <v>INGCO</v>
      </c>
      <c r="D300" t="str">
        <f>_xlfn.XLOOKUP($A300,'CLASSE code'!$G307:$G3018,'CLASSE code'!N307:N3018,"???",0)</f>
        <v>UNITE</v>
      </c>
      <c r="E300">
        <f ca="1">SUMIF('CLASSE code'!G307:G3018,A300,'CLASSE code'!O307:O2295)</f>
        <v>6</v>
      </c>
      <c r="F300">
        <f>_xlfn.XLOOKUP($A300,'CLASSE code'!$G307:$G3018,'CLASSE code'!P307:P3018,"???",0)</f>
        <v>7000</v>
      </c>
      <c r="G300">
        <f t="shared" ca="1" si="8"/>
        <v>42000</v>
      </c>
      <c r="H300">
        <f>_xlfn.XLOOKUP($A300,'CLASSE code'!$G307:$G3018,'CLASSE code'!R307:R3018,"???",0)</f>
        <v>6000</v>
      </c>
      <c r="I300">
        <f t="shared" ca="1" si="9"/>
        <v>36000</v>
      </c>
    </row>
    <row r="301" spans="1:9" x14ac:dyDescent="0.25">
      <c r="A301" t="str">
        <v>CLE A CLIQUET 1/4  45T /1/4 INGCO</v>
      </c>
      <c r="B301" t="str">
        <f>_xlfn.XLOOKUP($A301,'CLASSE code'!$G308:$G3019,'CLASSE code'!L308:L3019,"???",0)</f>
        <v>INGC</v>
      </c>
      <c r="C301" t="str">
        <f>_xlfn.XLOOKUP($A301,'CLASSE code'!$G308:$G3019,'CLASSE code'!M308:M3019,"???",0)</f>
        <v>INGCO</v>
      </c>
      <c r="D301" t="str">
        <f>_xlfn.XLOOKUP($A301,'CLASSE code'!$G308:$G3019,'CLASSE code'!N308:N3019,"???",0)</f>
        <v>UNITE</v>
      </c>
      <c r="E301">
        <f ca="1">SUMIF('CLASSE code'!G308:G3019,A301,'CLASSE code'!O308:O2296)</f>
        <v>20</v>
      </c>
      <c r="F301">
        <f>_xlfn.XLOOKUP($A301,'CLASSE code'!$G308:$G3019,'CLASSE code'!P308:P3019,"???",0)</f>
        <v>3500</v>
      </c>
      <c r="G301">
        <f t="shared" ca="1" si="8"/>
        <v>70000</v>
      </c>
      <c r="H301">
        <f>_xlfn.XLOOKUP($A301,'CLASSE code'!$G308:$G3019,'CLASSE code'!R308:R3019,"???",0)</f>
        <v>3000</v>
      </c>
      <c r="I301">
        <f t="shared" ca="1" si="9"/>
        <v>60000</v>
      </c>
    </row>
    <row r="302" spans="1:9" x14ac:dyDescent="0.25">
      <c r="A302" t="str">
        <v>CLE A GRIFFE 10 EPICA</v>
      </c>
      <c r="B302" t="str">
        <f>_xlfn.XLOOKUP($A302,'CLASSE code'!$G309:$G3020,'CLASSE code'!L309:L3020,"???",0)</f>
        <v>CLEG</v>
      </c>
      <c r="C302" t="str">
        <f>_xlfn.XLOOKUP($A302,'CLASSE code'!$G309:$G3020,'CLASSE code'!M309:M3020,"???",0)</f>
        <v>CLE</v>
      </c>
      <c r="D302" t="str">
        <f>_xlfn.XLOOKUP($A302,'CLASSE code'!$G309:$G3020,'CLASSE code'!N309:N3020,"???",0)</f>
        <v>UNITE</v>
      </c>
      <c r="E302">
        <f ca="1">SUMIF('CLASSE code'!G309:G3020,A302,'CLASSE code'!O309:O2297)</f>
        <v>5</v>
      </c>
      <c r="F302">
        <f>_xlfn.XLOOKUP($A302,'CLASSE code'!$G309:$G3020,'CLASSE code'!P309:P3020,"???",0)</f>
        <v>2500</v>
      </c>
      <c r="G302">
        <f t="shared" ca="1" si="8"/>
        <v>12500</v>
      </c>
      <c r="H302">
        <f>_xlfn.XLOOKUP($A302,'CLASSE code'!$G309:$G3020,'CLASSE code'!R309:R3020,"???",0)</f>
        <v>0</v>
      </c>
      <c r="I302">
        <f t="shared" ca="1" si="9"/>
        <v>0</v>
      </c>
    </row>
    <row r="303" spans="1:9" x14ac:dyDescent="0.25">
      <c r="A303" t="str">
        <v>CLE A GRIFFE 12 (300MM) INGCO</v>
      </c>
      <c r="B303" t="str">
        <f>_xlfn.XLOOKUP($A303,'CLASSE code'!$G310:$G3021,'CLASSE code'!L310:L3021,"???",0)</f>
        <v>INGC</v>
      </c>
      <c r="C303" t="str">
        <f>_xlfn.XLOOKUP($A303,'CLASSE code'!$G310:$G3021,'CLASSE code'!M310:M3021,"???",0)</f>
        <v>INGCO</v>
      </c>
      <c r="D303" t="str">
        <f>_xlfn.XLOOKUP($A303,'CLASSE code'!$G310:$G3021,'CLASSE code'!N310:N3021,"???",0)</f>
        <v>UNITE</v>
      </c>
      <c r="E303">
        <f ca="1">SUMIF('CLASSE code'!G310:G3021,A303,'CLASSE code'!O310:O2298)</f>
        <v>3</v>
      </c>
      <c r="F303">
        <f>_xlfn.XLOOKUP($A303,'CLASSE code'!$G310:$G3021,'CLASSE code'!P310:P3021,"???",0)</f>
        <v>4000</v>
      </c>
      <c r="G303">
        <f t="shared" ca="1" si="8"/>
        <v>12000</v>
      </c>
      <c r="H303">
        <f>_xlfn.XLOOKUP($A303,'CLASSE code'!$G310:$G3021,'CLASSE code'!R310:R3021,"???",0)</f>
        <v>3000</v>
      </c>
      <c r="I303">
        <f t="shared" ca="1" si="9"/>
        <v>9000</v>
      </c>
    </row>
    <row r="304" spans="1:9" x14ac:dyDescent="0.25">
      <c r="A304" t="str">
        <v>CLE A GRIFFE 12 EPICA</v>
      </c>
      <c r="B304" t="str">
        <f>_xlfn.XLOOKUP($A304,'CLASSE code'!$G311:$G3022,'CLASSE code'!L311:L3022,"???",0)</f>
        <v>CLEG</v>
      </c>
      <c r="C304" t="str">
        <f>_xlfn.XLOOKUP($A304,'CLASSE code'!$G311:$G3022,'CLASSE code'!M311:M3022,"???",0)</f>
        <v>CLE</v>
      </c>
      <c r="D304" t="str">
        <f>_xlfn.XLOOKUP($A304,'CLASSE code'!$G311:$G3022,'CLASSE code'!N311:N3022,"???",0)</f>
        <v>UNITE</v>
      </c>
      <c r="E304">
        <f ca="1">SUMIF('CLASSE code'!G311:G3022,A304,'CLASSE code'!O311:O2299)</f>
        <v>7</v>
      </c>
      <c r="F304">
        <f>_xlfn.XLOOKUP($A304,'CLASSE code'!$G311:$G3022,'CLASSE code'!P311:P3022,"???",0)</f>
        <v>3500</v>
      </c>
      <c r="G304">
        <f t="shared" ca="1" si="8"/>
        <v>24500</v>
      </c>
      <c r="H304">
        <f>_xlfn.XLOOKUP($A304,'CLASSE code'!$G311:$G3022,'CLASSE code'!R311:R3022,"???",0)</f>
        <v>0</v>
      </c>
      <c r="I304">
        <f t="shared" ca="1" si="9"/>
        <v>0</v>
      </c>
    </row>
    <row r="305" spans="1:9" x14ac:dyDescent="0.25">
      <c r="A305" t="str">
        <v>CLE A GRIFFE 14 (350MM) INGCO</v>
      </c>
      <c r="B305" t="str">
        <f>_xlfn.XLOOKUP($A305,'CLASSE code'!$G312:$G3023,'CLASSE code'!L312:L3023,"???",0)</f>
        <v>INGC</v>
      </c>
      <c r="C305" t="str">
        <f>_xlfn.XLOOKUP($A305,'CLASSE code'!$G312:$G3023,'CLASSE code'!M312:M3023,"???",0)</f>
        <v>INGCO</v>
      </c>
      <c r="D305" t="str">
        <f>_xlfn.XLOOKUP($A305,'CLASSE code'!$G312:$G3023,'CLASSE code'!N312:N3023,"???",0)</f>
        <v>UNITE</v>
      </c>
      <c r="E305">
        <f ca="1">SUMIF('CLASSE code'!G312:G3023,A305,'CLASSE code'!O312:O2300)</f>
        <v>6</v>
      </c>
      <c r="F305">
        <f>_xlfn.XLOOKUP($A305,'CLASSE code'!$G312:$G3023,'CLASSE code'!P312:P3023,"???",0)</f>
        <v>6500</v>
      </c>
      <c r="G305">
        <f t="shared" ca="1" si="8"/>
        <v>39000</v>
      </c>
      <c r="H305">
        <f>_xlfn.XLOOKUP($A305,'CLASSE code'!$G312:$G3023,'CLASSE code'!R312:R3023,"???",0)</f>
        <v>3750</v>
      </c>
      <c r="I305">
        <f t="shared" ca="1" si="9"/>
        <v>22500</v>
      </c>
    </row>
    <row r="306" spans="1:9" x14ac:dyDescent="0.25">
      <c r="A306" t="str">
        <v>CLE A GRIFFE 14 EPICA</v>
      </c>
      <c r="B306" t="str">
        <f>_xlfn.XLOOKUP($A306,'CLASSE code'!$G313:$G3024,'CLASSE code'!L313:L3024,"???",0)</f>
        <v>CLEG</v>
      </c>
      <c r="C306" t="str">
        <f>_xlfn.XLOOKUP($A306,'CLASSE code'!$G313:$G3024,'CLASSE code'!M313:M3024,"???",0)</f>
        <v>CLE</v>
      </c>
      <c r="D306" t="str">
        <f>_xlfn.XLOOKUP($A306,'CLASSE code'!$G313:$G3024,'CLASSE code'!N313:N3024,"???",0)</f>
        <v>UNITE</v>
      </c>
      <c r="E306">
        <f ca="1">SUMIF('CLASSE code'!G313:G3024,A306,'CLASSE code'!O313:O2301)</f>
        <v>2</v>
      </c>
      <c r="F306">
        <f>_xlfn.XLOOKUP($A306,'CLASSE code'!$G313:$G3024,'CLASSE code'!P313:P3024,"???",0)</f>
        <v>5000</v>
      </c>
      <c r="G306">
        <f t="shared" ca="1" si="8"/>
        <v>10000</v>
      </c>
      <c r="H306">
        <f>_xlfn.XLOOKUP($A306,'CLASSE code'!$G313:$G3024,'CLASSE code'!R313:R3024,"???",0)</f>
        <v>0</v>
      </c>
      <c r="I306">
        <f t="shared" ca="1" si="9"/>
        <v>0</v>
      </c>
    </row>
    <row r="307" spans="1:9" x14ac:dyDescent="0.25">
      <c r="A307" t="str">
        <v>CLE A GRIFFE 18 (450MM) INGCO</v>
      </c>
      <c r="B307" t="str">
        <f>_xlfn.XLOOKUP($A307,'CLASSE code'!$G314:$G3025,'CLASSE code'!L314:L3025,"???",0)</f>
        <v>INGC</v>
      </c>
      <c r="C307" t="str">
        <f>_xlfn.XLOOKUP($A307,'CLASSE code'!$G314:$G3025,'CLASSE code'!M314:M3025,"???",0)</f>
        <v>INGCO</v>
      </c>
      <c r="D307" t="str">
        <f>_xlfn.XLOOKUP($A307,'CLASSE code'!$G314:$G3025,'CLASSE code'!N314:N3025,"???",0)</f>
        <v>UNITE</v>
      </c>
      <c r="E307">
        <f ca="1">SUMIF('CLASSE code'!G314:G3025,A307,'CLASSE code'!O314:O2302)</f>
        <v>6</v>
      </c>
      <c r="F307">
        <f>_xlfn.XLOOKUP($A307,'CLASSE code'!$G314:$G3025,'CLASSE code'!P314:P3025,"???",0)</f>
        <v>7500</v>
      </c>
      <c r="G307">
        <f t="shared" ca="1" si="8"/>
        <v>45000</v>
      </c>
      <c r="H307">
        <f>_xlfn.XLOOKUP($A307,'CLASSE code'!$G314:$G3025,'CLASSE code'!R314:R3025,"???",0)</f>
        <v>4750</v>
      </c>
      <c r="I307">
        <f t="shared" ca="1" si="9"/>
        <v>28500</v>
      </c>
    </row>
    <row r="308" spans="1:9" x14ac:dyDescent="0.25">
      <c r="A308" t="str">
        <v>CLE A GRIFFE 24 INGCO</v>
      </c>
      <c r="B308" t="str">
        <f>_xlfn.XLOOKUP($A308,'CLASSE code'!$G315:$G3026,'CLASSE code'!L315:L3026,"???",0)</f>
        <v>INGC</v>
      </c>
      <c r="C308" t="str">
        <f>_xlfn.XLOOKUP($A308,'CLASSE code'!$G315:$G3026,'CLASSE code'!M315:M3026,"???",0)</f>
        <v>INGCO</v>
      </c>
      <c r="D308" t="str">
        <f>_xlfn.XLOOKUP($A308,'CLASSE code'!$G315:$G3026,'CLASSE code'!N315:N3026,"???",0)</f>
        <v>UNITE</v>
      </c>
      <c r="E308">
        <f ca="1">SUMIF('CLASSE code'!G315:G3026,A308,'CLASSE code'!O315:O2303)</f>
        <v>4</v>
      </c>
      <c r="F308">
        <f>_xlfn.XLOOKUP($A308,'CLASSE code'!$G315:$G3026,'CLASSE code'!P315:P3026,"???",0)</f>
        <v>10000</v>
      </c>
      <c r="G308">
        <f t="shared" ca="1" si="8"/>
        <v>40000</v>
      </c>
      <c r="H308">
        <f>_xlfn.XLOOKUP($A308,'CLASSE code'!$G315:$G3026,'CLASSE code'!R315:R3026,"???",0)</f>
        <v>8500</v>
      </c>
      <c r="I308">
        <f t="shared" ca="1" si="9"/>
        <v>34000</v>
      </c>
    </row>
    <row r="309" spans="1:9" x14ac:dyDescent="0.25">
      <c r="A309" t="str">
        <v>CLE A GRIFFE 36 INGCO</v>
      </c>
      <c r="B309" t="str">
        <f>_xlfn.XLOOKUP($A309,'CLASSE code'!$G316:$G3027,'CLASSE code'!L316:L3027,"???",0)</f>
        <v>INGC</v>
      </c>
      <c r="C309" t="str">
        <f>_xlfn.XLOOKUP($A309,'CLASSE code'!$G316:$G3027,'CLASSE code'!M316:M3027,"???",0)</f>
        <v>INGCO</v>
      </c>
      <c r="D309" t="str">
        <f>_xlfn.XLOOKUP($A309,'CLASSE code'!$G316:$G3027,'CLASSE code'!N316:N3027,"???",0)</f>
        <v>UNITE</v>
      </c>
      <c r="E309">
        <f ca="1">SUMIF('CLASSE code'!G316:G3027,A309,'CLASSE code'!O316:O2304)</f>
        <v>3</v>
      </c>
      <c r="F309">
        <f>_xlfn.XLOOKUP($A309,'CLASSE code'!$G316:$G3027,'CLASSE code'!P316:P3027,"???",0)</f>
        <v>17500</v>
      </c>
      <c r="G309">
        <f t="shared" ca="1" si="8"/>
        <v>52500</v>
      </c>
      <c r="H309">
        <f>_xlfn.XLOOKUP($A309,'CLASSE code'!$G316:$G3027,'CLASSE code'!R316:R3027,"???",0)</f>
        <v>15000</v>
      </c>
      <c r="I309">
        <f t="shared" ca="1" si="9"/>
        <v>45000</v>
      </c>
    </row>
    <row r="310" spans="1:9" x14ac:dyDescent="0.25">
      <c r="A310" t="str">
        <v>CLE A GRIFFE 8</v>
      </c>
      <c r="B310" t="str">
        <f>_xlfn.XLOOKUP($A310,'CLASSE code'!$G317:$G3028,'CLASSE code'!L317:L3028,"???",0)</f>
        <v>CLEG</v>
      </c>
      <c r="C310" t="str">
        <f>_xlfn.XLOOKUP($A310,'CLASSE code'!$G317:$G3028,'CLASSE code'!M317:M3028,"???",0)</f>
        <v>CLE</v>
      </c>
      <c r="D310" t="str">
        <f>_xlfn.XLOOKUP($A310,'CLASSE code'!$G317:$G3028,'CLASSE code'!N317:N3028,"???",0)</f>
        <v>UNITE</v>
      </c>
      <c r="E310">
        <f ca="1">SUMIF('CLASSE code'!G317:G3028,A310,'CLASSE code'!O317:O2305)</f>
        <v>1</v>
      </c>
      <c r="F310">
        <f>_xlfn.XLOOKUP($A310,'CLASSE code'!$G317:$G3028,'CLASSE code'!P317:P3028,"???",0)</f>
        <v>2000</v>
      </c>
      <c r="G310">
        <f t="shared" ca="1" si="8"/>
        <v>2000</v>
      </c>
      <c r="H310">
        <f>_xlfn.XLOOKUP($A310,'CLASSE code'!$G317:$G3028,'CLASSE code'!R317:R3028,"???",0)</f>
        <v>0</v>
      </c>
      <c r="I310">
        <f t="shared" ca="1" si="9"/>
        <v>0</v>
      </c>
    </row>
    <row r="311" spans="1:9" x14ac:dyDescent="0.25">
      <c r="A311" t="str">
        <v xml:space="preserve">CLE A GRIFFE 8 EPICA </v>
      </c>
      <c r="B311" t="str">
        <f>_xlfn.XLOOKUP($A311,'CLASSE code'!$G318:$G3029,'CLASSE code'!L318:L3029,"???",0)</f>
        <v>CLEG</v>
      </c>
      <c r="C311" t="str">
        <f>_xlfn.XLOOKUP($A311,'CLASSE code'!$G318:$G3029,'CLASSE code'!M318:M3029,"???",0)</f>
        <v>CLE</v>
      </c>
      <c r="D311" t="str">
        <f>_xlfn.XLOOKUP($A311,'CLASSE code'!$G318:$G3029,'CLASSE code'!N318:N3029,"???",0)</f>
        <v>UNITE</v>
      </c>
      <c r="E311">
        <f ca="1">SUMIF('CLASSE code'!G318:G3029,A311,'CLASSE code'!O318:O2306)</f>
        <v>1</v>
      </c>
      <c r="F311">
        <f>_xlfn.XLOOKUP($A311,'CLASSE code'!$G318:$G3029,'CLASSE code'!P318:P3029,"???",0)</f>
        <v>2000</v>
      </c>
      <c r="G311">
        <f t="shared" ca="1" si="8"/>
        <v>2000</v>
      </c>
      <c r="H311">
        <f>_xlfn.XLOOKUP($A311,'CLASSE code'!$G318:$G3029,'CLASSE code'!R318:R3029,"???",0)</f>
        <v>0</v>
      </c>
      <c r="I311">
        <f t="shared" ca="1" si="9"/>
        <v>0</v>
      </c>
    </row>
    <row r="312" spans="1:9" x14ac:dyDescent="0.25">
      <c r="A312" t="str">
        <v xml:space="preserve">CLE A GRIFFE KAKU 10 </v>
      </c>
      <c r="B312" t="str">
        <f>_xlfn.XLOOKUP($A312,'CLASSE code'!$G319:$G3030,'CLASSE code'!L319:L3030,"???",0)</f>
        <v>CLEG</v>
      </c>
      <c r="C312" t="str">
        <f>_xlfn.XLOOKUP($A312,'CLASSE code'!$G319:$G3030,'CLASSE code'!M319:M3030,"???",0)</f>
        <v>CLE</v>
      </c>
      <c r="D312" t="str">
        <f>_xlfn.XLOOKUP($A312,'CLASSE code'!$G319:$G3030,'CLASSE code'!N319:N3030,"???",0)</f>
        <v>UNITE</v>
      </c>
      <c r="E312">
        <f ca="1">SUMIF('CLASSE code'!G319:G3030,A312,'CLASSE code'!O319:O2307)</f>
        <v>3</v>
      </c>
      <c r="F312">
        <f>_xlfn.XLOOKUP($A312,'CLASSE code'!$G319:$G3030,'CLASSE code'!P319:P3030,"???",0)</f>
        <v>3000</v>
      </c>
      <c r="G312">
        <f t="shared" ca="1" si="8"/>
        <v>9000</v>
      </c>
      <c r="H312">
        <f>_xlfn.XLOOKUP($A312,'CLASSE code'!$G319:$G3030,'CLASSE code'!R319:R3030,"???",0)</f>
        <v>0</v>
      </c>
      <c r="I312">
        <f t="shared" ca="1" si="9"/>
        <v>0</v>
      </c>
    </row>
    <row r="313" spans="1:9" x14ac:dyDescent="0.25">
      <c r="A313" t="str">
        <v>CLE A MOLETTE 10 INGCO</v>
      </c>
      <c r="B313" t="str">
        <f>_xlfn.XLOOKUP($A313,'CLASSE code'!$G320:$G3031,'CLASSE code'!L320:L3031,"???",0)</f>
        <v>INGC</v>
      </c>
      <c r="C313" t="str">
        <f>_xlfn.XLOOKUP($A313,'CLASSE code'!$G320:$G3031,'CLASSE code'!M320:M3031,"???",0)</f>
        <v>INGCO</v>
      </c>
      <c r="D313" t="str">
        <f>_xlfn.XLOOKUP($A313,'CLASSE code'!$G320:$G3031,'CLASSE code'!N320:N3031,"???",0)</f>
        <v>UNITE</v>
      </c>
      <c r="E313">
        <f ca="1">SUMIF('CLASSE code'!G320:G3031,A313,'CLASSE code'!O320:O2308)</f>
        <v>16</v>
      </c>
      <c r="F313">
        <f>_xlfn.XLOOKUP($A313,'CLASSE code'!$G320:$G3031,'CLASSE code'!P320:P3031,"???",0)</f>
        <v>3000</v>
      </c>
      <c r="G313">
        <f t="shared" ca="1" si="8"/>
        <v>48000</v>
      </c>
      <c r="H313">
        <f>_xlfn.XLOOKUP($A313,'CLASSE code'!$G320:$G3031,'CLASSE code'!R320:R3031,"???",0)</f>
        <v>2200</v>
      </c>
      <c r="I313">
        <f t="shared" ca="1" si="9"/>
        <v>35200</v>
      </c>
    </row>
    <row r="314" spans="1:9" x14ac:dyDescent="0.25">
      <c r="A314" t="str">
        <v>CLE A MOLETTE 30 EPICA</v>
      </c>
      <c r="B314" t="str">
        <f>_xlfn.XLOOKUP($A314,'CLASSE code'!$G321:$G3032,'CLASSE code'!L321:L3032,"???",0)</f>
        <v>CLEM</v>
      </c>
      <c r="C314" t="str">
        <f>_xlfn.XLOOKUP($A314,'CLASSE code'!$G321:$G3032,'CLASSE code'!M321:M3032,"???",0)</f>
        <v>CLE</v>
      </c>
      <c r="D314" t="str">
        <f>_xlfn.XLOOKUP($A314,'CLASSE code'!$G321:$G3032,'CLASSE code'!N321:N3032,"???",0)</f>
        <v>UNITE</v>
      </c>
      <c r="E314">
        <f ca="1">SUMIF('CLASSE code'!G321:G3032,A314,'CLASSE code'!O321:O2309)</f>
        <v>1</v>
      </c>
      <c r="F314">
        <f>_xlfn.XLOOKUP($A314,'CLASSE code'!$G321:$G3032,'CLASSE code'!P321:P3032,"???",0)</f>
        <v>4000</v>
      </c>
      <c r="G314">
        <f t="shared" ca="1" si="8"/>
        <v>4000</v>
      </c>
      <c r="H314">
        <f>_xlfn.XLOOKUP($A314,'CLASSE code'!$G321:$G3032,'CLASSE code'!R321:R3032,"???",0)</f>
        <v>0</v>
      </c>
      <c r="I314">
        <f t="shared" ca="1" si="9"/>
        <v>0</v>
      </c>
    </row>
    <row r="315" spans="1:9" x14ac:dyDescent="0.25">
      <c r="A315" t="str">
        <v>CLE A MOLETTE 40 EPICA</v>
      </c>
      <c r="B315" t="str">
        <f>_xlfn.XLOOKUP($A315,'CLASSE code'!$G322:$G3033,'CLASSE code'!L322:L3033,"???",0)</f>
        <v>CLEM</v>
      </c>
      <c r="C315" t="str">
        <f>_xlfn.XLOOKUP($A315,'CLASSE code'!$G322:$G3033,'CLASSE code'!M322:M3033,"???",0)</f>
        <v>CLE</v>
      </c>
      <c r="D315" t="str">
        <f>_xlfn.XLOOKUP($A315,'CLASSE code'!$G322:$G3033,'CLASSE code'!N322:N3033,"???",0)</f>
        <v>UNITE</v>
      </c>
      <c r="E315">
        <f ca="1">SUMIF('CLASSE code'!G322:G3033,A315,'CLASSE code'!O322:O2310)</f>
        <v>6</v>
      </c>
      <c r="F315">
        <f>_xlfn.XLOOKUP($A315,'CLASSE code'!$G322:$G3033,'CLASSE code'!P322:P3033,"???",0)</f>
        <v>5000</v>
      </c>
      <c r="G315">
        <f t="shared" ca="1" si="8"/>
        <v>30000</v>
      </c>
      <c r="H315">
        <f>_xlfn.XLOOKUP($A315,'CLASSE code'!$G322:$G3033,'CLASSE code'!R322:R3033,"???",0)</f>
        <v>0</v>
      </c>
      <c r="I315">
        <f t="shared" ca="1" si="9"/>
        <v>0</v>
      </c>
    </row>
    <row r="316" spans="1:9" x14ac:dyDescent="0.25">
      <c r="A316" t="str">
        <v>CLE A MOLETTE 8 INGCO</v>
      </c>
      <c r="B316" t="str">
        <f>_xlfn.XLOOKUP($A316,'CLASSE code'!$G323:$G3034,'CLASSE code'!L323:L3034,"???",0)</f>
        <v>INGC</v>
      </c>
      <c r="C316" t="str">
        <f>_xlfn.XLOOKUP($A316,'CLASSE code'!$G323:$G3034,'CLASSE code'!M323:M3034,"???",0)</f>
        <v>INGCO</v>
      </c>
      <c r="D316" t="str">
        <f>_xlfn.XLOOKUP($A316,'CLASSE code'!$G323:$G3034,'CLASSE code'!N323:N3034,"???",0)</f>
        <v>UNITE</v>
      </c>
      <c r="E316">
        <f ca="1">SUMIF('CLASSE code'!G323:G3034,A316,'CLASSE code'!O323:O2311)</f>
        <v>18</v>
      </c>
      <c r="F316">
        <f>_xlfn.XLOOKUP($A316,'CLASSE code'!$G323:$G3034,'CLASSE code'!P323:P3034,"???",0)</f>
        <v>2000</v>
      </c>
      <c r="G316">
        <f t="shared" ca="1" si="8"/>
        <v>36000</v>
      </c>
      <c r="H316">
        <f>_xlfn.XLOOKUP($A316,'CLASSE code'!$G323:$G3034,'CLASSE code'!R323:R3034,"???",0)</f>
        <v>1500</v>
      </c>
      <c r="I316">
        <f t="shared" ca="1" si="9"/>
        <v>27000</v>
      </c>
    </row>
    <row r="317" spans="1:9" x14ac:dyDescent="0.25">
      <c r="A317" t="str">
        <v xml:space="preserve">CLE A MOULETTE </v>
      </c>
      <c r="B317" t="str">
        <f>_xlfn.XLOOKUP($A317,'CLASSE code'!$G324:$G3035,'CLASSE code'!L324:L3035,"???",0)</f>
        <v>CLEM</v>
      </c>
      <c r="C317" t="str">
        <f>_xlfn.XLOOKUP($A317,'CLASSE code'!$G324:$G3035,'CLASSE code'!M324:M3035,"???",0)</f>
        <v>CLE</v>
      </c>
      <c r="D317" t="str">
        <f>_xlfn.XLOOKUP($A317,'CLASSE code'!$G324:$G3035,'CLASSE code'!N324:N3035,"???",0)</f>
        <v>UNITE</v>
      </c>
      <c r="E317">
        <f ca="1">SUMIF('CLASSE code'!G324:G3035,A317,'CLASSE code'!O324:O2312)</f>
        <v>1</v>
      </c>
      <c r="F317">
        <f>_xlfn.XLOOKUP($A317,'CLASSE code'!$G324:$G3035,'CLASSE code'!P324:P3035,"???",0)</f>
        <v>2000</v>
      </c>
      <c r="G317">
        <f t="shared" ca="1" si="8"/>
        <v>2000</v>
      </c>
      <c r="H317">
        <f>_xlfn.XLOOKUP($A317,'CLASSE code'!$G324:$G3035,'CLASSE code'!R324:R3035,"???",0)</f>
        <v>0</v>
      </c>
      <c r="I317">
        <f t="shared" ca="1" si="9"/>
        <v>0</v>
      </c>
    </row>
    <row r="318" spans="1:9" x14ac:dyDescent="0.25">
      <c r="A318" t="str">
        <v>CLE A MOULETTE 30</v>
      </c>
      <c r="B318" t="str">
        <f>_xlfn.XLOOKUP($A318,'CLASSE code'!$G325:$G3036,'CLASSE code'!L325:L3036,"???",0)</f>
        <v>CLEM</v>
      </c>
      <c r="C318" t="str">
        <f>_xlfn.XLOOKUP($A318,'CLASSE code'!$G325:$G3036,'CLASSE code'!M325:M3036,"???",0)</f>
        <v>CLE</v>
      </c>
      <c r="D318" t="str">
        <f>_xlfn.XLOOKUP($A318,'CLASSE code'!$G325:$G3036,'CLASSE code'!N325:N3036,"???",0)</f>
        <v>UNITE</v>
      </c>
      <c r="E318">
        <f ca="1">SUMIF('CLASSE code'!G325:G3036,A318,'CLASSE code'!O325:O2313)</f>
        <v>4</v>
      </c>
      <c r="F318">
        <f>_xlfn.XLOOKUP($A318,'CLASSE code'!$G325:$G3036,'CLASSE code'!P325:P3036,"???",0)</f>
        <v>4000</v>
      </c>
      <c r="G318">
        <f t="shared" ca="1" si="8"/>
        <v>16000</v>
      </c>
      <c r="H318">
        <f>_xlfn.XLOOKUP($A318,'CLASSE code'!$G325:$G3036,'CLASSE code'!R325:R3036,"???",0)</f>
        <v>0</v>
      </c>
      <c r="I318">
        <f t="shared" ca="1" si="9"/>
        <v>0</v>
      </c>
    </row>
    <row r="319" spans="1:9" x14ac:dyDescent="0.25">
      <c r="A319" t="str">
        <v>CLE A PIPE 10</v>
      </c>
      <c r="B319" t="str">
        <f>_xlfn.XLOOKUP($A319,'CLASSE code'!$G326:$G3037,'CLASSE code'!L326:L3037,"???",0)</f>
        <v>CLEP</v>
      </c>
      <c r="C319" t="str">
        <f>_xlfn.XLOOKUP($A319,'CLASSE code'!$G326:$G3037,'CLASSE code'!M326:M3037,"???",0)</f>
        <v>CLE</v>
      </c>
      <c r="D319" t="str">
        <f>_xlfn.XLOOKUP($A319,'CLASSE code'!$G326:$G3037,'CLASSE code'!N326:N3037,"???",0)</f>
        <v>UNITE</v>
      </c>
      <c r="E319">
        <f ca="1">SUMIF('CLASSE code'!G326:G3037,A319,'CLASSE code'!O326:O2314)</f>
        <v>3</v>
      </c>
      <c r="F319">
        <f>_xlfn.XLOOKUP($A319,'CLASSE code'!$G326:$G3037,'CLASSE code'!P326:P3037,"???",0)</f>
        <v>1000</v>
      </c>
      <c r="G319">
        <f t="shared" ca="1" si="8"/>
        <v>3000</v>
      </c>
      <c r="H319">
        <f>_xlfn.XLOOKUP($A319,'CLASSE code'!$G326:$G3037,'CLASSE code'!R326:R3037,"???",0)</f>
        <v>0</v>
      </c>
      <c r="I319">
        <f t="shared" ca="1" si="9"/>
        <v>0</v>
      </c>
    </row>
    <row r="320" spans="1:9" x14ac:dyDescent="0.25">
      <c r="A320" t="str">
        <v>CLE A PIPE 14</v>
      </c>
      <c r="B320" t="str">
        <f>_xlfn.XLOOKUP($A320,'CLASSE code'!$G327:$G3038,'CLASSE code'!L327:L3038,"???",0)</f>
        <v>CLEP</v>
      </c>
      <c r="C320" t="str">
        <f>_xlfn.XLOOKUP($A320,'CLASSE code'!$G327:$G3038,'CLASSE code'!M327:M3038,"???",0)</f>
        <v>CLE</v>
      </c>
      <c r="D320" t="str">
        <f>_xlfn.XLOOKUP($A320,'CLASSE code'!$G327:$G3038,'CLASSE code'!N327:N3038,"???",0)</f>
        <v>UNITE</v>
      </c>
      <c r="E320">
        <f ca="1">SUMIF('CLASSE code'!G327:G3038,A320,'CLASSE code'!O327:O2315)</f>
        <v>9</v>
      </c>
      <c r="F320">
        <f>_xlfn.XLOOKUP($A320,'CLASSE code'!$G327:$G3038,'CLASSE code'!P327:P3038,"???",0)</f>
        <v>1500</v>
      </c>
      <c r="G320">
        <f t="shared" ca="1" si="8"/>
        <v>13500</v>
      </c>
      <c r="H320">
        <f>_xlfn.XLOOKUP($A320,'CLASSE code'!$G327:$G3038,'CLASSE code'!R327:R3038,"???",0)</f>
        <v>0</v>
      </c>
      <c r="I320">
        <f t="shared" ca="1" si="9"/>
        <v>0</v>
      </c>
    </row>
    <row r="321" spans="1:9" x14ac:dyDescent="0.25">
      <c r="A321" t="str">
        <v>CLE A PIPE 17</v>
      </c>
      <c r="B321" t="str">
        <f>_xlfn.XLOOKUP($A321,'CLASSE code'!$G328:$G3039,'CLASSE code'!L328:L3039,"???",0)</f>
        <v>CLEP</v>
      </c>
      <c r="C321" t="str">
        <f>_xlfn.XLOOKUP($A321,'CLASSE code'!$G328:$G3039,'CLASSE code'!M328:M3039,"???",0)</f>
        <v>CLE</v>
      </c>
      <c r="D321" t="str">
        <f>_xlfn.XLOOKUP($A321,'CLASSE code'!$G328:$G3039,'CLASSE code'!N328:N3039,"???",0)</f>
        <v>UNITE</v>
      </c>
      <c r="E321">
        <f ca="1">SUMIF('CLASSE code'!G328:G3039,A321,'CLASSE code'!O328:O2316)</f>
        <v>8</v>
      </c>
      <c r="F321">
        <f>_xlfn.XLOOKUP($A321,'CLASSE code'!$G328:$G3039,'CLASSE code'!P328:P3039,"???",0)</f>
        <v>1500</v>
      </c>
      <c r="G321">
        <f t="shared" ca="1" si="8"/>
        <v>12000</v>
      </c>
      <c r="H321">
        <f>_xlfn.XLOOKUP($A321,'CLASSE code'!$G328:$G3039,'CLASSE code'!R328:R3039,"???",0)</f>
        <v>0</v>
      </c>
      <c r="I321">
        <f t="shared" ca="1" si="9"/>
        <v>0</v>
      </c>
    </row>
    <row r="322" spans="1:9" x14ac:dyDescent="0.25">
      <c r="A322" t="str">
        <v>CLE A PIPE 17/L INGCO</v>
      </c>
      <c r="B322" t="str">
        <f>_xlfn.XLOOKUP($A322,'CLASSE code'!$G329:$G3040,'CLASSE code'!L329:L3040,"???",0)</f>
        <v>INGC</v>
      </c>
      <c r="C322" t="str">
        <f>_xlfn.XLOOKUP($A322,'CLASSE code'!$G329:$G3040,'CLASSE code'!M329:M3040,"???",0)</f>
        <v>INGCO</v>
      </c>
      <c r="D322" t="str">
        <f>_xlfn.XLOOKUP($A322,'CLASSE code'!$G329:$G3040,'CLASSE code'!N329:N3040,"???",0)</f>
        <v>UNITE</v>
      </c>
      <c r="E322">
        <f ca="1">SUMIF('CLASSE code'!G329:G3040,A322,'CLASSE code'!O329:O2317)</f>
        <v>19</v>
      </c>
      <c r="F322">
        <f>_xlfn.XLOOKUP($A322,'CLASSE code'!$G329:$G3040,'CLASSE code'!P329:P3040,"???",0)</f>
        <v>3000</v>
      </c>
      <c r="G322">
        <f t="shared" ref="G322:G385" ca="1" si="10">E322*F322</f>
        <v>57000</v>
      </c>
      <c r="H322">
        <f>_xlfn.XLOOKUP($A322,'CLASSE code'!$G329:$G3040,'CLASSE code'!R329:R3040,"???",0)</f>
        <v>2500</v>
      </c>
      <c r="I322">
        <f t="shared" ref="I322:I385" ca="1" si="11">E322*H322</f>
        <v>47500</v>
      </c>
    </row>
    <row r="323" spans="1:9" x14ac:dyDescent="0.25">
      <c r="A323" t="str">
        <v>CLE A PIPE 19/L INGCO</v>
      </c>
      <c r="B323" t="str">
        <f>_xlfn.XLOOKUP($A323,'CLASSE code'!$G330:$G3041,'CLASSE code'!L330:L3041,"???",0)</f>
        <v>INGC</v>
      </c>
      <c r="C323" t="str">
        <f>_xlfn.XLOOKUP($A323,'CLASSE code'!$G330:$G3041,'CLASSE code'!M330:M3041,"???",0)</f>
        <v>INGCO</v>
      </c>
      <c r="D323" t="str">
        <f>_xlfn.XLOOKUP($A323,'CLASSE code'!$G330:$G3041,'CLASSE code'!N330:N3041,"???",0)</f>
        <v>UNITE</v>
      </c>
      <c r="E323">
        <f ca="1">SUMIF('CLASSE code'!G330:G3041,A323,'CLASSE code'!O330:O2318)</f>
        <v>16</v>
      </c>
      <c r="F323">
        <f>_xlfn.XLOOKUP($A323,'CLASSE code'!$G330:$G3041,'CLASSE code'!P330:P3041,"???",0)</f>
        <v>4000</v>
      </c>
      <c r="G323">
        <f t="shared" ca="1" si="10"/>
        <v>64000</v>
      </c>
      <c r="H323">
        <f>_xlfn.XLOOKUP($A323,'CLASSE code'!$G330:$G3041,'CLASSE code'!R330:R3041,"???",0)</f>
        <v>3500</v>
      </c>
      <c r="I323">
        <f t="shared" ca="1" si="11"/>
        <v>56000</v>
      </c>
    </row>
    <row r="324" spans="1:9" x14ac:dyDescent="0.25">
      <c r="A324" t="str">
        <v>CLE A PIPE 8</v>
      </c>
      <c r="B324" t="str">
        <f>_xlfn.XLOOKUP($A324,'CLASSE code'!$G331:$G3042,'CLASSE code'!L331:L3042,"???",0)</f>
        <v>CLEP</v>
      </c>
      <c r="C324" t="str">
        <f>_xlfn.XLOOKUP($A324,'CLASSE code'!$G331:$G3042,'CLASSE code'!M331:M3042,"???",0)</f>
        <v>CLE</v>
      </c>
      <c r="D324" t="str">
        <f>_xlfn.XLOOKUP($A324,'CLASSE code'!$G331:$G3042,'CLASSE code'!N331:N3042,"???",0)</f>
        <v>UNITE</v>
      </c>
      <c r="E324">
        <f ca="1">SUMIF('CLASSE code'!G331:G3042,A324,'CLASSE code'!O331:O2319)</f>
        <v>5</v>
      </c>
      <c r="F324">
        <f>_xlfn.XLOOKUP($A324,'CLASSE code'!$G331:$G3042,'CLASSE code'!P331:P3042,"???",0)</f>
        <v>500</v>
      </c>
      <c r="G324">
        <f t="shared" ca="1" si="10"/>
        <v>2500</v>
      </c>
      <c r="H324">
        <f>_xlfn.XLOOKUP($A324,'CLASSE code'!$G331:$G3042,'CLASSE code'!R331:R3042,"???",0)</f>
        <v>0</v>
      </c>
      <c r="I324">
        <f t="shared" ca="1" si="11"/>
        <v>0</v>
      </c>
    </row>
    <row r="325" spans="1:9" x14ac:dyDescent="0.25">
      <c r="A325" t="str">
        <v xml:space="preserve">CLE A PIPE 8 </v>
      </c>
      <c r="B325" t="str">
        <f>_xlfn.XLOOKUP($A325,'CLASSE code'!$G332:$G3043,'CLASSE code'!L332:L3043,"???",0)</f>
        <v>CLEP</v>
      </c>
      <c r="C325" t="str">
        <f>_xlfn.XLOOKUP($A325,'CLASSE code'!$G332:$G3043,'CLASSE code'!M332:M3043,"???",0)</f>
        <v>CLE</v>
      </c>
      <c r="D325" t="str">
        <f>_xlfn.XLOOKUP($A325,'CLASSE code'!$G332:$G3043,'CLASSE code'!N332:N3043,"???",0)</f>
        <v>UNITE</v>
      </c>
      <c r="E325">
        <f ca="1">SUMIF('CLASSE code'!G332:G3043,A325,'CLASSE code'!O332:O2320)</f>
        <v>1</v>
      </c>
      <c r="F325">
        <f>_xlfn.XLOOKUP($A325,'CLASSE code'!$G332:$G3043,'CLASSE code'!P332:P3043,"???",0)</f>
        <v>500</v>
      </c>
      <c r="G325">
        <f t="shared" ca="1" si="10"/>
        <v>500</v>
      </c>
      <c r="H325">
        <f>_xlfn.XLOOKUP($A325,'CLASSE code'!$G332:$G3043,'CLASSE code'!R332:R3043,"???",0)</f>
        <v>0</v>
      </c>
      <c r="I325">
        <f t="shared" ca="1" si="11"/>
        <v>0</v>
      </c>
    </row>
    <row r="326" spans="1:9" x14ac:dyDescent="0.25">
      <c r="A326" t="str">
        <v>CLE A ROUE EN CROIX INGCO</v>
      </c>
      <c r="B326" t="str">
        <f>_xlfn.XLOOKUP($A326,'CLASSE code'!$G333:$G3044,'CLASSE code'!L333:L3044,"???",0)</f>
        <v>INGC</v>
      </c>
      <c r="C326" t="str">
        <f>_xlfn.XLOOKUP($A326,'CLASSE code'!$G333:$G3044,'CLASSE code'!M333:M3044,"???",0)</f>
        <v>INGCO</v>
      </c>
      <c r="D326" t="str">
        <f>_xlfn.XLOOKUP($A326,'CLASSE code'!$G333:$G3044,'CLASSE code'!N333:N3044,"???",0)</f>
        <v>UNITE</v>
      </c>
      <c r="E326">
        <f ca="1">SUMIF('CLASSE code'!G333:G3044,A326,'CLASSE code'!O333:O2321)</f>
        <v>9</v>
      </c>
      <c r="F326">
        <f>_xlfn.XLOOKUP($A326,'CLASSE code'!$G333:$G3044,'CLASSE code'!P333:P3044,"???",0)</f>
        <v>7500</v>
      </c>
      <c r="G326">
        <f t="shared" ca="1" si="10"/>
        <v>67500</v>
      </c>
      <c r="H326">
        <f>_xlfn.XLOOKUP($A326,'CLASSE code'!$G333:$G3044,'CLASSE code'!R333:R3044,"???",0)</f>
        <v>6500</v>
      </c>
      <c r="I326">
        <f t="shared" ca="1" si="11"/>
        <v>58500</v>
      </c>
    </row>
    <row r="327" spans="1:9" x14ac:dyDescent="0.25">
      <c r="A327" t="str">
        <v>CLE AGA</v>
      </c>
      <c r="B327" t="str">
        <f>_xlfn.XLOOKUP($A327,'CLASSE code'!$G334:$G3045,'CLASSE code'!L334:L3045,"???",0)</f>
        <v>CLEA</v>
      </c>
      <c r="C327" t="str">
        <f>_xlfn.XLOOKUP($A327,'CLASSE code'!$G334:$G3045,'CLASSE code'!M334:M3045,"???",0)</f>
        <v>CLE</v>
      </c>
      <c r="D327" t="str">
        <f>_xlfn.XLOOKUP($A327,'CLASSE code'!$G334:$G3045,'CLASSE code'!N334:N3045,"???",0)</f>
        <v>UNITE</v>
      </c>
      <c r="E327">
        <f ca="1">SUMIF('CLASSE code'!G334:G3045,A327,'CLASSE code'!O334:O2322)</f>
        <v>77</v>
      </c>
      <c r="F327">
        <f>_xlfn.XLOOKUP($A327,'CLASSE code'!$G334:$G3045,'CLASSE code'!P334:P3045,"???",0)</f>
        <v>500</v>
      </c>
      <c r="G327">
        <f t="shared" ca="1" si="10"/>
        <v>38500</v>
      </c>
      <c r="H327">
        <f>_xlfn.XLOOKUP($A327,'CLASSE code'!$G334:$G3045,'CLASSE code'!R334:R3045,"???",0)</f>
        <v>0</v>
      </c>
      <c r="I327">
        <f t="shared" ca="1" si="11"/>
        <v>0</v>
      </c>
    </row>
    <row r="328" spans="1:9" x14ac:dyDescent="0.25">
      <c r="A328" t="str">
        <v>CLE ALLEN TORX 9PCS INGCO</v>
      </c>
      <c r="B328" t="str">
        <f>_xlfn.XLOOKUP($A328,'CLASSE code'!$G335:$G3046,'CLASSE code'!L335:L3046,"???",0)</f>
        <v>INGC</v>
      </c>
      <c r="C328" t="str">
        <f>_xlfn.XLOOKUP($A328,'CLASSE code'!$G335:$G3046,'CLASSE code'!M335:M3046,"???",0)</f>
        <v>INGCO</v>
      </c>
      <c r="D328" t="str">
        <f>_xlfn.XLOOKUP($A328,'CLASSE code'!$G335:$G3046,'CLASSE code'!N335:N3046,"???",0)</f>
        <v>UNITE</v>
      </c>
      <c r="E328">
        <f ca="1">SUMIF('CLASSE code'!G335:G3046,A328,'CLASSE code'!O335:O2323)</f>
        <v>11</v>
      </c>
      <c r="F328">
        <f>_xlfn.XLOOKUP($A328,'CLASSE code'!$G335:$G3046,'CLASSE code'!P335:P3046,"???",0)</f>
        <v>3000</v>
      </c>
      <c r="G328">
        <f t="shared" ca="1" si="10"/>
        <v>33000</v>
      </c>
      <c r="H328">
        <f>_xlfn.XLOOKUP($A328,'CLASSE code'!$G335:$G3046,'CLASSE code'!R335:R3046,"???",0)</f>
        <v>2400</v>
      </c>
      <c r="I328">
        <f t="shared" ca="1" si="11"/>
        <v>26400</v>
      </c>
    </row>
    <row r="329" spans="1:9" x14ac:dyDescent="0.25">
      <c r="A329" t="str">
        <v>CLE D'OR</v>
      </c>
      <c r="B329" t="str">
        <f>_xlfn.XLOOKUP($A329,'CLASSE code'!$G336:$G3047,'CLASSE code'!L336:L3047,"???",0)</f>
        <v>CLEA</v>
      </c>
      <c r="C329" t="str">
        <f>_xlfn.XLOOKUP($A329,'CLASSE code'!$G336:$G3047,'CLASSE code'!M336:M3047,"???",0)</f>
        <v>CLE</v>
      </c>
      <c r="D329" t="str">
        <f>_xlfn.XLOOKUP($A329,'CLASSE code'!$G336:$G3047,'CLASSE code'!N336:N3047,"???",0)</f>
        <v>UNITE</v>
      </c>
      <c r="E329">
        <f ca="1">SUMIF('CLASSE code'!G336:G3047,A329,'CLASSE code'!O336:O2324)</f>
        <v>4</v>
      </c>
      <c r="F329">
        <f>_xlfn.XLOOKUP($A329,'CLASSE code'!$G336:$G3047,'CLASSE code'!P336:P3047,"???",0)</f>
        <v>3000</v>
      </c>
      <c r="G329">
        <f t="shared" ca="1" si="10"/>
        <v>12000</v>
      </c>
      <c r="H329">
        <f>_xlfn.XLOOKUP($A329,'CLASSE code'!$G336:$G3047,'CLASSE code'!R336:R3047,"???",0)</f>
        <v>0</v>
      </c>
      <c r="I329">
        <f t="shared" ca="1" si="11"/>
        <v>0</v>
      </c>
    </row>
    <row r="330" spans="1:9" x14ac:dyDescent="0.25">
      <c r="A330" t="str">
        <v>COFFRE 24 VOIX</v>
      </c>
      <c r="B330" t="str">
        <f>_xlfn.XLOOKUP($A330,'CLASSE code'!$G337:$G3048,'CLASSE code'!L337:L3048,"???",0)</f>
        <v>ELEC</v>
      </c>
      <c r="C330" t="str">
        <f>_xlfn.XLOOKUP($A330,'CLASSE code'!$G337:$G3048,'CLASSE code'!M337:M3048,"???",0)</f>
        <v>ELECTRICITE</v>
      </c>
      <c r="D330" t="str">
        <f>_xlfn.XLOOKUP($A330,'CLASSE code'!$G337:$G3048,'CLASSE code'!N337:N3048,"???",0)</f>
        <v>UNITE</v>
      </c>
      <c r="E330">
        <f ca="1">SUMIF('CLASSE code'!G337:G3048,A330,'CLASSE code'!O337:O2325)</f>
        <v>2</v>
      </c>
      <c r="F330">
        <f>_xlfn.XLOOKUP($A330,'CLASSE code'!$G337:$G3048,'CLASSE code'!P337:P3048,"???",0)</f>
        <v>9000</v>
      </c>
      <c r="G330">
        <f t="shared" ca="1" si="10"/>
        <v>18000</v>
      </c>
      <c r="H330">
        <f>_xlfn.XLOOKUP($A330,'CLASSE code'!$G337:$G3048,'CLASSE code'!R337:R3048,"???",0)</f>
        <v>0</v>
      </c>
      <c r="I330">
        <f t="shared" ca="1" si="11"/>
        <v>0</v>
      </c>
    </row>
    <row r="331" spans="1:9" x14ac:dyDescent="0.25">
      <c r="A331" t="str">
        <v xml:space="preserve">COFFRE 6VOIX </v>
      </c>
      <c r="B331" t="str">
        <f>_xlfn.XLOOKUP($A331,'CLASSE code'!$G338:$G3049,'CLASSE code'!L338:L3049,"???",0)</f>
        <v>ELEC</v>
      </c>
      <c r="C331" t="str">
        <f>_xlfn.XLOOKUP($A331,'CLASSE code'!$G338:$G3049,'CLASSE code'!M338:M3049,"???",0)</f>
        <v>ELECTRICITE</v>
      </c>
      <c r="D331" t="str">
        <f>_xlfn.XLOOKUP($A331,'CLASSE code'!$G338:$G3049,'CLASSE code'!N338:N3049,"???",0)</f>
        <v>UNITE</v>
      </c>
      <c r="E331">
        <f ca="1">SUMIF('CLASSE code'!G338:G3049,A331,'CLASSE code'!O338:O2326)</f>
        <v>2</v>
      </c>
      <c r="F331">
        <f>_xlfn.XLOOKUP($A331,'CLASSE code'!$G338:$G3049,'CLASSE code'!P338:P3049,"???",0)</f>
        <v>3500</v>
      </c>
      <c r="G331">
        <f t="shared" ca="1" si="10"/>
        <v>7000</v>
      </c>
      <c r="H331">
        <f>_xlfn.XLOOKUP($A331,'CLASSE code'!$G338:$G3049,'CLASSE code'!R338:R3049,"???",0)</f>
        <v>0</v>
      </c>
      <c r="I331">
        <f t="shared" ca="1" si="11"/>
        <v>0</v>
      </c>
    </row>
    <row r="332" spans="1:9" x14ac:dyDescent="0.25">
      <c r="A332" t="str">
        <v xml:space="preserve">COFFRE FORAGE </v>
      </c>
      <c r="B332" t="str">
        <f>_xlfn.XLOOKUP($A332,'CLASSE code'!$G339:$G3050,'CLASSE code'!L339:L3050,"???",0)</f>
        <v>ELEC</v>
      </c>
      <c r="C332" t="str">
        <f>_xlfn.XLOOKUP($A332,'CLASSE code'!$G339:$G3050,'CLASSE code'!M339:M3050,"???",0)</f>
        <v>ELECTRICITE</v>
      </c>
      <c r="D332" t="str">
        <f>_xlfn.XLOOKUP($A332,'CLASSE code'!$G339:$G3050,'CLASSE code'!N339:N3050,"???",0)</f>
        <v>UNITE</v>
      </c>
      <c r="E332">
        <f ca="1">SUMIF('CLASSE code'!G339:G3050,A332,'CLASSE code'!O339:O2327)</f>
        <v>1</v>
      </c>
      <c r="F332">
        <f>_xlfn.XLOOKUP($A332,'CLASSE code'!$G339:$G3050,'CLASSE code'!P339:P3050,"???",0)</f>
        <v>17000</v>
      </c>
      <c r="G332">
        <f t="shared" ca="1" si="10"/>
        <v>17000</v>
      </c>
      <c r="H332">
        <f>_xlfn.XLOOKUP($A332,'CLASSE code'!$G339:$G3050,'CLASSE code'!R339:R3050,"???",0)</f>
        <v>0</v>
      </c>
      <c r="I332">
        <f t="shared" ca="1" si="11"/>
        <v>0</v>
      </c>
    </row>
    <row r="333" spans="1:9" x14ac:dyDescent="0.25">
      <c r="A333" t="str">
        <v xml:space="preserve">COFFRET 12 VOIES </v>
      </c>
      <c r="B333" t="str">
        <f>_xlfn.XLOOKUP($A333,'CLASSE code'!$G340:$G3051,'CLASSE code'!L340:L3051,"???",0)</f>
        <v>ELEC</v>
      </c>
      <c r="C333" t="str">
        <f>_xlfn.XLOOKUP($A333,'CLASSE code'!$G340:$G3051,'CLASSE code'!M340:M3051,"???",0)</f>
        <v>ELECTRICITE</v>
      </c>
      <c r="D333" t="str">
        <f>_xlfn.XLOOKUP($A333,'CLASSE code'!$G340:$G3051,'CLASSE code'!N340:N3051,"???",0)</f>
        <v>UNITE</v>
      </c>
      <c r="E333">
        <f ca="1">SUMIF('CLASSE code'!G340:G3051,A333,'CLASSE code'!O340:O2328)</f>
        <v>1</v>
      </c>
      <c r="F333">
        <f>_xlfn.XLOOKUP($A333,'CLASSE code'!$G340:$G3051,'CLASSE code'!P340:P3051,"???",0)</f>
        <v>4500</v>
      </c>
      <c r="G333">
        <f t="shared" ca="1" si="10"/>
        <v>4500</v>
      </c>
      <c r="H333">
        <f>_xlfn.XLOOKUP($A333,'CLASSE code'!$G340:$G3051,'CLASSE code'!R340:R3051,"???",0)</f>
        <v>2700</v>
      </c>
      <c r="I333">
        <f t="shared" ca="1" si="11"/>
        <v>2700</v>
      </c>
    </row>
    <row r="334" spans="1:9" x14ac:dyDescent="0.25">
      <c r="A334" t="str">
        <v xml:space="preserve">COFFRET 24 VOIES </v>
      </c>
      <c r="B334" t="str">
        <f>_xlfn.XLOOKUP($A334,'CLASSE code'!$G341:$G3052,'CLASSE code'!L341:L3052,"???",0)</f>
        <v>ELEC</v>
      </c>
      <c r="C334" t="str">
        <f>_xlfn.XLOOKUP($A334,'CLASSE code'!$G341:$G3052,'CLASSE code'!M341:M3052,"???",0)</f>
        <v>ELECTRICITE</v>
      </c>
      <c r="D334" t="str">
        <f>_xlfn.XLOOKUP($A334,'CLASSE code'!$G341:$G3052,'CLASSE code'!N341:N3052,"???",0)</f>
        <v>UNITE</v>
      </c>
      <c r="E334">
        <f ca="1">SUMIF('CLASSE code'!G341:G3052,A334,'CLASSE code'!O341:O2329)</f>
        <v>8</v>
      </c>
      <c r="F334">
        <f>_xlfn.XLOOKUP($A334,'CLASSE code'!$G341:$G3052,'CLASSE code'!P341:P3052,"???",0)</f>
        <v>6500</v>
      </c>
      <c r="G334">
        <f t="shared" ca="1" si="10"/>
        <v>52000</v>
      </c>
      <c r="H334">
        <f>_xlfn.XLOOKUP($A334,'CLASSE code'!$G341:$G3052,'CLASSE code'!R341:R3052,"???",0)</f>
        <v>4200</v>
      </c>
      <c r="I334">
        <f t="shared" ca="1" si="11"/>
        <v>33600</v>
      </c>
    </row>
    <row r="335" spans="1:9" x14ac:dyDescent="0.25">
      <c r="A335" t="str">
        <v xml:space="preserve">COFFRET 36 VOIES </v>
      </c>
      <c r="B335" t="str">
        <f>_xlfn.XLOOKUP($A335,'CLASSE code'!$G342:$G3053,'CLASSE code'!L342:L3053,"???",0)</f>
        <v>ELEC</v>
      </c>
      <c r="C335" t="str">
        <f>_xlfn.XLOOKUP($A335,'CLASSE code'!$G342:$G3053,'CLASSE code'!M342:M3053,"???",0)</f>
        <v>ELECTRICITE</v>
      </c>
      <c r="D335" t="str">
        <f>_xlfn.XLOOKUP($A335,'CLASSE code'!$G342:$G3053,'CLASSE code'!N342:N3053,"???",0)</f>
        <v>UNITE</v>
      </c>
      <c r="E335">
        <f ca="1">SUMIF('CLASSE code'!G342:G3053,A335,'CLASSE code'!O342:O2330)</f>
        <v>5</v>
      </c>
      <c r="F335">
        <f>_xlfn.XLOOKUP($A335,'CLASSE code'!$G342:$G3053,'CLASSE code'!P342:P3053,"???",0)</f>
        <v>10000</v>
      </c>
      <c r="G335">
        <f t="shared" ca="1" si="10"/>
        <v>50000</v>
      </c>
      <c r="H335">
        <f>_xlfn.XLOOKUP($A335,'CLASSE code'!$G342:$G3053,'CLASSE code'!R342:R3053,"???",0)</f>
        <v>8400</v>
      </c>
      <c r="I335">
        <f t="shared" ca="1" si="11"/>
        <v>42000</v>
      </c>
    </row>
    <row r="336" spans="1:9" x14ac:dyDescent="0.25">
      <c r="A336" t="str">
        <v>COFFRET 6 VOIES</v>
      </c>
      <c r="B336" t="str">
        <f>_xlfn.XLOOKUP($A336,'CLASSE code'!$G343:$G3054,'CLASSE code'!L343:L3054,"???",0)</f>
        <v>ELEC</v>
      </c>
      <c r="C336" t="str">
        <f>_xlfn.XLOOKUP($A336,'CLASSE code'!$G343:$G3054,'CLASSE code'!M343:M3054,"???",0)</f>
        <v>ELECTRICITE</v>
      </c>
      <c r="D336" t="str">
        <f>_xlfn.XLOOKUP($A336,'CLASSE code'!$G343:$G3054,'CLASSE code'!N343:N3054,"???",0)</f>
        <v>UNITE</v>
      </c>
      <c r="E336">
        <f ca="1">SUMIF('CLASSE code'!G343:G3054,A336,'CLASSE code'!O343:O2331)</f>
        <v>20</v>
      </c>
      <c r="F336">
        <f>_xlfn.XLOOKUP($A336,'CLASSE code'!$G343:$G3054,'CLASSE code'!P343:P3054,"???",0)</f>
        <v>3000</v>
      </c>
      <c r="G336">
        <f t="shared" ca="1" si="10"/>
        <v>60000</v>
      </c>
      <c r="H336">
        <f>_xlfn.XLOOKUP($A336,'CLASSE code'!$G343:$G3054,'CLASSE code'!R343:R3054,"???",0)</f>
        <v>2000</v>
      </c>
      <c r="I336">
        <f t="shared" ca="1" si="11"/>
        <v>40000</v>
      </c>
    </row>
    <row r="337" spans="1:9" x14ac:dyDescent="0.25">
      <c r="A337" t="str">
        <v xml:space="preserve">COFFRET 8 VOIES </v>
      </c>
      <c r="B337" t="str">
        <f>_xlfn.XLOOKUP($A337,'CLASSE code'!$G344:$G3055,'CLASSE code'!L344:L3055,"???",0)</f>
        <v>ELEC</v>
      </c>
      <c r="C337" t="str">
        <f>_xlfn.XLOOKUP($A337,'CLASSE code'!$G344:$G3055,'CLASSE code'!M344:M3055,"???",0)</f>
        <v>ELECTRICITE</v>
      </c>
      <c r="D337" t="str">
        <f>_xlfn.XLOOKUP($A337,'CLASSE code'!$G344:$G3055,'CLASSE code'!N344:N3055,"???",0)</f>
        <v>UNITE</v>
      </c>
      <c r="E337">
        <f ca="1">SUMIF('CLASSE code'!G344:G3055,A337,'CLASSE code'!O344:O2332)</f>
        <v>9</v>
      </c>
      <c r="F337">
        <f>_xlfn.XLOOKUP($A337,'CLASSE code'!$G344:$G3055,'CLASSE code'!P344:P3055,"???",0)</f>
        <v>3500</v>
      </c>
      <c r="G337">
        <f t="shared" ca="1" si="10"/>
        <v>31500</v>
      </c>
      <c r="H337">
        <f>_xlfn.XLOOKUP($A337,'CLASSE code'!$G344:$G3055,'CLASSE code'!R344:R3055,"???",0)</f>
        <v>2150</v>
      </c>
      <c r="I337">
        <f t="shared" ca="1" si="11"/>
        <v>19350</v>
      </c>
    </row>
    <row r="338" spans="1:9" x14ac:dyDescent="0.25">
      <c r="A338" t="str">
        <v>COFFRET DIJONCTEUR 2 POLAIRE</v>
      </c>
      <c r="B338" t="str">
        <f>_xlfn.XLOOKUP($A338,'CLASSE code'!$G345:$G3056,'CLASSE code'!L345:L3056,"???",0)</f>
        <v>ELEC</v>
      </c>
      <c r="C338" t="str">
        <f>_xlfn.XLOOKUP($A338,'CLASSE code'!$G345:$G3056,'CLASSE code'!M345:M3056,"???",0)</f>
        <v>ELECTRICITE</v>
      </c>
      <c r="D338" t="str">
        <f>_xlfn.XLOOKUP($A338,'CLASSE code'!$G345:$G3056,'CLASSE code'!N345:N3056,"???",0)</f>
        <v>UNITE</v>
      </c>
      <c r="E338">
        <f ca="1">SUMIF('CLASSE code'!G345:G3056,A338,'CLASSE code'!O345:O2333)</f>
        <v>1000</v>
      </c>
      <c r="F338">
        <f>_xlfn.XLOOKUP($A338,'CLASSE code'!$G345:$G3056,'CLASSE code'!P345:P3056,"???",0)</f>
        <v>51</v>
      </c>
      <c r="G338">
        <f t="shared" ca="1" si="10"/>
        <v>51000</v>
      </c>
      <c r="H338">
        <f>_xlfn.XLOOKUP($A338,'CLASSE code'!$G345:$G3056,'CLASSE code'!R345:R3056,"???",0)</f>
        <v>0</v>
      </c>
      <c r="I338">
        <f t="shared" ca="1" si="11"/>
        <v>0</v>
      </c>
    </row>
    <row r="339" spans="1:9" x14ac:dyDescent="0.25">
      <c r="A339" t="str">
        <v xml:space="preserve">COFFRET DISJONCTEUR </v>
      </c>
      <c r="B339" t="str">
        <f>_xlfn.XLOOKUP($A339,'CLASSE code'!$G346:$G3057,'CLASSE code'!L346:L3057,"???",0)</f>
        <v>ELEC</v>
      </c>
      <c r="C339" t="str">
        <f>_xlfn.XLOOKUP($A339,'CLASSE code'!$G346:$G3057,'CLASSE code'!M346:M3057,"???",0)</f>
        <v>ELECTRICITE</v>
      </c>
      <c r="D339" t="str">
        <f>_xlfn.XLOOKUP($A339,'CLASSE code'!$G346:$G3057,'CLASSE code'!N346:N3057,"???",0)</f>
        <v>UNITE</v>
      </c>
      <c r="E339">
        <f ca="1">SUMIF('CLASSE code'!G346:G3057,A339,'CLASSE code'!O346:O2334)</f>
        <v>16</v>
      </c>
      <c r="F339">
        <f>_xlfn.XLOOKUP($A339,'CLASSE code'!$G346:$G3057,'CLASSE code'!P346:P3057,"???",0)</f>
        <v>1000</v>
      </c>
      <c r="G339">
        <f t="shared" ca="1" si="10"/>
        <v>16000</v>
      </c>
      <c r="H339">
        <f>_xlfn.XLOOKUP($A339,'CLASSE code'!$G346:$G3057,'CLASSE code'!R346:R3057,"???",0)</f>
        <v>0</v>
      </c>
      <c r="I339">
        <f t="shared" ca="1" si="11"/>
        <v>0</v>
      </c>
    </row>
    <row r="340" spans="1:9" x14ac:dyDescent="0.25">
      <c r="A340" t="str">
        <v>COFFRET DISJONCTEUR 2PIECES</v>
      </c>
      <c r="B340" t="str">
        <f>_xlfn.XLOOKUP($A340,'CLASSE code'!$G347:$G3058,'CLASSE code'!L347:L3058,"???",0)</f>
        <v>ELEC</v>
      </c>
      <c r="C340" t="str">
        <f>_xlfn.XLOOKUP($A340,'CLASSE code'!$G347:$G3058,'CLASSE code'!M347:M3058,"???",0)</f>
        <v>ELECTRICITE</v>
      </c>
      <c r="D340" t="str">
        <f>_xlfn.XLOOKUP($A340,'CLASSE code'!$G347:$G3058,'CLASSE code'!N347:N3058,"???",0)</f>
        <v>UNITE</v>
      </c>
      <c r="E340">
        <f ca="1">SUMIF('CLASSE code'!G347:G3058,A340,'CLASSE code'!O347:O2335)</f>
        <v>18</v>
      </c>
      <c r="F340">
        <f>_xlfn.XLOOKUP($A340,'CLASSE code'!$G347:$G3058,'CLASSE code'!P347:P3058,"???",0)</f>
        <v>1000</v>
      </c>
      <c r="G340">
        <f t="shared" ca="1" si="10"/>
        <v>18000</v>
      </c>
      <c r="H340">
        <f>_xlfn.XLOOKUP($A340,'CLASSE code'!$G347:$G3058,'CLASSE code'!R347:R3058,"???",0)</f>
        <v>0</v>
      </c>
      <c r="I340">
        <f t="shared" ca="1" si="11"/>
        <v>0</v>
      </c>
    </row>
    <row r="341" spans="1:9" x14ac:dyDescent="0.25">
      <c r="A341" t="str">
        <v>COFFRET DISJONCTEUR BIPOLE</v>
      </c>
      <c r="B341" t="str">
        <f>_xlfn.XLOOKUP($A341,'CLASSE code'!$G348:$G3059,'CLASSE code'!L348:L3059,"???",0)</f>
        <v>ELEC</v>
      </c>
      <c r="C341" t="str">
        <f>_xlfn.XLOOKUP($A341,'CLASSE code'!$G348:$G3059,'CLASSE code'!M348:M3059,"???",0)</f>
        <v>ELECTRICITE</v>
      </c>
      <c r="D341" t="str">
        <f>_xlfn.XLOOKUP($A341,'CLASSE code'!$G348:$G3059,'CLASSE code'!N348:N3059,"???",0)</f>
        <v>UNITE</v>
      </c>
      <c r="E341">
        <f ca="1">SUMIF('CLASSE code'!G348:G3059,A341,'CLASSE code'!O348:O2336)</f>
        <v>8</v>
      </c>
      <c r="F341">
        <f>_xlfn.XLOOKUP($A341,'CLASSE code'!$G348:$G3059,'CLASSE code'!P348:P3059,"???",0)</f>
        <v>1000</v>
      </c>
      <c r="G341">
        <f t="shared" ca="1" si="10"/>
        <v>8000</v>
      </c>
      <c r="H341">
        <f>_xlfn.XLOOKUP($A341,'CLASSE code'!$G348:$G3059,'CLASSE code'!R348:R3059,"???",0)</f>
        <v>0</v>
      </c>
      <c r="I341">
        <f t="shared" ca="1" si="11"/>
        <v>0</v>
      </c>
    </row>
    <row r="342" spans="1:9" x14ac:dyDescent="0.25">
      <c r="A342" t="str">
        <v>COFFRET DISJONCTEUR UNIPOLE</v>
      </c>
      <c r="B342" t="str">
        <f>_xlfn.XLOOKUP($A342,'CLASSE code'!$G349:$G3060,'CLASSE code'!L349:L3060,"???",0)</f>
        <v>ELEC</v>
      </c>
      <c r="C342" t="str">
        <f>_xlfn.XLOOKUP($A342,'CLASSE code'!$G349:$G3060,'CLASSE code'!M349:M3060,"???",0)</f>
        <v>ELECTRICITE</v>
      </c>
      <c r="D342" t="str">
        <f>_xlfn.XLOOKUP($A342,'CLASSE code'!$G349:$G3060,'CLASSE code'!N349:N3060,"???",0)</f>
        <v>UNITE</v>
      </c>
      <c r="E342">
        <f ca="1">SUMIF('CLASSE code'!G349:G3060,A342,'CLASSE code'!O349:O2337)</f>
        <v>4</v>
      </c>
      <c r="F342">
        <f>_xlfn.XLOOKUP($A342,'CLASSE code'!$G349:$G3060,'CLASSE code'!P349:P3060,"???",0)</f>
        <v>1000</v>
      </c>
      <c r="G342">
        <f t="shared" ca="1" si="10"/>
        <v>4000</v>
      </c>
      <c r="H342">
        <f>_xlfn.XLOOKUP($A342,'CLASSE code'!$G349:$G3060,'CLASSE code'!R349:R3060,"???",0)</f>
        <v>0</v>
      </c>
      <c r="I342">
        <f t="shared" ca="1" si="11"/>
        <v>0</v>
      </c>
    </row>
    <row r="343" spans="1:9" x14ac:dyDescent="0.25">
      <c r="A343" t="str">
        <v>COLINI REDUCTEUR 50X33MM²</v>
      </c>
      <c r="B343" t="str">
        <f>_xlfn.XLOOKUP($A343,'CLASSE code'!$G350:$G3061,'CLASSE code'!L350:L3061,"???",0)</f>
        <v>REDU</v>
      </c>
      <c r="C343" t="str">
        <f>_xlfn.XLOOKUP($A343,'CLASSE code'!$G350:$G3061,'CLASSE code'!M350:M3061,"???",0)</f>
        <v>REDUCTEUR GALVA</v>
      </c>
      <c r="D343" t="str">
        <f>_xlfn.XLOOKUP($A343,'CLASSE code'!$G350:$G3061,'CLASSE code'!N350:N3061,"???",0)</f>
        <v>Unite</v>
      </c>
      <c r="E343">
        <f ca="1">SUMIF('CLASSE code'!G350:G3061,A343,'CLASSE code'!O350:O2338)</f>
        <v>3</v>
      </c>
      <c r="F343">
        <f>_xlfn.XLOOKUP($A343,'CLASSE code'!$G350:$G3061,'CLASSE code'!P350:P3061,"???",0)</f>
        <v>1000</v>
      </c>
      <c r="G343">
        <f t="shared" ca="1" si="10"/>
        <v>3000</v>
      </c>
      <c r="H343">
        <f>_xlfn.XLOOKUP($A343,'CLASSE code'!$G350:$G3061,'CLASSE code'!R350:R3061,"???",0)</f>
        <v>0</v>
      </c>
      <c r="I343">
        <f t="shared" ca="1" si="11"/>
        <v>0</v>
      </c>
    </row>
    <row r="344" spans="1:9" x14ac:dyDescent="0.25">
      <c r="A344" t="str">
        <v>COLLE 1KG</v>
      </c>
      <c r="B344" t="str">
        <f>_xlfn.XLOOKUP($A344,'CLASSE code'!$G351:$G3062,'CLASSE code'!L351:L3062,"???",0)</f>
        <v>COLL</v>
      </c>
      <c r="C344" t="str">
        <f>_xlfn.XLOOKUP($A344,'CLASSE code'!$G351:$G3062,'CLASSE code'!M351:M3062,"???",0)</f>
        <v>COLLE LIQUIDE</v>
      </c>
      <c r="D344" t="str">
        <f>_xlfn.XLOOKUP($A344,'CLASSE code'!$G351:$G3062,'CLASSE code'!N351:N3062,"???",0)</f>
        <v>UNITE</v>
      </c>
      <c r="E344">
        <f ca="1">SUMIF('CLASSE code'!G351:G3062,A344,'CLASSE code'!O351:O2339)</f>
        <v>22</v>
      </c>
      <c r="F344">
        <f>_xlfn.XLOOKUP($A344,'CLASSE code'!$G351:$G3062,'CLASSE code'!P351:P3062,"???",0)</f>
        <v>3000</v>
      </c>
      <c r="G344">
        <f t="shared" ca="1" si="10"/>
        <v>66000</v>
      </c>
      <c r="H344">
        <f>_xlfn.XLOOKUP($A344,'CLASSE code'!$G351:$G3062,'CLASSE code'!R351:R3062,"???",0)</f>
        <v>0</v>
      </c>
      <c r="I344">
        <f t="shared" ca="1" si="11"/>
        <v>0</v>
      </c>
    </row>
    <row r="345" spans="1:9" x14ac:dyDescent="0.25">
      <c r="A345" t="str">
        <v>COLLE ASMACO</v>
      </c>
      <c r="B345" t="str">
        <f>_xlfn.XLOOKUP($A345,'CLASSE code'!$G352:$G3063,'CLASSE code'!L352:L3063,"???",0)</f>
        <v>COLL</v>
      </c>
      <c r="C345" t="str">
        <f>_xlfn.XLOOKUP($A345,'CLASSE code'!$G352:$G3063,'CLASSE code'!M352:M3063,"???",0)</f>
        <v>COLLE LIQUIDE</v>
      </c>
      <c r="D345" t="str">
        <f>_xlfn.XLOOKUP($A345,'CLASSE code'!$G352:$G3063,'CLASSE code'!N352:N3063,"???",0)</f>
        <v>UNITE</v>
      </c>
      <c r="E345">
        <f ca="1">SUMIF('CLASSE code'!G352:G3063,A345,'CLASSE code'!O352:O2340)</f>
        <v>61</v>
      </c>
      <c r="F345">
        <f>_xlfn.XLOOKUP($A345,'CLASSE code'!$G352:$G3063,'CLASSE code'!P352:P3063,"???",0)</f>
        <v>300</v>
      </c>
      <c r="G345">
        <f t="shared" ca="1" si="10"/>
        <v>18300</v>
      </c>
      <c r="H345">
        <f>_xlfn.XLOOKUP($A345,'CLASSE code'!$G352:$G3063,'CLASSE code'!R352:R3063,"???",0)</f>
        <v>0</v>
      </c>
      <c r="I345">
        <f t="shared" ca="1" si="11"/>
        <v>0</v>
      </c>
    </row>
    <row r="346" spans="1:9" x14ac:dyDescent="0.25">
      <c r="A346" t="str">
        <v xml:space="preserve">COLLE ASMACO </v>
      </c>
      <c r="B346" t="str">
        <f>_xlfn.XLOOKUP($A346,'CLASSE code'!$G353:$G3064,'CLASSE code'!L353:L3064,"???",0)</f>
        <v>COLL</v>
      </c>
      <c r="C346" t="str">
        <f>_xlfn.XLOOKUP($A346,'CLASSE code'!$G353:$G3064,'CLASSE code'!M353:M3064,"???",0)</f>
        <v>COLLE LIQUIDE</v>
      </c>
      <c r="D346" t="str">
        <f>_xlfn.XLOOKUP($A346,'CLASSE code'!$G353:$G3064,'CLASSE code'!N353:N3064,"???",0)</f>
        <v>UNITE</v>
      </c>
      <c r="E346">
        <f ca="1">SUMIF('CLASSE code'!G353:G3064,A346,'CLASSE code'!O353:O2341)</f>
        <v>7</v>
      </c>
      <c r="F346">
        <f>_xlfn.XLOOKUP($A346,'CLASSE code'!$G353:$G3064,'CLASSE code'!P353:P3064,"???",0)</f>
        <v>300</v>
      </c>
      <c r="G346">
        <f t="shared" ca="1" si="10"/>
        <v>2100</v>
      </c>
      <c r="H346">
        <f>_xlfn.XLOOKUP($A346,'CLASSE code'!$G353:$G3064,'CLASSE code'!R353:R3064,"???",0)</f>
        <v>0</v>
      </c>
      <c r="I346">
        <f t="shared" ca="1" si="11"/>
        <v>0</v>
      </c>
    </row>
    <row r="347" spans="1:9" x14ac:dyDescent="0.25">
      <c r="A347" t="str">
        <v>COLLE BLEU</v>
      </c>
      <c r="B347" t="str">
        <f>_xlfn.XLOOKUP($A347,'CLASSE code'!$G354:$G3065,'CLASSE code'!L354:L3065,"???",0)</f>
        <v>COLL</v>
      </c>
      <c r="C347" t="str">
        <f>_xlfn.XLOOKUP($A347,'CLASSE code'!$G354:$G3065,'CLASSE code'!M354:M3065,"???",0)</f>
        <v>COLLE LIQUIDE</v>
      </c>
      <c r="D347" t="str">
        <f>_xlfn.XLOOKUP($A347,'CLASSE code'!$G354:$G3065,'CLASSE code'!N354:N3065,"???",0)</f>
        <v>UNITE</v>
      </c>
      <c r="E347">
        <f ca="1">SUMIF('CLASSE code'!G354:G3065,A347,'CLASSE code'!O354:O2342)</f>
        <v>9</v>
      </c>
      <c r="F347">
        <f>_xlfn.XLOOKUP($A347,'CLASSE code'!$G354:$G3065,'CLASSE code'!P354:P3065,"???",0)</f>
        <v>2000</v>
      </c>
      <c r="G347">
        <f t="shared" ca="1" si="10"/>
        <v>18000</v>
      </c>
      <c r="H347">
        <f>_xlfn.XLOOKUP($A347,'CLASSE code'!$G354:$G3065,'CLASSE code'!R354:R3065,"???",0)</f>
        <v>0</v>
      </c>
      <c r="I347">
        <f t="shared" ca="1" si="11"/>
        <v>0</v>
      </c>
    </row>
    <row r="348" spans="1:9" x14ac:dyDescent="0.25">
      <c r="A348" t="str">
        <v xml:space="preserve">COLLE BLEU </v>
      </c>
      <c r="B348" t="str">
        <f>_xlfn.XLOOKUP($A348,'CLASSE code'!$G355:$G3066,'CLASSE code'!L355:L3066,"???",0)</f>
        <v>COLL</v>
      </c>
      <c r="C348" t="str">
        <f>_xlfn.XLOOKUP($A348,'CLASSE code'!$G355:$G3066,'CLASSE code'!M355:M3066,"???",0)</f>
        <v>COLLE LIQUIDE</v>
      </c>
      <c r="D348" t="str">
        <f>_xlfn.XLOOKUP($A348,'CLASSE code'!$G355:$G3066,'CLASSE code'!N355:N3066,"???",0)</f>
        <v>UNITE</v>
      </c>
      <c r="E348">
        <f ca="1">SUMIF('CLASSE code'!G355:G3066,A348,'CLASSE code'!O355:O2343)</f>
        <v>3</v>
      </c>
      <c r="F348">
        <f>_xlfn.XLOOKUP($A348,'CLASSE code'!$G355:$G3066,'CLASSE code'!P355:P3066,"???",0)</f>
        <v>2000</v>
      </c>
      <c r="G348">
        <f t="shared" ca="1" si="10"/>
        <v>6000</v>
      </c>
      <c r="H348">
        <f>_xlfn.XLOOKUP($A348,'CLASSE code'!$G355:$G3066,'CLASSE code'!R355:R3066,"???",0)</f>
        <v>0</v>
      </c>
      <c r="I348">
        <f t="shared" ca="1" si="11"/>
        <v>0</v>
      </c>
    </row>
    <row r="349" spans="1:9" x14ac:dyDescent="0.25">
      <c r="A349" t="str">
        <v xml:space="preserve">COLLE BLUE MOTEUR </v>
      </c>
      <c r="B349" t="str">
        <f>_xlfn.XLOOKUP($A349,'CLASSE code'!$G356:$G3067,'CLASSE code'!L356:L3067,"???",0)</f>
        <v>COLL</v>
      </c>
      <c r="C349" t="str">
        <f>_xlfn.XLOOKUP($A349,'CLASSE code'!$G356:$G3067,'CLASSE code'!M356:M3067,"???",0)</f>
        <v>COLLE LIQUIDE</v>
      </c>
      <c r="D349" t="str">
        <f>_xlfn.XLOOKUP($A349,'CLASSE code'!$G356:$G3067,'CLASSE code'!N356:N3067,"???",0)</f>
        <v>UNITE</v>
      </c>
      <c r="E349">
        <f ca="1">SUMIF('CLASSE code'!G356:G3067,A349,'CLASSE code'!O356:O2344)</f>
        <v>14</v>
      </c>
      <c r="F349">
        <f>_xlfn.XLOOKUP($A349,'CLASSE code'!$G356:$G3067,'CLASSE code'!P356:P3067,"???",0)</f>
        <v>1000</v>
      </c>
      <c r="G349">
        <f t="shared" ca="1" si="10"/>
        <v>14000</v>
      </c>
      <c r="H349">
        <f>_xlfn.XLOOKUP($A349,'CLASSE code'!$G356:$G3067,'CLASSE code'!R356:R3067,"???",0)</f>
        <v>0</v>
      </c>
      <c r="I349">
        <f t="shared" ca="1" si="11"/>
        <v>0</v>
      </c>
    </row>
    <row r="350" spans="1:9" x14ac:dyDescent="0.25">
      <c r="A350" t="str">
        <v>COLLE CPVC</v>
      </c>
      <c r="B350" t="str">
        <f>_xlfn.XLOOKUP($A350,'CLASSE code'!$G357:$G3068,'CLASSE code'!L357:L3068,"???",0)</f>
        <v>COLL</v>
      </c>
      <c r="C350" t="str">
        <f>_xlfn.XLOOKUP($A350,'CLASSE code'!$G357:$G3068,'CLASSE code'!M357:M3068,"???",0)</f>
        <v>COLLE LIQUIDE</v>
      </c>
      <c r="D350" t="str">
        <f>_xlfn.XLOOKUP($A350,'CLASSE code'!$G357:$G3068,'CLASSE code'!N357:N3068,"???",0)</f>
        <v>UNITE</v>
      </c>
      <c r="E350">
        <f ca="1">SUMIF('CLASSE code'!G357:G3068,A350,'CLASSE code'!O357:O2345)</f>
        <v>4</v>
      </c>
      <c r="F350">
        <f>_xlfn.XLOOKUP($A350,'CLASSE code'!$G357:$G3068,'CLASSE code'!P357:P3068,"???",0)</f>
        <v>3000</v>
      </c>
      <c r="G350">
        <f t="shared" ca="1" si="10"/>
        <v>12000</v>
      </c>
      <c r="H350">
        <f>_xlfn.XLOOKUP($A350,'CLASSE code'!$G357:$G3068,'CLASSE code'!R357:R3068,"???",0)</f>
        <v>2750</v>
      </c>
      <c r="I350">
        <f t="shared" ca="1" si="11"/>
        <v>11000</v>
      </c>
    </row>
    <row r="351" spans="1:9" x14ac:dyDescent="0.25">
      <c r="A351" t="str">
        <v>COLLE CPVC 125G</v>
      </c>
      <c r="B351" t="str">
        <f>_xlfn.XLOOKUP($A351,'CLASSE code'!$G358:$G3069,'CLASSE code'!L358:L3069,"???",0)</f>
        <v>COLL</v>
      </c>
      <c r="C351" t="str">
        <f>_xlfn.XLOOKUP($A351,'CLASSE code'!$G358:$G3069,'CLASSE code'!M358:M3069,"???",0)</f>
        <v>COLLE LIQUIDE</v>
      </c>
      <c r="D351" t="str">
        <f>_xlfn.XLOOKUP($A351,'CLASSE code'!$G358:$G3069,'CLASSE code'!N358:N3069,"???",0)</f>
        <v>UNITE</v>
      </c>
      <c r="E351">
        <f ca="1">SUMIF('CLASSE code'!G358:G3069,A351,'CLASSE code'!O358:O2346)</f>
        <v>25</v>
      </c>
      <c r="F351">
        <f>_xlfn.XLOOKUP($A351,'CLASSE code'!$G358:$G3069,'CLASSE code'!P358:P3069,"???",0)</f>
        <v>3000</v>
      </c>
      <c r="G351">
        <f t="shared" ca="1" si="10"/>
        <v>75000</v>
      </c>
      <c r="H351">
        <f>_xlfn.XLOOKUP($A351,'CLASSE code'!$G358:$G3069,'CLASSE code'!R358:R3069,"???",0)</f>
        <v>0</v>
      </c>
      <c r="I351">
        <f t="shared" ca="1" si="11"/>
        <v>0</v>
      </c>
    </row>
    <row r="352" spans="1:9" x14ac:dyDescent="0.25">
      <c r="A352" t="str">
        <v>COLLE FORCE 1 KG GRAND</v>
      </c>
      <c r="B352" t="str">
        <f>_xlfn.XLOOKUP($A352,'CLASSE code'!$G359:$G3070,'CLASSE code'!L359:L3070,"???",0)</f>
        <v>COLL</v>
      </c>
      <c r="C352" t="str">
        <f>_xlfn.XLOOKUP($A352,'CLASSE code'!$G359:$G3070,'CLASSE code'!M359:M3070,"???",0)</f>
        <v>COLLE LIQUIDE</v>
      </c>
      <c r="D352" t="str">
        <f>_xlfn.XLOOKUP($A352,'CLASSE code'!$G359:$G3070,'CLASSE code'!N359:N3070,"???",0)</f>
        <v>UNITE</v>
      </c>
      <c r="E352">
        <f ca="1">SUMIF('CLASSE code'!G359:G3070,A352,'CLASSE code'!O359:O2347)</f>
        <v>23</v>
      </c>
      <c r="F352">
        <f>_xlfn.XLOOKUP($A352,'CLASSE code'!$G359:$G3070,'CLASSE code'!P359:P3070,"???",0)</f>
        <v>3000</v>
      </c>
      <c r="G352">
        <f t="shared" ca="1" si="10"/>
        <v>69000</v>
      </c>
      <c r="H352">
        <f>_xlfn.XLOOKUP($A352,'CLASSE code'!$G359:$G3070,'CLASSE code'!R359:R3070,"???",0)</f>
        <v>0</v>
      </c>
      <c r="I352">
        <f t="shared" ca="1" si="11"/>
        <v>0</v>
      </c>
    </row>
    <row r="353" spans="1:9" x14ac:dyDescent="0.25">
      <c r="A353" t="str">
        <v>COLLE FORCE PETIT</v>
      </c>
      <c r="B353" t="str">
        <f>_xlfn.XLOOKUP($A353,'CLASSE code'!$G360:$G3071,'CLASSE code'!L360:L3071,"???",0)</f>
        <v>COLL</v>
      </c>
      <c r="C353" t="str">
        <f>_xlfn.XLOOKUP($A353,'CLASSE code'!$G360:$G3071,'CLASSE code'!M360:M3071,"???",0)</f>
        <v>COLLE LIQUIDE</v>
      </c>
      <c r="D353" t="str">
        <f>_xlfn.XLOOKUP($A353,'CLASSE code'!$G360:$G3071,'CLASSE code'!N360:N3071,"???",0)</f>
        <v>UNITE</v>
      </c>
      <c r="E353">
        <f ca="1">SUMIF('CLASSE code'!G360:G3071,A353,'CLASSE code'!O360:O2348)</f>
        <v>80</v>
      </c>
      <c r="F353">
        <f>_xlfn.XLOOKUP($A353,'CLASSE code'!$G360:$G3071,'CLASSE code'!P360:P3071,"???",0)</f>
        <v>1000</v>
      </c>
      <c r="G353">
        <f t="shared" ca="1" si="10"/>
        <v>80000</v>
      </c>
      <c r="H353">
        <f>_xlfn.XLOOKUP($A353,'CLASSE code'!$G360:$G3071,'CLASSE code'!R360:R3071,"???",0)</f>
        <v>0</v>
      </c>
      <c r="I353">
        <f t="shared" ca="1" si="11"/>
        <v>0</v>
      </c>
    </row>
    <row r="354" spans="1:9" x14ac:dyDescent="0.25">
      <c r="A354" t="str">
        <v>COLLE MELANGE</v>
      </c>
      <c r="B354" t="str">
        <f>_xlfn.XLOOKUP($A354,'CLASSE code'!$G361:$G3072,'CLASSE code'!L361:L3072,"???",0)</f>
        <v>COLL</v>
      </c>
      <c r="C354" t="str">
        <f>_xlfn.XLOOKUP($A354,'CLASSE code'!$G361:$G3072,'CLASSE code'!M361:M3072,"???",0)</f>
        <v>COLLE LIQUIDE</v>
      </c>
      <c r="D354" t="str">
        <f>_xlfn.XLOOKUP($A354,'CLASSE code'!$G361:$G3072,'CLASSE code'!N361:N3072,"???",0)</f>
        <v>UNITE</v>
      </c>
      <c r="E354">
        <f ca="1">SUMIF('CLASSE code'!G361:G3072,A354,'CLASSE code'!O361:O2349)</f>
        <v>43</v>
      </c>
      <c r="F354">
        <f>_xlfn.XLOOKUP($A354,'CLASSE code'!$G361:$G3072,'CLASSE code'!P361:P3072,"???",0)</f>
        <v>1000</v>
      </c>
      <c r="G354">
        <f t="shared" ca="1" si="10"/>
        <v>43000</v>
      </c>
      <c r="H354">
        <f>_xlfn.XLOOKUP($A354,'CLASSE code'!$G361:$G3072,'CLASSE code'!R361:R3072,"???",0)</f>
        <v>0</v>
      </c>
      <c r="I354">
        <f t="shared" ca="1" si="11"/>
        <v>0</v>
      </c>
    </row>
    <row r="355" spans="1:9" x14ac:dyDescent="0.25">
      <c r="A355" t="str">
        <v xml:space="preserve">COLLE MELANGE </v>
      </c>
      <c r="B355" t="str">
        <f>_xlfn.XLOOKUP($A355,'CLASSE code'!$G362:$G3073,'CLASSE code'!L362:L3073,"???",0)</f>
        <v>COLL</v>
      </c>
      <c r="C355" t="str">
        <f>_xlfn.XLOOKUP($A355,'CLASSE code'!$G362:$G3073,'CLASSE code'!M362:M3073,"???",0)</f>
        <v>COLLE LIQUIDE</v>
      </c>
      <c r="D355" t="str">
        <f>_xlfn.XLOOKUP($A355,'CLASSE code'!$G362:$G3073,'CLASSE code'!N362:N3073,"???",0)</f>
        <v>UNITE</v>
      </c>
      <c r="E355">
        <f ca="1">SUMIF('CLASSE code'!G362:G3073,A355,'CLASSE code'!O362:O2350)</f>
        <v>26</v>
      </c>
      <c r="F355">
        <f>_xlfn.XLOOKUP($A355,'CLASSE code'!$G362:$G3073,'CLASSE code'!P362:P3073,"???",0)</f>
        <v>1000</v>
      </c>
      <c r="G355">
        <f t="shared" ca="1" si="10"/>
        <v>26000</v>
      </c>
      <c r="H355">
        <f>_xlfn.XLOOKUP($A355,'CLASSE code'!$G362:$G3073,'CLASSE code'!R362:R3073,"???",0)</f>
        <v>0</v>
      </c>
      <c r="I355">
        <f t="shared" ca="1" si="11"/>
        <v>0</v>
      </c>
    </row>
    <row r="356" spans="1:9" x14ac:dyDescent="0.25">
      <c r="A356" t="str">
        <v xml:space="preserve">COLLE MELANGE  </v>
      </c>
      <c r="B356" t="str">
        <f>_xlfn.XLOOKUP($A356,'CLASSE code'!$G363:$G3074,'CLASSE code'!L363:L3074,"???",0)</f>
        <v>COLL</v>
      </c>
      <c r="C356" t="str">
        <f>_xlfn.XLOOKUP($A356,'CLASSE code'!$G363:$G3074,'CLASSE code'!M363:M3074,"???",0)</f>
        <v>COLLE LIQUIDE</v>
      </c>
      <c r="D356" t="str">
        <f>_xlfn.XLOOKUP($A356,'CLASSE code'!$G363:$G3074,'CLASSE code'!N363:N3074,"???",0)</f>
        <v>UNITE</v>
      </c>
      <c r="E356">
        <f ca="1">SUMIF('CLASSE code'!G363:G3074,A356,'CLASSE code'!O363:O2351)</f>
        <v>3</v>
      </c>
      <c r="F356">
        <f>_xlfn.XLOOKUP($A356,'CLASSE code'!$G363:$G3074,'CLASSE code'!P363:P3074,"???",0)</f>
        <v>1000</v>
      </c>
      <c r="G356">
        <f t="shared" ca="1" si="10"/>
        <v>3000</v>
      </c>
      <c r="H356">
        <f>_xlfn.XLOOKUP($A356,'CLASSE code'!$G363:$G3074,'CLASSE code'!R363:R3074,"???",0)</f>
        <v>0</v>
      </c>
      <c r="I356">
        <f t="shared" ca="1" si="11"/>
        <v>0</v>
      </c>
    </row>
    <row r="357" spans="1:9" x14ac:dyDescent="0.25">
      <c r="A357" t="str">
        <v>COLLE MOTEUR BLEU</v>
      </c>
      <c r="B357" t="str">
        <f>_xlfn.XLOOKUP($A357,'CLASSE code'!$G364:$G3075,'CLASSE code'!L364:L3075,"???",0)</f>
        <v>COLL</v>
      </c>
      <c r="C357" t="str">
        <f>_xlfn.XLOOKUP($A357,'CLASSE code'!$G364:$G3075,'CLASSE code'!M364:M3075,"???",0)</f>
        <v>COLLE LIQUIDE</v>
      </c>
      <c r="D357" t="str">
        <f>_xlfn.XLOOKUP($A357,'CLASSE code'!$G364:$G3075,'CLASSE code'!N364:N3075,"???",0)</f>
        <v>UNITE</v>
      </c>
      <c r="E357">
        <f ca="1">SUMIF('CLASSE code'!G364:G3075,A357,'CLASSE code'!O364:O2352)</f>
        <v>12</v>
      </c>
      <c r="F357">
        <f>_xlfn.XLOOKUP($A357,'CLASSE code'!$G364:$G3075,'CLASSE code'!P364:P3075,"???",0)</f>
        <v>1000</v>
      </c>
      <c r="G357">
        <f t="shared" ca="1" si="10"/>
        <v>12000</v>
      </c>
      <c r="H357">
        <f>_xlfn.XLOOKUP($A357,'CLASSE code'!$G364:$G3075,'CLASSE code'!R364:R3075,"???",0)</f>
        <v>0</v>
      </c>
      <c r="I357">
        <f t="shared" ca="1" si="11"/>
        <v>0</v>
      </c>
    </row>
    <row r="358" spans="1:9" x14ac:dyDescent="0.25">
      <c r="A358" t="str">
        <v xml:space="preserve">COLLE PVC 1 KG </v>
      </c>
      <c r="B358" t="str">
        <f>_xlfn.XLOOKUP($A358,'CLASSE code'!$G365:$G3076,'CLASSE code'!L365:L3076,"???",0)</f>
        <v>COLL</v>
      </c>
      <c r="C358" t="str">
        <f>_xlfn.XLOOKUP($A358,'CLASSE code'!$G365:$G3076,'CLASSE code'!M365:M3076,"???",0)</f>
        <v>COLLE LIQUIDE</v>
      </c>
      <c r="D358" t="str">
        <f>_xlfn.XLOOKUP($A358,'CLASSE code'!$G365:$G3076,'CLASSE code'!N365:N3076,"???",0)</f>
        <v>UNITE</v>
      </c>
      <c r="E358">
        <f ca="1">SUMIF('CLASSE code'!G365:G3076,A358,'CLASSE code'!O365:O2353)</f>
        <v>12</v>
      </c>
      <c r="F358">
        <f>_xlfn.XLOOKUP($A358,'CLASSE code'!$G365:$G3076,'CLASSE code'!P365:P3076,"???",0)</f>
        <v>3000</v>
      </c>
      <c r="G358">
        <f t="shared" ca="1" si="10"/>
        <v>36000</v>
      </c>
      <c r="H358">
        <f>_xlfn.XLOOKUP($A358,'CLASSE code'!$G365:$G3076,'CLASSE code'!R365:R3076,"???",0)</f>
        <v>0</v>
      </c>
      <c r="I358">
        <f t="shared" ca="1" si="11"/>
        <v>0</v>
      </c>
    </row>
    <row r="359" spans="1:9" x14ac:dyDescent="0.25">
      <c r="A359" t="str">
        <v>COLLE PVC 1/2</v>
      </c>
      <c r="B359" t="str">
        <f>_xlfn.XLOOKUP($A359,'CLASSE code'!$G366:$G3077,'CLASSE code'!L366:L3077,"???",0)</f>
        <v>COLL</v>
      </c>
      <c r="C359" t="str">
        <f>_xlfn.XLOOKUP($A359,'CLASSE code'!$G366:$G3077,'CLASSE code'!M366:M3077,"???",0)</f>
        <v>COLLE LIQUIDE</v>
      </c>
      <c r="D359" t="str">
        <f>_xlfn.XLOOKUP($A359,'CLASSE code'!$G366:$G3077,'CLASSE code'!N366:N3077,"???",0)</f>
        <v>UNITE</v>
      </c>
      <c r="E359">
        <f ca="1">SUMIF('CLASSE code'!G366:G3077,A359,'CLASSE code'!O366:O2354)</f>
        <v>43</v>
      </c>
      <c r="F359">
        <f>_xlfn.XLOOKUP($A359,'CLASSE code'!$G366:$G3077,'CLASSE code'!P366:P3077,"???",0)</f>
        <v>2000</v>
      </c>
      <c r="G359">
        <f t="shared" ca="1" si="10"/>
        <v>86000</v>
      </c>
      <c r="H359">
        <f>_xlfn.XLOOKUP($A359,'CLASSE code'!$G366:$G3077,'CLASSE code'!R366:R3077,"???",0)</f>
        <v>958</v>
      </c>
      <c r="I359">
        <f t="shared" ca="1" si="11"/>
        <v>41194</v>
      </c>
    </row>
    <row r="360" spans="1:9" x14ac:dyDescent="0.25">
      <c r="A360" t="str">
        <v>COLLE PVC 1/4</v>
      </c>
      <c r="B360" t="str">
        <f>_xlfn.XLOOKUP($A360,'CLASSE code'!$G367:$G3078,'CLASSE code'!L367:L3078,"???",0)</f>
        <v>COLL</v>
      </c>
      <c r="C360" t="str">
        <f>_xlfn.XLOOKUP($A360,'CLASSE code'!$G367:$G3078,'CLASSE code'!M367:M3078,"???",0)</f>
        <v>COLLE LIQUIDE</v>
      </c>
      <c r="D360" t="str">
        <f>_xlfn.XLOOKUP($A360,'CLASSE code'!$G367:$G3078,'CLASSE code'!N367:N3078,"???",0)</f>
        <v>UNITE</v>
      </c>
      <c r="E360">
        <f ca="1">SUMIF('CLASSE code'!G367:G3078,A360,'CLASSE code'!O367:O2355)</f>
        <v>37</v>
      </c>
      <c r="F360">
        <f>_xlfn.XLOOKUP($A360,'CLASSE code'!$G367:$G3078,'CLASSE code'!P367:P3078,"???",0)</f>
        <v>1000</v>
      </c>
      <c r="G360">
        <f t="shared" ca="1" si="10"/>
        <v>37000</v>
      </c>
      <c r="H360">
        <f>_xlfn.XLOOKUP($A360,'CLASSE code'!$G367:$G3078,'CLASSE code'!R367:R3078,"???",0)</f>
        <v>320</v>
      </c>
      <c r="I360">
        <f t="shared" ca="1" si="11"/>
        <v>11840</v>
      </c>
    </row>
    <row r="361" spans="1:9" x14ac:dyDescent="0.25">
      <c r="A361" t="str">
        <v>COLLE PVC 125G</v>
      </c>
      <c r="B361" t="str">
        <f>_xlfn.XLOOKUP($A361,'CLASSE code'!$G368:$G3079,'CLASSE code'!L368:L3079,"???",0)</f>
        <v>COLL</v>
      </c>
      <c r="C361" t="str">
        <f>_xlfn.XLOOKUP($A361,'CLASSE code'!$G368:$G3079,'CLASSE code'!M368:M3079,"???",0)</f>
        <v>COLLE LIQUIDE</v>
      </c>
      <c r="D361" t="str">
        <f>_xlfn.XLOOKUP($A361,'CLASSE code'!$G368:$G3079,'CLASSE code'!N368:N3079,"???",0)</f>
        <v>UNITE</v>
      </c>
      <c r="E361">
        <f ca="1">SUMIF('CLASSE code'!G368:G3079,A361,'CLASSE code'!O368:O2356)</f>
        <v>32</v>
      </c>
      <c r="F361">
        <f>_xlfn.XLOOKUP($A361,'CLASSE code'!$G368:$G3079,'CLASSE code'!P368:P3079,"???",0)</f>
        <v>1000</v>
      </c>
      <c r="G361">
        <f t="shared" ca="1" si="10"/>
        <v>32000</v>
      </c>
      <c r="H361">
        <f>_xlfn.XLOOKUP($A361,'CLASSE code'!$G368:$G3079,'CLASSE code'!R368:R3079,"???",0)</f>
        <v>0</v>
      </c>
      <c r="I361">
        <f t="shared" ca="1" si="11"/>
        <v>0</v>
      </c>
    </row>
    <row r="362" spans="1:9" x14ac:dyDescent="0.25">
      <c r="A362" t="str">
        <v>COLLE PVC 1KG</v>
      </c>
      <c r="B362" t="str">
        <f>_xlfn.XLOOKUP($A362,'CLASSE code'!$G369:$G3080,'CLASSE code'!L369:L3080,"???",0)</f>
        <v>COLL</v>
      </c>
      <c r="C362" t="str">
        <f>_xlfn.XLOOKUP($A362,'CLASSE code'!$G369:$G3080,'CLASSE code'!M369:M3080,"???",0)</f>
        <v>COLLE LIQUIDE</v>
      </c>
      <c r="D362" t="str">
        <f>_xlfn.XLOOKUP($A362,'CLASSE code'!$G369:$G3080,'CLASSE code'!N369:N3080,"???",0)</f>
        <v>UNITE</v>
      </c>
      <c r="E362">
        <f ca="1">SUMIF('CLASSE code'!G369:G3080,A362,'CLASSE code'!O369:O2357)</f>
        <v>21</v>
      </c>
      <c r="F362">
        <f>_xlfn.XLOOKUP($A362,'CLASSE code'!$G369:$G3080,'CLASSE code'!P369:P3080,"???",0)</f>
        <v>3000</v>
      </c>
      <c r="G362">
        <f t="shared" ca="1" si="10"/>
        <v>63000</v>
      </c>
      <c r="H362">
        <f>_xlfn.XLOOKUP($A362,'CLASSE code'!$G369:$G3080,'CLASSE code'!R369:R3080,"???",0)</f>
        <v>0</v>
      </c>
      <c r="I362">
        <f t="shared" ca="1" si="11"/>
        <v>0</v>
      </c>
    </row>
    <row r="363" spans="1:9" x14ac:dyDescent="0.25">
      <c r="A363" t="str">
        <v>COLLE PVC 500G</v>
      </c>
      <c r="B363" t="str">
        <f>_xlfn.XLOOKUP($A363,'CLASSE code'!$G370:$G3081,'CLASSE code'!L370:L3081,"???",0)</f>
        <v>COLL</v>
      </c>
      <c r="C363" t="str">
        <f>_xlfn.XLOOKUP($A363,'CLASSE code'!$G370:$G3081,'CLASSE code'!M370:M3081,"???",0)</f>
        <v>COLLE LIQUIDE</v>
      </c>
      <c r="D363" t="str">
        <f>_xlfn.XLOOKUP($A363,'CLASSE code'!$G370:$G3081,'CLASSE code'!N370:N3081,"???",0)</f>
        <v>UNITE</v>
      </c>
      <c r="E363">
        <f ca="1">SUMIF('CLASSE code'!G370:G3081,A363,'CLASSE code'!O370:O2358)</f>
        <v>2</v>
      </c>
      <c r="F363">
        <f>_xlfn.XLOOKUP($A363,'CLASSE code'!$G370:$G3081,'CLASSE code'!P370:P3081,"???",0)</f>
        <v>2000</v>
      </c>
      <c r="G363">
        <f t="shared" ca="1" si="10"/>
        <v>4000</v>
      </c>
      <c r="H363">
        <f>_xlfn.XLOOKUP($A363,'CLASSE code'!$G370:$G3081,'CLASSE code'!R370:R3081,"???",0)</f>
        <v>0</v>
      </c>
      <c r="I363">
        <f t="shared" ca="1" si="11"/>
        <v>0</v>
      </c>
    </row>
    <row r="364" spans="1:9" x14ac:dyDescent="0.25">
      <c r="A364" t="str">
        <v>COLLE REGIME</v>
      </c>
      <c r="B364" t="str">
        <f>_xlfn.XLOOKUP($A364,'CLASSE code'!$G371:$G3082,'CLASSE code'!L371:L3082,"???",0)</f>
        <v>COLL</v>
      </c>
      <c r="C364" t="str">
        <f>_xlfn.XLOOKUP($A364,'CLASSE code'!$G371:$G3082,'CLASSE code'!M371:M3082,"???",0)</f>
        <v>COLLE LIQUIDE</v>
      </c>
      <c r="D364" t="str">
        <f>_xlfn.XLOOKUP($A364,'CLASSE code'!$G371:$G3082,'CLASSE code'!N371:N3082,"???",0)</f>
        <v>UNITE</v>
      </c>
      <c r="E364">
        <f ca="1">SUMIF('CLASSE code'!G371:G3082,A364,'CLASSE code'!O371:O2359)</f>
        <v>13</v>
      </c>
      <c r="F364">
        <f>_xlfn.XLOOKUP($A364,'CLASSE code'!$G371:$G3082,'CLASSE code'!P371:P3082,"???",0)</f>
        <v>5500</v>
      </c>
      <c r="G364">
        <f t="shared" ca="1" si="10"/>
        <v>71500</v>
      </c>
      <c r="H364">
        <f>_xlfn.XLOOKUP($A364,'CLASSE code'!$G371:$G3082,'CLASSE code'!R371:R3082,"???",0)</f>
        <v>0</v>
      </c>
      <c r="I364">
        <f t="shared" ca="1" si="11"/>
        <v>0</v>
      </c>
    </row>
    <row r="365" spans="1:9" x14ac:dyDescent="0.25">
      <c r="A365" t="str">
        <v>COLLE TANGITE</v>
      </c>
      <c r="B365" t="str">
        <f>_xlfn.XLOOKUP($A365,'CLASSE code'!$G372:$G3083,'CLASSE code'!L372:L3083,"???",0)</f>
        <v>COLL</v>
      </c>
      <c r="C365" t="str">
        <f>_xlfn.XLOOKUP($A365,'CLASSE code'!$G372:$G3083,'CLASSE code'!M372:M3083,"???",0)</f>
        <v>COLLE LIQUIDE</v>
      </c>
      <c r="D365" t="str">
        <f>_xlfn.XLOOKUP($A365,'CLASSE code'!$G372:$G3083,'CLASSE code'!N372:N3083,"???",0)</f>
        <v>UNITE</v>
      </c>
      <c r="E365">
        <f ca="1">SUMIF('CLASSE code'!G372:G3083,A365,'CLASSE code'!O372:O2360)</f>
        <v>2</v>
      </c>
      <c r="F365">
        <f>_xlfn.XLOOKUP($A365,'CLASSE code'!$G372:$G3083,'CLASSE code'!P372:P3083,"???",0)</f>
        <v>10500</v>
      </c>
      <c r="G365">
        <f t="shared" ca="1" si="10"/>
        <v>21000</v>
      </c>
      <c r="H365">
        <f>_xlfn.XLOOKUP($A365,'CLASSE code'!$G372:$G3083,'CLASSE code'!R372:R3083,"???",0)</f>
        <v>10000</v>
      </c>
      <c r="I365">
        <f t="shared" ca="1" si="11"/>
        <v>20000</v>
      </c>
    </row>
    <row r="366" spans="1:9" x14ac:dyDescent="0.25">
      <c r="A366" t="str">
        <v xml:space="preserve">COLLE TUPE TANGITE </v>
      </c>
      <c r="B366" t="str">
        <f>_xlfn.XLOOKUP($A366,'CLASSE code'!$G373:$G3084,'CLASSE code'!L373:L3084,"???",0)</f>
        <v>COLL</v>
      </c>
      <c r="C366" t="str">
        <f>_xlfn.XLOOKUP($A366,'CLASSE code'!$G373:$G3084,'CLASSE code'!M373:M3084,"???",0)</f>
        <v>COLLE LIQUIDE</v>
      </c>
      <c r="D366" t="str">
        <f>_xlfn.XLOOKUP($A366,'CLASSE code'!$G373:$G3084,'CLASSE code'!N373:N3084,"???",0)</f>
        <v>UNITE</v>
      </c>
      <c r="E366">
        <f ca="1">SUMIF('CLASSE code'!G373:G3084,A366,'CLASSE code'!O373:O2361)</f>
        <v>3</v>
      </c>
      <c r="F366">
        <f>_xlfn.XLOOKUP($A366,'CLASSE code'!$G373:$G3084,'CLASSE code'!P373:P3084,"???",0)</f>
        <v>3000</v>
      </c>
      <c r="G366">
        <f t="shared" ca="1" si="10"/>
        <v>9000</v>
      </c>
      <c r="H366">
        <f>_xlfn.XLOOKUP($A366,'CLASSE code'!$G373:$G3084,'CLASSE code'!R373:R3084,"???",0)</f>
        <v>0</v>
      </c>
      <c r="I366">
        <f t="shared" ca="1" si="11"/>
        <v>0</v>
      </c>
    </row>
    <row r="367" spans="1:9" x14ac:dyDescent="0.25">
      <c r="A367" t="str">
        <v>COLLE VINLY 1KG</v>
      </c>
      <c r="B367" t="str">
        <f>_xlfn.XLOOKUP($A367,'CLASSE code'!$G374:$G3085,'CLASSE code'!L374:L3085,"???",0)</f>
        <v>COLL</v>
      </c>
      <c r="C367" t="str">
        <f>_xlfn.XLOOKUP($A367,'CLASSE code'!$G374:$G3085,'CLASSE code'!M374:M3085,"???",0)</f>
        <v>COLLE LIQUIDE</v>
      </c>
      <c r="D367" t="str">
        <f>_xlfn.XLOOKUP($A367,'CLASSE code'!$G374:$G3085,'CLASSE code'!N374:N3085,"???",0)</f>
        <v>UNITE</v>
      </c>
      <c r="E367">
        <f ca="1">SUMIF('CLASSE code'!G374:G3085,A367,'CLASSE code'!O374:O2362)</f>
        <v>12</v>
      </c>
      <c r="F367">
        <f>_xlfn.XLOOKUP($A367,'CLASSE code'!$G374:$G3085,'CLASSE code'!P374:P3085,"???",0)</f>
        <v>1500</v>
      </c>
      <c r="G367">
        <f t="shared" ca="1" si="10"/>
        <v>18000</v>
      </c>
      <c r="H367">
        <f>_xlfn.XLOOKUP($A367,'CLASSE code'!$G374:$G3085,'CLASSE code'!R374:R3085,"???",0)</f>
        <v>0</v>
      </c>
      <c r="I367">
        <f t="shared" ca="1" si="11"/>
        <v>0</v>
      </c>
    </row>
    <row r="368" spans="1:9" x14ac:dyDescent="0.25">
      <c r="A368" t="str">
        <v xml:space="preserve">COLLE VINLY 500 G </v>
      </c>
      <c r="B368" t="str">
        <f>_xlfn.XLOOKUP($A368,'CLASSE code'!$G375:$G3086,'CLASSE code'!L375:L3086,"???",0)</f>
        <v>COLL</v>
      </c>
      <c r="C368" t="str">
        <f>_xlfn.XLOOKUP($A368,'CLASSE code'!$G375:$G3086,'CLASSE code'!M375:M3086,"???",0)</f>
        <v>COLLE LIQUIDE</v>
      </c>
      <c r="D368" t="str">
        <f>_xlfn.XLOOKUP($A368,'CLASSE code'!$G375:$G3086,'CLASSE code'!N375:N3086,"???",0)</f>
        <v>UNITE</v>
      </c>
      <c r="E368">
        <f ca="1">SUMIF('CLASSE code'!G375:G3086,A368,'CLASSE code'!O375:O2363)</f>
        <v>4</v>
      </c>
      <c r="F368">
        <f>_xlfn.XLOOKUP($A368,'CLASSE code'!$G375:$G3086,'CLASSE code'!P375:P3086,"???",0)</f>
        <v>750</v>
      </c>
      <c r="G368">
        <f t="shared" ca="1" si="10"/>
        <v>3000</v>
      </c>
      <c r="H368">
        <f>_xlfn.XLOOKUP($A368,'CLASSE code'!$G375:$G3086,'CLASSE code'!R375:R3086,"???",0)</f>
        <v>0</v>
      </c>
      <c r="I368">
        <f t="shared" ca="1" si="11"/>
        <v>0</v>
      </c>
    </row>
    <row r="369" spans="1:9" x14ac:dyDescent="0.25">
      <c r="A369" t="str">
        <v>COLLE VINYL SAPEC 1 KILO</v>
      </c>
      <c r="B369" t="str">
        <f>_xlfn.XLOOKUP($A369,'CLASSE code'!$G376:$G3087,'CLASSE code'!L376:L3087,"???",0)</f>
        <v>COLL</v>
      </c>
      <c r="C369" t="str">
        <f>_xlfn.XLOOKUP($A369,'CLASSE code'!$G376:$G3087,'CLASSE code'!M376:M3087,"???",0)</f>
        <v>COLLE LIQUIDE</v>
      </c>
      <c r="D369" t="str">
        <f>_xlfn.XLOOKUP($A369,'CLASSE code'!$G376:$G3087,'CLASSE code'!N376:N3087,"???",0)</f>
        <v>UNITE</v>
      </c>
      <c r="E369">
        <f ca="1">SUMIF('CLASSE code'!G376:G3087,A369,'CLASSE code'!O376:O2364)</f>
        <v>18</v>
      </c>
      <c r="F369">
        <f>_xlfn.XLOOKUP($A369,'CLASSE code'!$G376:$G3087,'CLASSE code'!P376:P3087,"???",0)</f>
        <v>1500</v>
      </c>
      <c r="G369">
        <f t="shared" ca="1" si="10"/>
        <v>27000</v>
      </c>
      <c r="H369">
        <f>_xlfn.XLOOKUP($A369,'CLASSE code'!$G376:$G3087,'CLASSE code'!R376:R3087,"???",0)</f>
        <v>0</v>
      </c>
      <c r="I369">
        <f t="shared" ca="1" si="11"/>
        <v>0</v>
      </c>
    </row>
    <row r="370" spans="1:9" x14ac:dyDescent="0.25">
      <c r="A370" t="str">
        <v>COLLIER   63</v>
      </c>
      <c r="B370" t="str">
        <f>_xlfn.XLOOKUP($A370,'CLASSE code'!$G377:$G3088,'CLASSE code'!L377:L3088,"???",0)</f>
        <v>COLI</v>
      </c>
      <c r="C370" t="str">
        <f>_xlfn.XLOOKUP($A370,'CLASSE code'!$G377:$G3088,'CLASSE code'!M377:M3088,"???",0)</f>
        <v xml:space="preserve">COLLIER </v>
      </c>
      <c r="D370" t="str">
        <f>_xlfn.XLOOKUP($A370,'CLASSE code'!$G377:$G3088,'CLASSE code'!N377:N3088,"???",0)</f>
        <v>UNITE</v>
      </c>
      <c r="E370">
        <f ca="1">SUMIF('CLASSE code'!G377:G3088,A370,'CLASSE code'!O377:O2365)</f>
        <v>9</v>
      </c>
      <c r="F370">
        <f>_xlfn.XLOOKUP($A370,'CLASSE code'!$G377:$G3088,'CLASSE code'!P377:P3088,"???",0)</f>
        <v>500</v>
      </c>
      <c r="G370">
        <f t="shared" ca="1" si="10"/>
        <v>4500</v>
      </c>
      <c r="H370">
        <f>_xlfn.XLOOKUP($A370,'CLASSE code'!$G377:$G3088,'CLASSE code'!R377:R3088,"???",0)</f>
        <v>275</v>
      </c>
      <c r="I370">
        <f t="shared" ca="1" si="11"/>
        <v>2475</v>
      </c>
    </row>
    <row r="371" spans="1:9" x14ac:dyDescent="0.25">
      <c r="A371" t="str">
        <v>COLLIER 100 INGCO</v>
      </c>
      <c r="B371" t="str">
        <f>_xlfn.XLOOKUP($A371,'CLASSE code'!$G378:$G3089,'CLASSE code'!L378:L3089,"???",0)</f>
        <v>INGC</v>
      </c>
      <c r="C371" t="str">
        <f>_xlfn.XLOOKUP($A371,'CLASSE code'!$G378:$G3089,'CLASSE code'!M378:M3089,"???",0)</f>
        <v>INGCO</v>
      </c>
      <c r="D371" t="str">
        <f>_xlfn.XLOOKUP($A371,'CLASSE code'!$G378:$G3089,'CLASSE code'!N378:N3089,"???",0)</f>
        <v>UNITE</v>
      </c>
      <c r="E371">
        <f ca="1">SUMIF('CLASSE code'!G378:G3089,A371,'CLASSE code'!O378:O2366)</f>
        <v>9</v>
      </c>
      <c r="F371">
        <f>_xlfn.XLOOKUP($A371,'CLASSE code'!$G378:$G3089,'CLASSE code'!P378:P3089,"???",0)</f>
        <v>1000</v>
      </c>
      <c r="G371">
        <f t="shared" ca="1" si="10"/>
        <v>9000</v>
      </c>
      <c r="H371">
        <f>_xlfn.XLOOKUP($A371,'CLASSE code'!$G378:$G3089,'CLASSE code'!R378:R3089,"???",0)</f>
        <v>0</v>
      </c>
      <c r="I371">
        <f t="shared" ca="1" si="11"/>
        <v>0</v>
      </c>
    </row>
    <row r="372" spans="1:9" x14ac:dyDescent="0.25">
      <c r="A372" t="str">
        <v>COLLIER 110 INGCO</v>
      </c>
      <c r="B372" t="str">
        <f>_xlfn.XLOOKUP($A372,'CLASSE code'!$G379:$G3090,'CLASSE code'!L379:L3090,"???",0)</f>
        <v>INGC</v>
      </c>
      <c r="C372" t="str">
        <f>_xlfn.XLOOKUP($A372,'CLASSE code'!$G379:$G3090,'CLASSE code'!M379:M3090,"???",0)</f>
        <v>INGCO</v>
      </c>
      <c r="D372" t="str">
        <f>_xlfn.XLOOKUP($A372,'CLASSE code'!$G379:$G3090,'CLASSE code'!N379:N3090,"???",0)</f>
        <v>UNITE</v>
      </c>
      <c r="E372">
        <f ca="1">SUMIF('CLASSE code'!G379:G3090,A372,'CLASSE code'!O379:O2367)</f>
        <v>11</v>
      </c>
      <c r="F372">
        <f>_xlfn.XLOOKUP($A372,'CLASSE code'!$G379:$G3090,'CLASSE code'!P379:P3090,"???",0)</f>
        <v>1000</v>
      </c>
      <c r="G372">
        <f t="shared" ca="1" si="10"/>
        <v>11000</v>
      </c>
      <c r="H372">
        <f>_xlfn.XLOOKUP($A372,'CLASSE code'!$G379:$G3090,'CLASSE code'!R379:R3090,"???",0)</f>
        <v>0</v>
      </c>
      <c r="I372">
        <f t="shared" ca="1" si="11"/>
        <v>0</v>
      </c>
    </row>
    <row r="373" spans="1:9" x14ac:dyDescent="0.25">
      <c r="A373" t="str">
        <v>COLLIER 16</v>
      </c>
      <c r="B373" t="str">
        <f>_xlfn.XLOOKUP($A373,'CLASSE code'!$G380:$G3091,'CLASSE code'!L380:L3091,"???",0)</f>
        <v>COLI</v>
      </c>
      <c r="C373" t="str">
        <f>_xlfn.XLOOKUP($A373,'CLASSE code'!$G380:$G3091,'CLASSE code'!M380:M3091,"???",0)</f>
        <v xml:space="preserve">COLLIER </v>
      </c>
      <c r="D373" t="str">
        <f>_xlfn.XLOOKUP($A373,'CLASSE code'!$G380:$G3091,'CLASSE code'!N380:N3091,"???",0)</f>
        <v>UNITE</v>
      </c>
      <c r="E373">
        <f ca="1">SUMIF('CLASSE code'!G380:G3091,A373,'CLASSE code'!O380:O2368)</f>
        <v>104</v>
      </c>
      <c r="F373">
        <f>_xlfn.XLOOKUP($A373,'CLASSE code'!$G380:$G3091,'CLASSE code'!P380:P3091,"???",0)</f>
        <v>100</v>
      </c>
      <c r="G373">
        <f t="shared" ca="1" si="10"/>
        <v>10400</v>
      </c>
      <c r="H373">
        <f>_xlfn.XLOOKUP($A373,'CLASSE code'!$G380:$G3091,'CLASSE code'!R380:R3091,"???",0)</f>
        <v>0</v>
      </c>
      <c r="I373">
        <f t="shared" ca="1" si="11"/>
        <v>0</v>
      </c>
    </row>
    <row r="374" spans="1:9" x14ac:dyDescent="0.25">
      <c r="A374" t="str">
        <v>COLLIER 20</v>
      </c>
      <c r="B374" t="str">
        <f>_xlfn.XLOOKUP($A374,'CLASSE code'!$G381:$G3092,'CLASSE code'!L381:L3092,"???",0)</f>
        <v>COLI</v>
      </c>
      <c r="C374" t="str">
        <f>_xlfn.XLOOKUP($A374,'CLASSE code'!$G381:$G3092,'CLASSE code'!M381:M3092,"???",0)</f>
        <v xml:space="preserve">COLLIER </v>
      </c>
      <c r="D374" t="str">
        <f>_xlfn.XLOOKUP($A374,'CLASSE code'!$G381:$G3092,'CLASSE code'!N381:N3092,"???",0)</f>
        <v>UNITE</v>
      </c>
      <c r="E374">
        <f ca="1">SUMIF('CLASSE code'!G381:G3092,A374,'CLASSE code'!O381:O2369)</f>
        <v>129</v>
      </c>
      <c r="F374">
        <f>_xlfn.XLOOKUP($A374,'CLASSE code'!$G381:$G3092,'CLASSE code'!P381:P3092,"???",0)</f>
        <v>100</v>
      </c>
      <c r="G374">
        <f t="shared" ca="1" si="10"/>
        <v>12900</v>
      </c>
      <c r="H374">
        <f>_xlfn.XLOOKUP($A374,'CLASSE code'!$G381:$G3092,'CLASSE code'!R381:R3092,"???",0)</f>
        <v>0</v>
      </c>
      <c r="I374">
        <f t="shared" ca="1" si="11"/>
        <v>0</v>
      </c>
    </row>
    <row r="375" spans="1:9" x14ac:dyDescent="0.25">
      <c r="A375" t="str">
        <v>COLLIER 26</v>
      </c>
      <c r="B375" t="str">
        <f>_xlfn.XLOOKUP($A375,'CLASSE code'!$G382:$G3093,'CLASSE code'!L382:L3093,"???",0)</f>
        <v>COLI</v>
      </c>
      <c r="C375" t="str">
        <f>_xlfn.XLOOKUP($A375,'CLASSE code'!$G382:$G3093,'CLASSE code'!M382:M3093,"???",0)</f>
        <v xml:space="preserve">COLLIER </v>
      </c>
      <c r="D375" t="str">
        <f>_xlfn.XLOOKUP($A375,'CLASSE code'!$G382:$G3093,'CLASSE code'!N382:N3093,"???",0)</f>
        <v>UNITE</v>
      </c>
      <c r="E375">
        <f ca="1">SUMIF('CLASSE code'!G382:G3093,A375,'CLASSE code'!O382:O2370)</f>
        <v>90</v>
      </c>
      <c r="F375">
        <f>_xlfn.XLOOKUP($A375,'CLASSE code'!$G382:$G3093,'CLASSE code'!P382:P3093,"???",0)</f>
        <v>100</v>
      </c>
      <c r="G375">
        <f t="shared" ca="1" si="10"/>
        <v>9000</v>
      </c>
      <c r="H375">
        <f>_xlfn.XLOOKUP($A375,'CLASSE code'!$G382:$G3093,'CLASSE code'!R382:R3093,"???",0)</f>
        <v>0</v>
      </c>
      <c r="I375">
        <f t="shared" ca="1" si="11"/>
        <v>0</v>
      </c>
    </row>
    <row r="376" spans="1:9" x14ac:dyDescent="0.25">
      <c r="A376" t="str">
        <v>COLLIER 32</v>
      </c>
      <c r="B376" t="str">
        <f>_xlfn.XLOOKUP($A376,'CLASSE code'!$G383:$G3094,'CLASSE code'!L383:L3094,"???",0)</f>
        <v>COLI</v>
      </c>
      <c r="C376" t="str">
        <f>_xlfn.XLOOKUP($A376,'CLASSE code'!$G383:$G3094,'CLASSE code'!M383:M3094,"???",0)</f>
        <v xml:space="preserve">COLLIER </v>
      </c>
      <c r="D376" t="str">
        <f>_xlfn.XLOOKUP($A376,'CLASSE code'!$G383:$G3094,'CLASSE code'!N383:N3094,"???",0)</f>
        <v>UNITE</v>
      </c>
      <c r="E376">
        <f ca="1">SUMIF('CLASSE code'!G383:G3094,A376,'CLASSE code'!O383:O2371)</f>
        <v>25</v>
      </c>
      <c r="F376">
        <f>_xlfn.XLOOKUP($A376,'CLASSE code'!$G383:$G3094,'CLASSE code'!P383:P3094,"???",0)</f>
        <v>150</v>
      </c>
      <c r="G376">
        <f t="shared" ca="1" si="10"/>
        <v>3750</v>
      </c>
      <c r="H376">
        <f>_xlfn.XLOOKUP($A376,'CLASSE code'!$G383:$G3094,'CLASSE code'!R383:R3094,"???",0)</f>
        <v>0</v>
      </c>
      <c r="I376">
        <f t="shared" ca="1" si="11"/>
        <v>0</v>
      </c>
    </row>
    <row r="377" spans="1:9" x14ac:dyDescent="0.25">
      <c r="A377" t="str">
        <v>COLLIER 40</v>
      </c>
      <c r="B377" t="str">
        <f>_xlfn.XLOOKUP($A377,'CLASSE code'!$G384:$G3095,'CLASSE code'!L384:L3095,"???",0)</f>
        <v>COLI</v>
      </c>
      <c r="C377" t="str">
        <f>_xlfn.XLOOKUP($A377,'CLASSE code'!$G384:$G3095,'CLASSE code'!M384:M3095,"???",0)</f>
        <v xml:space="preserve">COLLIER </v>
      </c>
      <c r="D377" t="str">
        <f>_xlfn.XLOOKUP($A377,'CLASSE code'!$G384:$G3095,'CLASSE code'!N384:N3095,"???",0)</f>
        <v>UNITE</v>
      </c>
      <c r="E377">
        <f ca="1">SUMIF('CLASSE code'!G384:G3095,A377,'CLASSE code'!O384:O2372)</f>
        <v>93</v>
      </c>
      <c r="F377">
        <f>_xlfn.XLOOKUP($A377,'CLASSE code'!$G384:$G3095,'CLASSE code'!P384:P3095,"???",0)</f>
        <v>300</v>
      </c>
      <c r="G377">
        <f t="shared" ca="1" si="10"/>
        <v>27900</v>
      </c>
      <c r="H377">
        <f>_xlfn.XLOOKUP($A377,'CLASSE code'!$G384:$G3095,'CLASSE code'!R384:R3095,"???",0)</f>
        <v>0</v>
      </c>
      <c r="I377">
        <f t="shared" ca="1" si="11"/>
        <v>0</v>
      </c>
    </row>
    <row r="378" spans="1:9" x14ac:dyDescent="0.25">
      <c r="A378" t="str">
        <v>COLLIER 63</v>
      </c>
      <c r="B378" t="str">
        <f>_xlfn.XLOOKUP($A378,'CLASSE code'!$G385:$G3096,'CLASSE code'!L385:L3096,"???",0)</f>
        <v>COLI</v>
      </c>
      <c r="C378" t="str">
        <f>_xlfn.XLOOKUP($A378,'CLASSE code'!$G385:$G3096,'CLASSE code'!M385:M3096,"???",0)</f>
        <v xml:space="preserve">COLLIER </v>
      </c>
      <c r="D378" t="str">
        <f>_xlfn.XLOOKUP($A378,'CLASSE code'!$G385:$G3096,'CLASSE code'!N385:N3096,"???",0)</f>
        <v>UNITE</v>
      </c>
      <c r="E378">
        <f ca="1">SUMIF('CLASSE code'!G385:G3096,A378,'CLASSE code'!O385:O2373)</f>
        <v>98</v>
      </c>
      <c r="F378">
        <f>_xlfn.XLOOKUP($A378,'CLASSE code'!$G385:$G3096,'CLASSE code'!P385:P3096,"???",0)</f>
        <v>400</v>
      </c>
      <c r="G378">
        <f t="shared" ca="1" si="10"/>
        <v>39200</v>
      </c>
      <c r="H378">
        <f>_xlfn.XLOOKUP($A378,'CLASSE code'!$G385:$G3096,'CLASSE code'!R385:R3096,"???",0)</f>
        <v>0</v>
      </c>
      <c r="I378">
        <f t="shared" ca="1" si="11"/>
        <v>0</v>
      </c>
    </row>
    <row r="379" spans="1:9" x14ac:dyDescent="0.25">
      <c r="A379" t="str">
        <v xml:space="preserve">COLLIER 63 </v>
      </c>
      <c r="B379" t="str">
        <f>_xlfn.XLOOKUP($A379,'CLASSE code'!$G386:$G3097,'CLASSE code'!L386:L3097,"???",0)</f>
        <v>COLI</v>
      </c>
      <c r="C379" t="str">
        <f>_xlfn.XLOOKUP($A379,'CLASSE code'!$G386:$G3097,'CLASSE code'!M386:M3097,"???",0)</f>
        <v xml:space="preserve">COLLIER </v>
      </c>
      <c r="D379" t="str">
        <f>_xlfn.XLOOKUP($A379,'CLASSE code'!$G386:$G3097,'CLASSE code'!N386:N3097,"???",0)</f>
        <v>UNITE</v>
      </c>
      <c r="E379">
        <f ca="1">SUMIF('CLASSE code'!G386:G3097,A379,'CLASSE code'!O386:O2374)</f>
        <v>98</v>
      </c>
      <c r="F379">
        <f>_xlfn.XLOOKUP($A379,'CLASSE code'!$G386:$G3097,'CLASSE code'!P386:P3097,"???",0)</f>
        <v>400</v>
      </c>
      <c r="G379">
        <f t="shared" ca="1" si="10"/>
        <v>39200</v>
      </c>
      <c r="H379">
        <f>_xlfn.XLOOKUP($A379,'CLASSE code'!$G386:$G3097,'CLASSE code'!R386:R3097,"???",0)</f>
        <v>0</v>
      </c>
      <c r="I379">
        <f t="shared" ca="1" si="11"/>
        <v>0</v>
      </c>
    </row>
    <row r="380" spans="1:9" x14ac:dyDescent="0.25">
      <c r="A380" t="str">
        <v>COLLIER 75 INGCO</v>
      </c>
      <c r="B380" t="str">
        <f>_xlfn.XLOOKUP($A380,'CLASSE code'!$G387:$G3098,'CLASSE code'!L387:L3098,"???",0)</f>
        <v>INGC</v>
      </c>
      <c r="C380" t="str">
        <f>_xlfn.XLOOKUP($A380,'CLASSE code'!$G387:$G3098,'CLASSE code'!M387:M3098,"???",0)</f>
        <v>INGCO</v>
      </c>
      <c r="D380" t="str">
        <f>_xlfn.XLOOKUP($A380,'CLASSE code'!$G387:$G3098,'CLASSE code'!N387:N3098,"???",0)</f>
        <v>UNITE</v>
      </c>
      <c r="E380">
        <f ca="1">SUMIF('CLASSE code'!G387:G3098,A380,'CLASSE code'!O387:O2375)</f>
        <v>11</v>
      </c>
      <c r="F380">
        <f>_xlfn.XLOOKUP($A380,'CLASSE code'!$G387:$G3098,'CLASSE code'!P387:P3098,"???",0)</f>
        <v>500</v>
      </c>
      <c r="G380">
        <f t="shared" ca="1" si="10"/>
        <v>5500</v>
      </c>
      <c r="H380">
        <f>_xlfn.XLOOKUP($A380,'CLASSE code'!$G387:$G3098,'CLASSE code'!R387:R3098,"???",0)</f>
        <v>0</v>
      </c>
      <c r="I380">
        <f t="shared" ca="1" si="11"/>
        <v>0</v>
      </c>
    </row>
    <row r="381" spans="1:9" x14ac:dyDescent="0.25">
      <c r="A381" t="str">
        <v>COLLIER BLANCS 100</v>
      </c>
      <c r="B381" t="str">
        <f>_xlfn.XLOOKUP($A381,'CLASSE code'!$G388:$G3099,'CLASSE code'!L388:L3099,"???",0)</f>
        <v>COLI</v>
      </c>
      <c r="C381" t="str">
        <f>_xlfn.XLOOKUP($A381,'CLASSE code'!$G388:$G3099,'CLASSE code'!M388:M3099,"???",0)</f>
        <v xml:space="preserve">COLLIER </v>
      </c>
      <c r="D381" t="str">
        <f>_xlfn.XLOOKUP($A381,'CLASSE code'!$G388:$G3099,'CLASSE code'!N388:N3099,"???",0)</f>
        <v>UNITE</v>
      </c>
      <c r="E381">
        <f ca="1">SUMIF('CLASSE code'!G388:G3099,A381,'CLASSE code'!O388:O2376)</f>
        <v>17</v>
      </c>
      <c r="F381">
        <f>_xlfn.XLOOKUP($A381,'CLASSE code'!$G388:$G3099,'CLASSE code'!P388:P3099,"???",0)</f>
        <v>1000</v>
      </c>
      <c r="G381">
        <f t="shared" ca="1" si="10"/>
        <v>17000</v>
      </c>
      <c r="H381">
        <f>_xlfn.XLOOKUP($A381,'CLASSE code'!$G388:$G3099,'CLASSE code'!R388:R3099,"???",0)</f>
        <v>375</v>
      </c>
      <c r="I381">
        <f t="shared" ca="1" si="11"/>
        <v>6375</v>
      </c>
    </row>
    <row r="382" spans="1:9" x14ac:dyDescent="0.25">
      <c r="A382" t="str">
        <v>COLLIER BLANCS 110</v>
      </c>
      <c r="B382" t="str">
        <f>_xlfn.XLOOKUP($A382,'CLASSE code'!$G389:$G3100,'CLASSE code'!L389:L3100,"???",0)</f>
        <v>COLI</v>
      </c>
      <c r="C382" t="str">
        <f>_xlfn.XLOOKUP($A382,'CLASSE code'!$G389:$G3100,'CLASSE code'!M389:M3100,"???",0)</f>
        <v xml:space="preserve">COLLIER </v>
      </c>
      <c r="D382" t="str">
        <f>_xlfn.XLOOKUP($A382,'CLASSE code'!$G389:$G3100,'CLASSE code'!N389:N3100,"???",0)</f>
        <v>UNITE</v>
      </c>
      <c r="E382">
        <f ca="1">SUMIF('CLASSE code'!G389:G3100,A382,'CLASSE code'!O389:O2377)</f>
        <v>14</v>
      </c>
      <c r="F382">
        <f>_xlfn.XLOOKUP($A382,'CLASSE code'!$G389:$G3100,'CLASSE code'!P389:P3100,"???",0)</f>
        <v>1000</v>
      </c>
      <c r="G382">
        <f t="shared" ca="1" si="10"/>
        <v>14000</v>
      </c>
      <c r="H382">
        <f>_xlfn.XLOOKUP($A382,'CLASSE code'!$G389:$G3100,'CLASSE code'!R389:R3100,"???",0)</f>
        <v>375</v>
      </c>
      <c r="I382">
        <f t="shared" ca="1" si="11"/>
        <v>5250</v>
      </c>
    </row>
    <row r="383" spans="1:9" x14ac:dyDescent="0.25">
      <c r="A383" t="str">
        <v>COLLIER BLANCS 75</v>
      </c>
      <c r="B383" t="str">
        <f>_xlfn.XLOOKUP($A383,'CLASSE code'!$G390:$G3101,'CLASSE code'!L390:L3101,"???",0)</f>
        <v>COLI</v>
      </c>
      <c r="C383" t="str">
        <f>_xlfn.XLOOKUP($A383,'CLASSE code'!$G390:$G3101,'CLASSE code'!M390:M3101,"???",0)</f>
        <v xml:space="preserve">COLLIER </v>
      </c>
      <c r="D383" t="str">
        <f>_xlfn.XLOOKUP($A383,'CLASSE code'!$G390:$G3101,'CLASSE code'!N390:N3101,"???",0)</f>
        <v>UNITE</v>
      </c>
      <c r="E383">
        <f ca="1">SUMIF('CLASSE code'!G390:G3101,A383,'CLASSE code'!O390:O2378)</f>
        <v>10</v>
      </c>
      <c r="F383">
        <f>_xlfn.XLOOKUP($A383,'CLASSE code'!$G390:$G3101,'CLASSE code'!P390:P3101,"???",0)</f>
        <v>500</v>
      </c>
      <c r="G383">
        <f t="shared" ca="1" si="10"/>
        <v>5000</v>
      </c>
      <c r="H383">
        <f>_xlfn.XLOOKUP($A383,'CLASSE code'!$G390:$G3101,'CLASSE code'!R390:R3101,"???",0)</f>
        <v>400</v>
      </c>
      <c r="I383">
        <f t="shared" ca="1" si="11"/>
        <v>4000</v>
      </c>
    </row>
    <row r="384" spans="1:9" x14ac:dyDescent="0.25">
      <c r="A384" t="str">
        <v>COLLIER COLSON</v>
      </c>
      <c r="B384" t="str">
        <f>_xlfn.XLOOKUP($A384,'CLASSE code'!$G391:$G3102,'CLASSE code'!L391:L3102,"???",0)</f>
        <v>COLI</v>
      </c>
      <c r="C384" t="str">
        <f>_xlfn.XLOOKUP($A384,'CLASSE code'!$G391:$G3102,'CLASSE code'!M391:M3102,"???",0)</f>
        <v xml:space="preserve">COLLIER </v>
      </c>
      <c r="D384" t="str">
        <f>_xlfn.XLOOKUP($A384,'CLASSE code'!$G391:$G3102,'CLASSE code'!N391:N3102,"???",0)</f>
        <v>UNITE</v>
      </c>
      <c r="E384">
        <f ca="1">SUMIF('CLASSE code'!G391:G3102,A384,'CLASSE code'!O391:O2379)</f>
        <v>3</v>
      </c>
      <c r="F384">
        <f>_xlfn.XLOOKUP($A384,'CLASSE code'!$G391:$G3102,'CLASSE code'!P391:P3102,"???",0)</f>
        <v>4000</v>
      </c>
      <c r="G384">
        <f t="shared" ca="1" si="10"/>
        <v>12000</v>
      </c>
      <c r="H384">
        <f>_xlfn.XLOOKUP($A384,'CLASSE code'!$G391:$G3102,'CLASSE code'!R391:R3102,"???",0)</f>
        <v>0</v>
      </c>
      <c r="I384">
        <f t="shared" ca="1" si="11"/>
        <v>0</v>
      </c>
    </row>
    <row r="385" spans="1:9" x14ac:dyDescent="0.25">
      <c r="A385" t="str">
        <v xml:space="preserve">COLLIER COLSON CABLETIE </v>
      </c>
      <c r="B385" t="str">
        <f>_xlfn.XLOOKUP($A385,'CLASSE code'!$G392:$G3103,'CLASSE code'!L392:L3103,"???",0)</f>
        <v>COLI</v>
      </c>
      <c r="C385" t="str">
        <f>_xlfn.XLOOKUP($A385,'CLASSE code'!$G392:$G3103,'CLASSE code'!M392:M3103,"???",0)</f>
        <v xml:space="preserve">COLLIER </v>
      </c>
      <c r="D385" t="str">
        <f>_xlfn.XLOOKUP($A385,'CLASSE code'!$G392:$G3103,'CLASSE code'!N392:N3103,"???",0)</f>
        <v>PAQUET</v>
      </c>
      <c r="E385">
        <f ca="1">SUMIF('CLASSE code'!G392:G3103,A385,'CLASSE code'!O392:O2380)</f>
        <v>14</v>
      </c>
      <c r="F385">
        <f>_xlfn.XLOOKUP($A385,'CLASSE code'!$G392:$G3103,'CLASSE code'!P392:P3103,"???",0)</f>
        <v>4000</v>
      </c>
      <c r="G385">
        <f t="shared" ca="1" si="10"/>
        <v>56000</v>
      </c>
      <c r="H385">
        <f>_xlfn.XLOOKUP($A385,'CLASSE code'!$G392:$G3103,'CLASSE code'!R392:R3103,"???",0)</f>
        <v>0</v>
      </c>
      <c r="I385">
        <f t="shared" ca="1" si="11"/>
        <v>0</v>
      </c>
    </row>
    <row r="386" spans="1:9" x14ac:dyDescent="0.25">
      <c r="A386" t="str">
        <v>COLLIER PRISE 50/26</v>
      </c>
      <c r="B386" t="str">
        <f>_xlfn.XLOOKUP($A386,'CLASSE code'!$G393:$G3104,'CLASSE code'!L393:L3104,"???",0)</f>
        <v>COLI</v>
      </c>
      <c r="C386" t="str">
        <f>_xlfn.XLOOKUP($A386,'CLASSE code'!$G393:$G3104,'CLASSE code'!M393:M3104,"???",0)</f>
        <v>COLLIER</v>
      </c>
      <c r="D386" t="str">
        <f>_xlfn.XLOOKUP($A386,'CLASSE code'!$G393:$G3104,'CLASSE code'!N393:N3104,"???",0)</f>
        <v>UNITE</v>
      </c>
      <c r="E386">
        <f ca="1">SUMIF('CLASSE code'!G393:G3104,A386,'CLASSE code'!O393:O2381)</f>
        <v>10</v>
      </c>
      <c r="F386">
        <f>_xlfn.XLOOKUP($A386,'CLASSE code'!$G393:$G3104,'CLASSE code'!P393:P3104,"???",0)</f>
        <v>2500</v>
      </c>
      <c r="G386">
        <f t="shared" ref="G386:G449" ca="1" si="12">E386*F386</f>
        <v>25000</v>
      </c>
      <c r="H386">
        <f>_xlfn.XLOOKUP($A386,'CLASSE code'!$G393:$G3104,'CLASSE code'!R393:R3104,"???",0)</f>
        <v>1500</v>
      </c>
      <c r="I386">
        <f t="shared" ref="I386:I449" ca="1" si="13">E386*H386</f>
        <v>15000</v>
      </c>
    </row>
    <row r="387" spans="1:9" x14ac:dyDescent="0.25">
      <c r="A387" t="str">
        <v>COLLIER PRISE 63/26</v>
      </c>
      <c r="B387" t="str">
        <f>_xlfn.XLOOKUP($A387,'CLASSE code'!$G394:$G3105,'CLASSE code'!L394:L3105,"???",0)</f>
        <v>COLL</v>
      </c>
      <c r="C387" t="str">
        <f>_xlfn.XLOOKUP($A387,'CLASSE code'!$G394:$G3105,'CLASSE code'!M394:M3105,"???",0)</f>
        <v xml:space="preserve">COLLORANT </v>
      </c>
      <c r="D387" t="str">
        <f>_xlfn.XLOOKUP($A387,'CLASSE code'!$G394:$G3105,'CLASSE code'!N394:N3105,"???",0)</f>
        <v>UNITE</v>
      </c>
      <c r="E387">
        <f ca="1">SUMIF('CLASSE code'!G394:G3105,A387,'CLASSE code'!O394:O2382)</f>
        <v>9</v>
      </c>
      <c r="F387">
        <f>_xlfn.XLOOKUP($A387,'CLASSE code'!$G394:$G3105,'CLASSE code'!P394:P3105,"???",0)</f>
        <v>3000</v>
      </c>
      <c r="G387">
        <f t="shared" ca="1" si="12"/>
        <v>27000</v>
      </c>
      <c r="H387">
        <f>_xlfn.XLOOKUP($A387,'CLASSE code'!$G394:$G3105,'CLASSE code'!R394:R3105,"???",0)</f>
        <v>2000</v>
      </c>
      <c r="I387">
        <f t="shared" ca="1" si="13"/>
        <v>18000</v>
      </c>
    </row>
    <row r="388" spans="1:9" x14ac:dyDescent="0.25">
      <c r="A388" t="str">
        <v>COLLORANT AFRICA NOIR</v>
      </c>
      <c r="B388" t="str">
        <f>_xlfn.XLOOKUP($A388,'CLASSE code'!$G395:$G3106,'CLASSE code'!L395:L3106,"???",0)</f>
        <v>COLL</v>
      </c>
      <c r="C388" t="str">
        <f>_xlfn.XLOOKUP($A388,'CLASSE code'!$G395:$G3106,'CLASSE code'!M395:M3106,"???",0)</f>
        <v xml:space="preserve">COLLORANT </v>
      </c>
      <c r="D388" t="str">
        <f>_xlfn.XLOOKUP($A388,'CLASSE code'!$G395:$G3106,'CLASSE code'!N395:N3106,"???",0)</f>
        <v>UNITE</v>
      </c>
      <c r="E388">
        <f ca="1">SUMIF('CLASSE code'!G395:G3106,A388,'CLASSE code'!O395:O2383)</f>
        <v>8</v>
      </c>
      <c r="F388">
        <f>_xlfn.XLOOKUP($A388,'CLASSE code'!$G395:$G3106,'CLASSE code'!P395:P3106,"???",0)</f>
        <v>1000</v>
      </c>
      <c r="G388">
        <f t="shared" ca="1" si="12"/>
        <v>8000</v>
      </c>
      <c r="H388">
        <f>_xlfn.XLOOKUP($A388,'CLASSE code'!$G395:$G3106,'CLASSE code'!R395:R3106,"???",0)</f>
        <v>0</v>
      </c>
      <c r="I388">
        <f t="shared" ca="1" si="13"/>
        <v>0</v>
      </c>
    </row>
    <row r="389" spans="1:9" x14ac:dyDescent="0.25">
      <c r="A389" t="str">
        <v>COLLORANT VAMISTAIN BLEU</v>
      </c>
      <c r="B389" t="str">
        <f>_xlfn.XLOOKUP($A389,'CLASSE code'!$G396:$G3107,'CLASSE code'!L396:L3107,"???",0)</f>
        <v>COLL</v>
      </c>
      <c r="C389" t="str">
        <f>_xlfn.XLOOKUP($A389,'CLASSE code'!$G396:$G3107,'CLASSE code'!M396:M3107,"???",0)</f>
        <v xml:space="preserve">COLLORANT </v>
      </c>
      <c r="D389" t="str">
        <f>_xlfn.XLOOKUP($A389,'CLASSE code'!$G396:$G3107,'CLASSE code'!N396:N3107,"???",0)</f>
        <v>UNITE</v>
      </c>
      <c r="E389">
        <f ca="1">SUMIF('CLASSE code'!G396:G3107,A389,'CLASSE code'!O396:O2384)</f>
        <v>23</v>
      </c>
      <c r="F389">
        <f>_xlfn.XLOOKUP($A389,'CLASSE code'!$G396:$G3107,'CLASSE code'!P396:P3107,"???",0)</f>
        <v>1000</v>
      </c>
      <c r="G389">
        <f t="shared" ca="1" si="12"/>
        <v>23000</v>
      </c>
      <c r="H389">
        <f>_xlfn.XLOOKUP($A389,'CLASSE code'!$G396:$G3107,'CLASSE code'!R396:R3107,"???",0)</f>
        <v>0</v>
      </c>
      <c r="I389">
        <f t="shared" ca="1" si="13"/>
        <v>0</v>
      </c>
    </row>
    <row r="390" spans="1:9" x14ac:dyDescent="0.25">
      <c r="A390" t="str">
        <v>COLLORANT VAMISTAIN MARRON</v>
      </c>
      <c r="B390" t="str">
        <f>_xlfn.XLOOKUP($A390,'CLASSE code'!$G397:$G3108,'CLASSE code'!L397:L3108,"???",0)</f>
        <v>COLL</v>
      </c>
      <c r="C390" t="str">
        <f>_xlfn.XLOOKUP($A390,'CLASSE code'!$G397:$G3108,'CLASSE code'!M397:M3108,"???",0)</f>
        <v xml:space="preserve">COLLORANT </v>
      </c>
      <c r="D390" t="str">
        <f>_xlfn.XLOOKUP($A390,'CLASSE code'!$G397:$G3108,'CLASSE code'!N397:N3108,"???",0)</f>
        <v>UNITE</v>
      </c>
      <c r="E390">
        <f ca="1">SUMIF('CLASSE code'!G397:G3108,A390,'CLASSE code'!O397:O2385)</f>
        <v>2</v>
      </c>
      <c r="F390">
        <f>_xlfn.XLOOKUP($A390,'CLASSE code'!$G397:$G3108,'CLASSE code'!P397:P3108,"???",0)</f>
        <v>1000</v>
      </c>
      <c r="G390">
        <f t="shared" ca="1" si="12"/>
        <v>2000</v>
      </c>
      <c r="H390">
        <f>_xlfn.XLOOKUP($A390,'CLASSE code'!$G397:$G3108,'CLASSE code'!R397:R3108,"???",0)</f>
        <v>0</v>
      </c>
      <c r="I390">
        <f t="shared" ca="1" si="13"/>
        <v>0</v>
      </c>
    </row>
    <row r="391" spans="1:9" x14ac:dyDescent="0.25">
      <c r="A391" t="str">
        <v>COLLORANT VAMISTAIN VIOLET</v>
      </c>
      <c r="B391" t="str">
        <f>_xlfn.XLOOKUP($A391,'CLASSE code'!$G398:$G3109,'CLASSE code'!L398:L3109,"???",0)</f>
        <v>COLL</v>
      </c>
      <c r="C391" t="str">
        <f>_xlfn.XLOOKUP($A391,'CLASSE code'!$G398:$G3109,'CLASSE code'!M398:M3109,"???",0)</f>
        <v xml:space="preserve">COLLORANT </v>
      </c>
      <c r="D391" t="str">
        <f>_xlfn.XLOOKUP($A391,'CLASSE code'!$G398:$G3109,'CLASSE code'!N398:N3109,"???",0)</f>
        <v>UNITE</v>
      </c>
      <c r="E391">
        <f ca="1">SUMIF('CLASSE code'!G398:G3109,A391,'CLASSE code'!O398:O2386)</f>
        <v>29</v>
      </c>
      <c r="F391">
        <f>_xlfn.XLOOKUP($A391,'CLASSE code'!$G398:$G3109,'CLASSE code'!P398:P3109,"???",0)</f>
        <v>1000</v>
      </c>
      <c r="G391">
        <f t="shared" ca="1" si="12"/>
        <v>29000</v>
      </c>
      <c r="H391">
        <f>_xlfn.XLOOKUP($A391,'CLASSE code'!$G398:$G3109,'CLASSE code'!R398:R3109,"???",0)</f>
        <v>0</v>
      </c>
      <c r="I391">
        <f t="shared" ca="1" si="13"/>
        <v>0</v>
      </c>
    </row>
    <row r="392" spans="1:9" x14ac:dyDescent="0.25">
      <c r="A392" t="str">
        <v xml:space="preserve">COLONI 20 </v>
      </c>
      <c r="B392" t="str">
        <f>_xlfn.XLOOKUP($A392,'CLASSE code'!$G399:$G3110,'CLASSE code'!L399:L3110,"???",0)</f>
        <v>COLO</v>
      </c>
      <c r="C392" t="str">
        <f>_xlfn.XLOOKUP($A392,'CLASSE code'!$G399:$G3110,'CLASSE code'!M399:M3110,"???",0)</f>
        <v>COLONI</v>
      </c>
      <c r="D392" t="str">
        <f>_xlfn.XLOOKUP($A392,'CLASSE code'!$G399:$G3110,'CLASSE code'!N399:N3110,"???",0)</f>
        <v>UNITE</v>
      </c>
      <c r="E392">
        <f ca="1">SUMIF('CLASSE code'!G399:G3110,A392,'CLASSE code'!O399:O2387)</f>
        <v>18</v>
      </c>
      <c r="F392">
        <f>_xlfn.XLOOKUP($A392,'CLASSE code'!$G399:$G3110,'CLASSE code'!P399:P3110,"???",0)</f>
        <v>250</v>
      </c>
      <c r="G392">
        <f t="shared" ca="1" si="12"/>
        <v>4500</v>
      </c>
      <c r="H392">
        <f>_xlfn.XLOOKUP($A392,'CLASSE code'!$G399:$G3110,'CLASSE code'!R399:R3110,"???",0)</f>
        <v>0</v>
      </c>
      <c r="I392">
        <f t="shared" ca="1" si="13"/>
        <v>0</v>
      </c>
    </row>
    <row r="393" spans="1:9" x14ac:dyDescent="0.25">
      <c r="A393" t="str">
        <v>COLONI 20MM²</v>
      </c>
      <c r="B393" t="str">
        <f>_xlfn.XLOOKUP($A393,'CLASSE code'!$G400:$G3111,'CLASSE code'!L400:L3111,"???",0)</f>
        <v>COLO</v>
      </c>
      <c r="C393" t="str">
        <f>_xlfn.XLOOKUP($A393,'CLASSE code'!$G400:$G3111,'CLASSE code'!M400:M3111,"???",0)</f>
        <v>COLONI</v>
      </c>
      <c r="D393" t="str">
        <f>_xlfn.XLOOKUP($A393,'CLASSE code'!$G400:$G3111,'CLASSE code'!N400:N3111,"???",0)</f>
        <v>UNITE</v>
      </c>
      <c r="E393">
        <f ca="1">SUMIF('CLASSE code'!G400:G3111,A393,'CLASSE code'!O400:O2388)</f>
        <v>24</v>
      </c>
      <c r="F393">
        <f>_xlfn.XLOOKUP($A393,'CLASSE code'!$G400:$G3111,'CLASSE code'!P400:P3111,"???",0)</f>
        <v>250</v>
      </c>
      <c r="G393">
        <f t="shared" ca="1" si="12"/>
        <v>6000</v>
      </c>
      <c r="H393">
        <f>_xlfn.XLOOKUP($A393,'CLASSE code'!$G400:$G3111,'CLASSE code'!R400:R3111,"???",0)</f>
        <v>0</v>
      </c>
      <c r="I393">
        <f t="shared" ca="1" si="13"/>
        <v>0</v>
      </c>
    </row>
    <row r="394" spans="1:9" x14ac:dyDescent="0.25">
      <c r="A394" t="str">
        <v>COLONI 26/20</v>
      </c>
      <c r="B394" t="str">
        <f>_xlfn.XLOOKUP($A394,'CLASSE code'!$G401:$G3112,'CLASSE code'!L401:L3112,"???",0)</f>
        <v>COLO</v>
      </c>
      <c r="C394" t="str">
        <f>_xlfn.XLOOKUP($A394,'CLASSE code'!$G401:$G3112,'CLASSE code'!M401:M3112,"???",0)</f>
        <v>COLONI</v>
      </c>
      <c r="D394" t="str">
        <f>_xlfn.XLOOKUP($A394,'CLASSE code'!$G401:$G3112,'CLASSE code'!N401:N3112,"???",0)</f>
        <v>UNITE</v>
      </c>
      <c r="E394">
        <f ca="1">SUMIF('CLASSE code'!G401:G3112,A394,'CLASSE code'!O401:O2389)</f>
        <v>46</v>
      </c>
      <c r="F394">
        <f>_xlfn.XLOOKUP($A394,'CLASSE code'!$G401:$G3112,'CLASSE code'!P401:P3112,"???",0)</f>
        <v>500</v>
      </c>
      <c r="G394">
        <f t="shared" ca="1" si="12"/>
        <v>23000</v>
      </c>
      <c r="H394">
        <f>_xlfn.XLOOKUP($A394,'CLASSE code'!$G401:$G3112,'CLASSE code'!R401:R3112,"???",0)</f>
        <v>0</v>
      </c>
      <c r="I394">
        <f t="shared" ca="1" si="13"/>
        <v>0</v>
      </c>
    </row>
    <row r="395" spans="1:9" x14ac:dyDescent="0.25">
      <c r="A395" t="str">
        <v>COLONI 26X20MM²</v>
      </c>
      <c r="B395" t="str">
        <f>_xlfn.XLOOKUP($A395,'CLASSE code'!$G402:$G3113,'CLASSE code'!L402:L3113,"???",0)</f>
        <v>COLO</v>
      </c>
      <c r="C395" t="str">
        <f>_xlfn.XLOOKUP($A395,'CLASSE code'!$G402:$G3113,'CLASSE code'!M402:M3113,"???",0)</f>
        <v>COLONI</v>
      </c>
      <c r="D395" t="str">
        <f>_xlfn.XLOOKUP($A395,'CLASSE code'!$G402:$G3113,'CLASSE code'!N402:N3113,"???",0)</f>
        <v>UNITE</v>
      </c>
      <c r="E395">
        <f ca="1">SUMIF('CLASSE code'!G402:G3113,A395,'CLASSE code'!O402:O2390)</f>
        <v>11</v>
      </c>
      <c r="F395">
        <f>_xlfn.XLOOKUP($A395,'CLASSE code'!$G402:$G3113,'CLASSE code'!P402:P3113,"???",0)</f>
        <v>500</v>
      </c>
      <c r="G395">
        <f t="shared" ca="1" si="12"/>
        <v>5500</v>
      </c>
      <c r="H395">
        <f>_xlfn.XLOOKUP($A395,'CLASSE code'!$G402:$G3113,'CLASSE code'!R402:R3113,"???",0)</f>
        <v>0</v>
      </c>
      <c r="I395">
        <f t="shared" ca="1" si="13"/>
        <v>0</v>
      </c>
    </row>
    <row r="396" spans="1:9" x14ac:dyDescent="0.25">
      <c r="A396" t="str">
        <v>COLONI 26X33MM²</v>
      </c>
      <c r="B396" t="str">
        <f>_xlfn.XLOOKUP($A396,'CLASSE code'!$G403:$G3114,'CLASSE code'!L403:L3114,"???",0)</f>
        <v>COLO</v>
      </c>
      <c r="C396" t="str">
        <f>_xlfn.XLOOKUP($A396,'CLASSE code'!$G403:$G3114,'CLASSE code'!M403:M3114,"???",0)</f>
        <v>COLONI</v>
      </c>
      <c r="D396" t="str">
        <f>_xlfn.XLOOKUP($A396,'CLASSE code'!$G403:$G3114,'CLASSE code'!N403:N3114,"???",0)</f>
        <v>UNITE</v>
      </c>
      <c r="E396">
        <f ca="1">SUMIF('CLASSE code'!G403:G3114,A396,'CLASSE code'!O403:O2391)</f>
        <v>15</v>
      </c>
      <c r="F396">
        <f>_xlfn.XLOOKUP($A396,'CLASSE code'!$G403:$G3114,'CLASSE code'!P403:P3114,"???",0)</f>
        <v>500</v>
      </c>
      <c r="G396">
        <f t="shared" ca="1" si="12"/>
        <v>7500</v>
      </c>
      <c r="H396">
        <f>_xlfn.XLOOKUP($A396,'CLASSE code'!$G403:$G3114,'CLASSE code'!R403:R3114,"???",0)</f>
        <v>0</v>
      </c>
      <c r="I396">
        <f t="shared" ca="1" si="13"/>
        <v>0</v>
      </c>
    </row>
    <row r="397" spans="1:9" x14ac:dyDescent="0.25">
      <c r="A397" t="str">
        <v>COLONI 33/26</v>
      </c>
      <c r="B397" t="str">
        <f>_xlfn.XLOOKUP($A397,'CLASSE code'!$G404:$G3115,'CLASSE code'!L404:L3115,"???",0)</f>
        <v>COLO</v>
      </c>
      <c r="C397" t="str">
        <f>_xlfn.XLOOKUP($A397,'CLASSE code'!$G404:$G3115,'CLASSE code'!M404:M3115,"???",0)</f>
        <v>COLONI</v>
      </c>
      <c r="D397" t="str">
        <f>_xlfn.XLOOKUP($A397,'CLASSE code'!$G404:$G3115,'CLASSE code'!N404:N3115,"???",0)</f>
        <v>UNITE</v>
      </c>
      <c r="E397">
        <f ca="1">SUMIF('CLASSE code'!G404:G3115,A397,'CLASSE code'!O404:O2392)</f>
        <v>52</v>
      </c>
      <c r="F397">
        <f>_xlfn.XLOOKUP($A397,'CLASSE code'!$G404:$G3115,'CLASSE code'!P404:P3115,"???",0)</f>
        <v>500</v>
      </c>
      <c r="G397">
        <f t="shared" ca="1" si="12"/>
        <v>26000</v>
      </c>
      <c r="H397">
        <f>_xlfn.XLOOKUP($A397,'CLASSE code'!$G404:$G3115,'CLASSE code'!R404:R3115,"???",0)</f>
        <v>0</v>
      </c>
      <c r="I397">
        <f t="shared" ca="1" si="13"/>
        <v>0</v>
      </c>
    </row>
    <row r="398" spans="1:9" x14ac:dyDescent="0.25">
      <c r="A398" t="str">
        <v>COLONI 33/40</v>
      </c>
      <c r="B398" t="str">
        <f>_xlfn.XLOOKUP($A398,'CLASSE code'!$G405:$G3116,'CLASSE code'!L405:L3116,"???",0)</f>
        <v>COLO</v>
      </c>
      <c r="C398" t="str">
        <f>_xlfn.XLOOKUP($A398,'CLASSE code'!$G405:$G3116,'CLASSE code'!M405:M3116,"???",0)</f>
        <v>COLONI</v>
      </c>
      <c r="D398" t="str">
        <f>_xlfn.XLOOKUP($A398,'CLASSE code'!$G405:$G3116,'CLASSE code'!N405:N3116,"???",0)</f>
        <v>UNITE</v>
      </c>
      <c r="E398">
        <f ca="1">SUMIF('CLASSE code'!G405:G3116,A398,'CLASSE code'!O405:O2393)</f>
        <v>39</v>
      </c>
      <c r="F398">
        <f>_xlfn.XLOOKUP($A398,'CLASSE code'!$G405:$G3116,'CLASSE code'!P405:P3116,"???",0)</f>
        <v>1000</v>
      </c>
      <c r="G398">
        <f t="shared" ca="1" si="12"/>
        <v>39000</v>
      </c>
      <c r="H398">
        <f>_xlfn.XLOOKUP($A398,'CLASSE code'!$G405:$G3116,'CLASSE code'!R405:R3116,"???",0)</f>
        <v>0</v>
      </c>
      <c r="I398">
        <f t="shared" ca="1" si="13"/>
        <v>0</v>
      </c>
    </row>
    <row r="399" spans="1:9" x14ac:dyDescent="0.25">
      <c r="A399" t="str">
        <v>COLONI 33X20MM²</v>
      </c>
      <c r="B399" t="str">
        <f>_xlfn.XLOOKUP($A399,'CLASSE code'!$G406:$G3117,'CLASSE code'!L406:L3117,"???",0)</f>
        <v>COLO</v>
      </c>
      <c r="C399" t="str">
        <f>_xlfn.XLOOKUP($A399,'CLASSE code'!$G406:$G3117,'CLASSE code'!M406:M3117,"???",0)</f>
        <v>COLONI</v>
      </c>
      <c r="D399" t="str">
        <f>_xlfn.XLOOKUP($A399,'CLASSE code'!$G406:$G3117,'CLASSE code'!N406:N3117,"???",0)</f>
        <v>UNITE</v>
      </c>
      <c r="E399">
        <f ca="1">SUMIF('CLASSE code'!G406:G3117,A399,'CLASSE code'!O406:O2394)</f>
        <v>4</v>
      </c>
      <c r="F399">
        <f>_xlfn.XLOOKUP($A399,'CLASSE code'!$G406:$G3117,'CLASSE code'!P406:P3117,"???",0)</f>
        <v>750</v>
      </c>
      <c r="G399">
        <f t="shared" ca="1" si="12"/>
        <v>3000</v>
      </c>
      <c r="H399">
        <f>_xlfn.XLOOKUP($A399,'CLASSE code'!$G406:$G3117,'CLASSE code'!R406:R3117,"???",0)</f>
        <v>0</v>
      </c>
      <c r="I399">
        <f t="shared" ca="1" si="13"/>
        <v>0</v>
      </c>
    </row>
    <row r="400" spans="1:9" x14ac:dyDescent="0.25">
      <c r="A400" t="str">
        <v>COLONI 33X26MM²</v>
      </c>
      <c r="B400" t="str">
        <f>_xlfn.XLOOKUP($A400,'CLASSE code'!$G407:$G3118,'CLASSE code'!L407:L3118,"???",0)</f>
        <v>COLO</v>
      </c>
      <c r="C400" t="str">
        <f>_xlfn.XLOOKUP($A400,'CLASSE code'!$G407:$G3118,'CLASSE code'!M407:M3118,"???",0)</f>
        <v>COLONI</v>
      </c>
      <c r="D400" t="str">
        <f>_xlfn.XLOOKUP($A400,'CLASSE code'!$G407:$G3118,'CLASSE code'!N407:N3118,"???",0)</f>
        <v>UNITE</v>
      </c>
      <c r="E400">
        <f ca="1">SUMIF('CLASSE code'!G407:G3118,A400,'CLASSE code'!O407:O2395)</f>
        <v>9</v>
      </c>
      <c r="F400">
        <f>_xlfn.XLOOKUP($A400,'CLASSE code'!$G407:$G3118,'CLASSE code'!P407:P3118,"???",0)</f>
        <v>750</v>
      </c>
      <c r="G400">
        <f t="shared" ca="1" si="12"/>
        <v>6750</v>
      </c>
      <c r="H400">
        <f>_xlfn.XLOOKUP($A400,'CLASSE code'!$G407:$G3118,'CLASSE code'!R407:R3118,"???",0)</f>
        <v>0</v>
      </c>
      <c r="I400">
        <f t="shared" ca="1" si="13"/>
        <v>0</v>
      </c>
    </row>
    <row r="401" spans="1:9" x14ac:dyDescent="0.25">
      <c r="A401" t="str">
        <v>COLONI 33X40MM²</v>
      </c>
      <c r="B401" t="str">
        <f>_xlfn.XLOOKUP($A401,'CLASSE code'!$G408:$G3119,'CLASSE code'!L408:L3119,"???",0)</f>
        <v>COLO</v>
      </c>
      <c r="C401" t="str">
        <f>_xlfn.XLOOKUP($A401,'CLASSE code'!$G408:$G3119,'CLASSE code'!M408:M3119,"???",0)</f>
        <v>COLONI</v>
      </c>
      <c r="D401" t="str">
        <f>_xlfn.XLOOKUP($A401,'CLASSE code'!$G408:$G3119,'CLASSE code'!N408:N3119,"???",0)</f>
        <v>UNITE</v>
      </c>
      <c r="E401">
        <f ca="1">SUMIF('CLASSE code'!G408:G3119,A401,'CLASSE code'!O408:O2396)</f>
        <v>2</v>
      </c>
      <c r="F401">
        <f>_xlfn.XLOOKUP($A401,'CLASSE code'!$G408:$G3119,'CLASSE code'!P408:P3119,"???",0)</f>
        <v>750</v>
      </c>
      <c r="G401">
        <f t="shared" ca="1" si="12"/>
        <v>1500</v>
      </c>
      <c r="H401">
        <f>_xlfn.XLOOKUP($A401,'CLASSE code'!$G408:$G3119,'CLASSE code'!R408:R3119,"???",0)</f>
        <v>0</v>
      </c>
      <c r="I401">
        <f t="shared" ca="1" si="13"/>
        <v>0</v>
      </c>
    </row>
    <row r="402" spans="1:9" x14ac:dyDescent="0.25">
      <c r="A402" t="str">
        <v>COLONI 40/20</v>
      </c>
      <c r="B402" t="str">
        <f>_xlfn.XLOOKUP($A402,'CLASSE code'!$G409:$G3120,'CLASSE code'!L409:L3120,"???",0)</f>
        <v>COLO</v>
      </c>
      <c r="C402" t="str">
        <f>_xlfn.XLOOKUP($A402,'CLASSE code'!$G409:$G3120,'CLASSE code'!M409:M3120,"???",0)</f>
        <v>COLONI</v>
      </c>
      <c r="D402" t="str">
        <f>_xlfn.XLOOKUP($A402,'CLASSE code'!$G409:$G3120,'CLASSE code'!N409:N3120,"???",0)</f>
        <v>UNITE</v>
      </c>
      <c r="E402">
        <f ca="1">SUMIF('CLASSE code'!G409:G3120,A402,'CLASSE code'!O409:O2397)</f>
        <v>35</v>
      </c>
      <c r="F402">
        <f>_xlfn.XLOOKUP($A402,'CLASSE code'!$G409:$G3120,'CLASSE code'!P409:P3120,"???",0)</f>
        <v>750</v>
      </c>
      <c r="G402">
        <f t="shared" ca="1" si="12"/>
        <v>26250</v>
      </c>
      <c r="H402">
        <f>_xlfn.XLOOKUP($A402,'CLASSE code'!$G409:$G3120,'CLASSE code'!R409:R3120,"???",0)</f>
        <v>0</v>
      </c>
      <c r="I402">
        <f t="shared" ca="1" si="13"/>
        <v>0</v>
      </c>
    </row>
    <row r="403" spans="1:9" x14ac:dyDescent="0.25">
      <c r="A403" t="str">
        <v>COLONI 40/26</v>
      </c>
      <c r="B403" t="str">
        <f>_xlfn.XLOOKUP($A403,'CLASSE code'!$G410:$G3121,'CLASSE code'!L410:L3121,"???",0)</f>
        <v>COLO</v>
      </c>
      <c r="C403" t="str">
        <f>_xlfn.XLOOKUP($A403,'CLASSE code'!$G410:$G3121,'CLASSE code'!M410:M3121,"???",0)</f>
        <v>COLONI</v>
      </c>
      <c r="D403" t="str">
        <f>_xlfn.XLOOKUP($A403,'CLASSE code'!$G410:$G3121,'CLASSE code'!N410:N3121,"???",0)</f>
        <v>UNITE</v>
      </c>
      <c r="E403">
        <f ca="1">SUMIF('CLASSE code'!G410:G3121,A403,'CLASSE code'!O410:O2398)</f>
        <v>17</v>
      </c>
      <c r="F403">
        <f>_xlfn.XLOOKUP($A403,'CLASSE code'!$G410:$G3121,'CLASSE code'!P410:P3121,"???",0)</f>
        <v>750</v>
      </c>
      <c r="G403">
        <f t="shared" ca="1" si="12"/>
        <v>12750</v>
      </c>
      <c r="H403">
        <f>_xlfn.XLOOKUP($A403,'CLASSE code'!$G410:$G3121,'CLASSE code'!R410:R3121,"???",0)</f>
        <v>0</v>
      </c>
      <c r="I403">
        <f t="shared" ca="1" si="13"/>
        <v>0</v>
      </c>
    </row>
    <row r="404" spans="1:9" x14ac:dyDescent="0.25">
      <c r="A404" t="str">
        <v>COLONI 40X26MM²</v>
      </c>
      <c r="B404" t="str">
        <f>_xlfn.XLOOKUP($A404,'CLASSE code'!$G411:$G3122,'CLASSE code'!L411:L3122,"???",0)</f>
        <v>COLO</v>
      </c>
      <c r="C404" t="str">
        <f>_xlfn.XLOOKUP($A404,'CLASSE code'!$G411:$G3122,'CLASSE code'!M411:M3122,"???",0)</f>
        <v>COLONI</v>
      </c>
      <c r="D404" t="str">
        <f>_xlfn.XLOOKUP($A404,'CLASSE code'!$G411:$G3122,'CLASSE code'!N411:N3122,"???",0)</f>
        <v>UNITE</v>
      </c>
      <c r="E404">
        <f ca="1">SUMIF('CLASSE code'!G411:G3122,A404,'CLASSE code'!O411:O2399)</f>
        <v>5</v>
      </c>
      <c r="F404">
        <f>_xlfn.XLOOKUP($A404,'CLASSE code'!$G411:$G3122,'CLASSE code'!P411:P3122,"???",0)</f>
        <v>500</v>
      </c>
      <c r="G404">
        <f t="shared" ca="1" si="12"/>
        <v>2500</v>
      </c>
      <c r="H404">
        <f>_xlfn.XLOOKUP($A404,'CLASSE code'!$G411:$G3122,'CLASSE code'!R411:R3122,"???",0)</f>
        <v>0</v>
      </c>
      <c r="I404">
        <f t="shared" ca="1" si="13"/>
        <v>0</v>
      </c>
    </row>
    <row r="405" spans="1:9" x14ac:dyDescent="0.25">
      <c r="A405" t="str">
        <v>COLONI 40X33MM²</v>
      </c>
      <c r="B405" t="str">
        <f>_xlfn.XLOOKUP($A405,'CLASSE code'!$G412:$G3123,'CLASSE code'!L412:L3123,"???",0)</f>
        <v>COLO</v>
      </c>
      <c r="C405" t="str">
        <f>_xlfn.XLOOKUP($A405,'CLASSE code'!$G412:$G3123,'CLASSE code'!M412:M3123,"???",0)</f>
        <v>COLONI</v>
      </c>
      <c r="D405" t="str">
        <f>_xlfn.XLOOKUP($A405,'CLASSE code'!$G412:$G3123,'CLASSE code'!N412:N3123,"???",0)</f>
        <v>UNITE</v>
      </c>
      <c r="E405">
        <f ca="1">SUMIF('CLASSE code'!G412:G3123,A405,'CLASSE code'!O412:O2400)</f>
        <v>7</v>
      </c>
      <c r="F405">
        <f>_xlfn.XLOOKUP($A405,'CLASSE code'!$G412:$G3123,'CLASSE code'!P412:P3123,"???",0)</f>
        <v>1250</v>
      </c>
      <c r="G405">
        <f t="shared" ca="1" si="12"/>
        <v>8750</v>
      </c>
      <c r="H405">
        <f>_xlfn.XLOOKUP($A405,'CLASSE code'!$G412:$G3123,'CLASSE code'!R412:R3123,"???",0)</f>
        <v>0</v>
      </c>
      <c r="I405">
        <f t="shared" ca="1" si="13"/>
        <v>0</v>
      </c>
    </row>
    <row r="406" spans="1:9" x14ac:dyDescent="0.25">
      <c r="A406" t="str">
        <v>COLONI 40X50MM²</v>
      </c>
      <c r="B406" t="str">
        <f>_xlfn.XLOOKUP($A406,'CLASSE code'!$G413:$G3124,'CLASSE code'!L413:L3124,"???",0)</f>
        <v>COLO</v>
      </c>
      <c r="C406" t="str">
        <f>_xlfn.XLOOKUP($A406,'CLASSE code'!$G413:$G3124,'CLASSE code'!M413:M3124,"???",0)</f>
        <v>COLONI</v>
      </c>
      <c r="D406" t="str">
        <f>_xlfn.XLOOKUP($A406,'CLASSE code'!$G413:$G3124,'CLASSE code'!N413:N3124,"???",0)</f>
        <v>UNITE</v>
      </c>
      <c r="E406">
        <f ca="1">SUMIF('CLASSE code'!G413:G3124,A406,'CLASSE code'!O413:O2401)</f>
        <v>9</v>
      </c>
      <c r="F406">
        <f>_xlfn.XLOOKUP($A406,'CLASSE code'!$G413:$G3124,'CLASSE code'!P413:P3124,"???",0)</f>
        <v>1000</v>
      </c>
      <c r="G406">
        <f t="shared" ca="1" si="12"/>
        <v>9000</v>
      </c>
      <c r="H406">
        <f>_xlfn.XLOOKUP($A406,'CLASSE code'!$G413:$G3124,'CLASSE code'!R413:R3124,"???",0)</f>
        <v>0</v>
      </c>
      <c r="I406">
        <f t="shared" ca="1" si="13"/>
        <v>0</v>
      </c>
    </row>
    <row r="407" spans="1:9" x14ac:dyDescent="0.25">
      <c r="A407" t="str">
        <v>COLONI 50/20</v>
      </c>
      <c r="B407" t="str">
        <f>_xlfn.XLOOKUP($A407,'CLASSE code'!$G414:$G3125,'CLASSE code'!L414:L3125,"???",0)</f>
        <v>COLO</v>
      </c>
      <c r="C407" t="str">
        <f>_xlfn.XLOOKUP($A407,'CLASSE code'!$G414:$G3125,'CLASSE code'!M414:M3125,"???",0)</f>
        <v>COLONI</v>
      </c>
      <c r="D407" t="str">
        <f>_xlfn.XLOOKUP($A407,'CLASSE code'!$G414:$G3125,'CLASSE code'!N414:N3125,"???",0)</f>
        <v>UNITE</v>
      </c>
      <c r="E407">
        <f ca="1">SUMIF('CLASSE code'!G414:G3125,A407,'CLASSE code'!O414:O2402)</f>
        <v>21</v>
      </c>
      <c r="F407">
        <f>_xlfn.XLOOKUP($A407,'CLASSE code'!$G414:$G3125,'CLASSE code'!P414:P3125,"???",0)</f>
        <v>1000</v>
      </c>
      <c r="G407">
        <f t="shared" ca="1" si="12"/>
        <v>21000</v>
      </c>
      <c r="H407">
        <f>_xlfn.XLOOKUP($A407,'CLASSE code'!$G414:$G3125,'CLASSE code'!R414:R3125,"???",0)</f>
        <v>0</v>
      </c>
      <c r="I407">
        <f t="shared" ca="1" si="13"/>
        <v>0</v>
      </c>
    </row>
    <row r="408" spans="1:9" x14ac:dyDescent="0.25">
      <c r="A408" t="str">
        <v>COLONI 50/33</v>
      </c>
      <c r="B408" t="str">
        <f>_xlfn.XLOOKUP($A408,'CLASSE code'!$G415:$G3126,'CLASSE code'!L415:L3126,"???",0)</f>
        <v>COLO</v>
      </c>
      <c r="C408" t="str">
        <f>_xlfn.XLOOKUP($A408,'CLASSE code'!$G415:$G3126,'CLASSE code'!M415:M3126,"???",0)</f>
        <v>COLONI</v>
      </c>
      <c r="D408" t="str">
        <f>_xlfn.XLOOKUP($A408,'CLASSE code'!$G415:$G3126,'CLASSE code'!N415:N3126,"???",0)</f>
        <v>UNITE</v>
      </c>
      <c r="E408">
        <f ca="1">SUMIF('CLASSE code'!G415:G3126,A408,'CLASSE code'!O415:O2403)</f>
        <v>22</v>
      </c>
      <c r="F408">
        <f>_xlfn.XLOOKUP($A408,'CLASSE code'!$G415:$G3126,'CLASSE code'!P415:P3126,"???",0)</f>
        <v>1000</v>
      </c>
      <c r="G408">
        <f t="shared" ca="1" si="12"/>
        <v>22000</v>
      </c>
      <c r="H408">
        <f>_xlfn.XLOOKUP($A408,'CLASSE code'!$G415:$G3126,'CLASSE code'!R415:R3126,"???",0)</f>
        <v>0</v>
      </c>
      <c r="I408">
        <f t="shared" ca="1" si="13"/>
        <v>0</v>
      </c>
    </row>
    <row r="409" spans="1:9" x14ac:dyDescent="0.25">
      <c r="A409" t="str">
        <v>COLONI 50/40</v>
      </c>
      <c r="B409" t="str">
        <f>_xlfn.XLOOKUP($A409,'CLASSE code'!$G416:$G3127,'CLASSE code'!L416:L3127,"???",0)</f>
        <v>COLO</v>
      </c>
      <c r="C409" t="str">
        <f>_xlfn.XLOOKUP($A409,'CLASSE code'!$G416:$G3127,'CLASSE code'!M416:M3127,"???",0)</f>
        <v>COLONI</v>
      </c>
      <c r="D409" t="str">
        <f>_xlfn.XLOOKUP($A409,'CLASSE code'!$G416:$G3127,'CLASSE code'!N416:N3127,"???",0)</f>
        <v>UNITE</v>
      </c>
      <c r="E409">
        <f ca="1">SUMIF('CLASSE code'!G416:G3127,A409,'CLASSE code'!O416:O2404)</f>
        <v>22</v>
      </c>
      <c r="F409">
        <f>_xlfn.XLOOKUP($A409,'CLASSE code'!$G416:$G3127,'CLASSE code'!P416:P3127,"???",0)</f>
        <v>1000</v>
      </c>
      <c r="G409">
        <f t="shared" ca="1" si="12"/>
        <v>22000</v>
      </c>
      <c r="H409">
        <f>_xlfn.XLOOKUP($A409,'CLASSE code'!$G416:$G3127,'CLASSE code'!R416:R3127,"???",0)</f>
        <v>0</v>
      </c>
      <c r="I409">
        <f t="shared" ca="1" si="13"/>
        <v>0</v>
      </c>
    </row>
    <row r="410" spans="1:9" x14ac:dyDescent="0.25">
      <c r="A410" t="str">
        <v>COLONI 50X20MM²</v>
      </c>
      <c r="B410" t="str">
        <f>_xlfn.XLOOKUP($A410,'CLASSE code'!$G417:$G3128,'CLASSE code'!L417:L3128,"???",0)</f>
        <v>COLO</v>
      </c>
      <c r="C410" t="str">
        <f>_xlfn.XLOOKUP($A410,'CLASSE code'!$G417:$G3128,'CLASSE code'!M417:M3128,"???",0)</f>
        <v>COLONI</v>
      </c>
      <c r="D410" t="str">
        <f>_xlfn.XLOOKUP($A410,'CLASSE code'!$G417:$G3128,'CLASSE code'!N417:N3128,"???",0)</f>
        <v>UNITE</v>
      </c>
      <c r="E410">
        <f ca="1">SUMIF('CLASSE code'!G417:G3128,A410,'CLASSE code'!O417:O2405)</f>
        <v>23</v>
      </c>
      <c r="F410">
        <f>_xlfn.XLOOKUP($A410,'CLASSE code'!$G417:$G3128,'CLASSE code'!P417:P3128,"???",0)</f>
        <v>1000</v>
      </c>
      <c r="G410">
        <f t="shared" ca="1" si="12"/>
        <v>23000</v>
      </c>
      <c r="H410">
        <f>_xlfn.XLOOKUP($A410,'CLASSE code'!$G417:$G3128,'CLASSE code'!R417:R3128,"???",0)</f>
        <v>0</v>
      </c>
      <c r="I410">
        <f t="shared" ca="1" si="13"/>
        <v>0</v>
      </c>
    </row>
    <row r="411" spans="1:9" x14ac:dyDescent="0.25">
      <c r="A411" t="str">
        <v>COLONI 50X40</v>
      </c>
      <c r="B411" t="str">
        <f>_xlfn.XLOOKUP($A411,'CLASSE code'!$G418:$G3129,'CLASSE code'!L418:L3129,"???",0)</f>
        <v>COLO</v>
      </c>
      <c r="C411" t="str">
        <f>_xlfn.XLOOKUP($A411,'CLASSE code'!$G418:$G3129,'CLASSE code'!M418:M3129,"???",0)</f>
        <v>COLONI</v>
      </c>
      <c r="D411" t="str">
        <f>_xlfn.XLOOKUP($A411,'CLASSE code'!$G418:$G3129,'CLASSE code'!N418:N3129,"???",0)</f>
        <v>UNITE</v>
      </c>
      <c r="E411">
        <f ca="1">SUMIF('CLASSE code'!G418:G3129,A411,'CLASSE code'!O418:O2406)</f>
        <v>2</v>
      </c>
      <c r="F411">
        <f>_xlfn.XLOOKUP($A411,'CLASSE code'!$G418:$G3129,'CLASSE code'!P418:P3129,"???",0)</f>
        <v>1000</v>
      </c>
      <c r="G411">
        <f t="shared" ca="1" si="12"/>
        <v>2000</v>
      </c>
      <c r="H411">
        <f>_xlfn.XLOOKUP($A411,'CLASSE code'!$G418:$G3129,'CLASSE code'!R418:R3129,"???",0)</f>
        <v>0</v>
      </c>
      <c r="I411">
        <f t="shared" ca="1" si="13"/>
        <v>0</v>
      </c>
    </row>
    <row r="412" spans="1:9" x14ac:dyDescent="0.25">
      <c r="A412" t="str">
        <v>COLONI 50X40MM²</v>
      </c>
      <c r="B412" t="str">
        <f>_xlfn.XLOOKUP($A412,'CLASSE code'!$G419:$G3130,'CLASSE code'!L419:L3130,"???",0)</f>
        <v>COLO</v>
      </c>
      <c r="C412" t="str">
        <f>_xlfn.XLOOKUP($A412,'CLASSE code'!$G419:$G3130,'CLASSE code'!M419:M3130,"???",0)</f>
        <v>COLONI</v>
      </c>
      <c r="D412" t="str">
        <f>_xlfn.XLOOKUP($A412,'CLASSE code'!$G419:$G3130,'CLASSE code'!N419:N3130,"???",0)</f>
        <v>UNITE</v>
      </c>
      <c r="E412">
        <f ca="1">SUMIF('CLASSE code'!G419:G3130,A412,'CLASSE code'!O419:O2407)</f>
        <v>3</v>
      </c>
      <c r="F412">
        <f>_xlfn.XLOOKUP($A412,'CLASSE code'!$G419:$G3130,'CLASSE code'!P419:P3130,"???",0)</f>
        <v>1000</v>
      </c>
      <c r="G412">
        <f t="shared" ca="1" si="12"/>
        <v>3000</v>
      </c>
      <c r="H412">
        <f>_xlfn.XLOOKUP($A412,'CLASSE code'!$G419:$G3130,'CLASSE code'!R419:R3130,"???",0)</f>
        <v>0</v>
      </c>
      <c r="I412">
        <f t="shared" ca="1" si="13"/>
        <v>0</v>
      </c>
    </row>
    <row r="413" spans="1:9" x14ac:dyDescent="0.25">
      <c r="A413" t="str">
        <v>COLONI 50X50MM²</v>
      </c>
      <c r="B413" t="str">
        <f>_xlfn.XLOOKUP($A413,'CLASSE code'!$G420:$G3131,'CLASSE code'!L420:L3131,"???",0)</f>
        <v>COLO</v>
      </c>
      <c r="C413" t="str">
        <f>_xlfn.XLOOKUP($A413,'CLASSE code'!$G420:$G3131,'CLASSE code'!M420:M3131,"???",0)</f>
        <v>COLONI</v>
      </c>
      <c r="D413" t="str">
        <f>_xlfn.XLOOKUP($A413,'CLASSE code'!$G420:$G3131,'CLASSE code'!N420:N3131,"???",0)</f>
        <v>UNITE</v>
      </c>
      <c r="E413">
        <f ca="1">SUMIF('CLASSE code'!G420:G3131,A413,'CLASSE code'!O420:O2408)</f>
        <v>1</v>
      </c>
      <c r="F413">
        <f>_xlfn.XLOOKUP($A413,'CLASSE code'!$G420:$G3131,'CLASSE code'!P420:P3131,"???",0)</f>
        <v>1000</v>
      </c>
      <c r="G413">
        <f t="shared" ca="1" si="12"/>
        <v>1000</v>
      </c>
      <c r="H413">
        <f>_xlfn.XLOOKUP($A413,'CLASSE code'!$G420:$G3131,'CLASSE code'!R420:R3131,"???",0)</f>
        <v>0</v>
      </c>
      <c r="I413">
        <f t="shared" ca="1" si="13"/>
        <v>0</v>
      </c>
    </row>
    <row r="414" spans="1:9" x14ac:dyDescent="0.25">
      <c r="A414" t="str">
        <v>COLONNE DE DOUCHE</v>
      </c>
      <c r="B414" t="str">
        <f>_xlfn.XLOOKUP($A414,'CLASSE code'!$G421:$G3132,'CLASSE code'!L421:L3132,"???",0)</f>
        <v>COLD</v>
      </c>
      <c r="C414" t="str">
        <f>_xlfn.XLOOKUP($A414,'CLASSE code'!$G421:$G3132,'CLASSE code'!M421:M3132,"???",0)</f>
        <v>COLONNE DE DOUCHE</v>
      </c>
      <c r="D414" t="str">
        <f>_xlfn.XLOOKUP($A414,'CLASSE code'!$G421:$G3132,'CLASSE code'!N421:N3132,"???",0)</f>
        <v>UNITE</v>
      </c>
      <c r="E414">
        <f ca="1">SUMIF('CLASSE code'!G421:G3132,A414,'CLASSE code'!O421:O2409)</f>
        <v>10</v>
      </c>
      <c r="F414">
        <f>_xlfn.XLOOKUP($A414,'CLASSE code'!$G421:$G3132,'CLASSE code'!P421:P3132,"???",0)</f>
        <v>2000</v>
      </c>
      <c r="G414">
        <f t="shared" ca="1" si="12"/>
        <v>20000</v>
      </c>
      <c r="H414">
        <f>_xlfn.XLOOKUP($A414,'CLASSE code'!$G421:$G3132,'CLASSE code'!R421:R3132,"???",0)</f>
        <v>0</v>
      </c>
      <c r="I414">
        <f t="shared" ca="1" si="13"/>
        <v>0</v>
      </c>
    </row>
    <row r="415" spans="1:9" x14ac:dyDescent="0.25">
      <c r="A415" t="str">
        <v xml:space="preserve">COLONNE DE DOUCHE </v>
      </c>
      <c r="B415" t="str">
        <f>_xlfn.XLOOKUP($A415,'CLASSE code'!$G422:$G3133,'CLASSE code'!L422:L3133,"???",0)</f>
        <v>COLD</v>
      </c>
      <c r="C415" t="str">
        <f>_xlfn.XLOOKUP($A415,'CLASSE code'!$G422:$G3133,'CLASSE code'!M422:M3133,"???",0)</f>
        <v xml:space="preserve">COLONNE DE DOUCHE </v>
      </c>
      <c r="D415" t="str">
        <f>_xlfn.XLOOKUP($A415,'CLASSE code'!$G422:$G3133,'CLASSE code'!N422:N3133,"???",0)</f>
        <v>UNITE</v>
      </c>
      <c r="E415">
        <f ca="1">SUMIF('CLASSE code'!G422:G3133,A415,'CLASSE code'!O422:O2410)</f>
        <v>20</v>
      </c>
      <c r="F415">
        <f>_xlfn.XLOOKUP($A415,'CLASSE code'!$G422:$G3133,'CLASSE code'!P422:P3133,"???",0)</f>
        <v>2000</v>
      </c>
      <c r="G415">
        <f t="shared" ca="1" si="12"/>
        <v>40000</v>
      </c>
      <c r="H415">
        <f>_xlfn.XLOOKUP($A415,'CLASSE code'!$G422:$G3133,'CLASSE code'!R422:R3133,"???",0)</f>
        <v>0</v>
      </c>
      <c r="I415">
        <f t="shared" ca="1" si="13"/>
        <v>0</v>
      </c>
    </row>
    <row r="416" spans="1:9" x14ac:dyDescent="0.25">
      <c r="A416" t="str">
        <v>COLONNE DOUCHE</v>
      </c>
      <c r="B416" t="str">
        <f>_xlfn.XLOOKUP($A416,'CLASSE code'!$G423:$G3134,'CLASSE code'!L423:L3134,"???",0)</f>
        <v>COLD</v>
      </c>
      <c r="C416" t="str">
        <f>_xlfn.XLOOKUP($A416,'CLASSE code'!$G423:$G3134,'CLASSE code'!M423:M3134,"???",0)</f>
        <v>COLONNE DOUCHE</v>
      </c>
      <c r="D416" t="str">
        <f>_xlfn.XLOOKUP($A416,'CLASSE code'!$G423:$G3134,'CLASSE code'!N423:N3134,"???",0)</f>
        <v>UNITE</v>
      </c>
      <c r="E416">
        <f ca="1">SUMIF('CLASSE code'!G423:G3134,A416,'CLASSE code'!O423:O2411)</f>
        <v>94</v>
      </c>
      <c r="F416">
        <f>_xlfn.XLOOKUP($A416,'CLASSE code'!$G423:$G3134,'CLASSE code'!P423:P3134,"???",0)</f>
        <v>2000</v>
      </c>
      <c r="G416">
        <f t="shared" ca="1" si="12"/>
        <v>188000</v>
      </c>
      <c r="H416">
        <f>_xlfn.XLOOKUP($A416,'CLASSE code'!$G423:$G3134,'CLASSE code'!R423:R3134,"???",0)</f>
        <v>1500</v>
      </c>
      <c r="I416">
        <f t="shared" ca="1" si="13"/>
        <v>141000</v>
      </c>
    </row>
    <row r="417" spans="1:9" x14ac:dyDescent="0.25">
      <c r="A417" t="str">
        <v>COLORANT AFRICA NOIR</v>
      </c>
      <c r="B417" t="str">
        <f>_xlfn.XLOOKUP($A417,'CLASSE code'!$G424:$G3135,'CLASSE code'!L424:L3135,"???",0)</f>
        <v>COLD</v>
      </c>
      <c r="C417" t="str">
        <f>_xlfn.XLOOKUP($A417,'CLASSE code'!$G424:$G3135,'CLASSE code'!M424:M3135,"???",0)</f>
        <v>COLORANT AFRICA</v>
      </c>
      <c r="D417" t="str">
        <f>_xlfn.XLOOKUP($A417,'CLASSE code'!$G424:$G3135,'CLASSE code'!N424:N3135,"???",0)</f>
        <v>UNITE</v>
      </c>
      <c r="E417">
        <f ca="1">SUMIF('CLASSE code'!G424:G3135,A417,'CLASSE code'!O424:O2412)</f>
        <v>1</v>
      </c>
      <c r="F417">
        <f>_xlfn.XLOOKUP($A417,'CLASSE code'!$G424:$G3135,'CLASSE code'!P424:P3135,"???",0)</f>
        <v>1000</v>
      </c>
      <c r="G417">
        <f t="shared" ca="1" si="12"/>
        <v>1000</v>
      </c>
      <c r="H417">
        <f>_xlfn.XLOOKUP($A417,'CLASSE code'!$G424:$G3135,'CLASSE code'!R424:R3135,"???",0)</f>
        <v>0</v>
      </c>
      <c r="I417">
        <f t="shared" ca="1" si="13"/>
        <v>0</v>
      </c>
    </row>
    <row r="418" spans="1:9" x14ac:dyDescent="0.25">
      <c r="A418" t="str">
        <v>COLORANT MARCO</v>
      </c>
      <c r="B418" t="str">
        <f>_xlfn.XLOOKUP($A418,'CLASSE code'!$G425:$G3136,'CLASSE code'!L425:L3136,"???",0)</f>
        <v>COLM</v>
      </c>
      <c r="C418" t="str">
        <f>_xlfn.XLOOKUP($A418,'CLASSE code'!$G425:$G3136,'CLASSE code'!M425:M3136,"???",0)</f>
        <v xml:space="preserve">COLORANT MARCO </v>
      </c>
      <c r="D418" t="str">
        <f>_xlfn.XLOOKUP($A418,'CLASSE code'!$G425:$G3136,'CLASSE code'!N425:N3136,"???",0)</f>
        <v>UNITE</v>
      </c>
      <c r="E418">
        <f ca="1">SUMIF('CLASSE code'!G425:G3136,A418,'CLASSE code'!O425:O2413)</f>
        <v>80</v>
      </c>
      <c r="F418">
        <f>_xlfn.XLOOKUP($A418,'CLASSE code'!$G425:$G3136,'CLASSE code'!P425:P3136,"???",0)</f>
        <v>1000</v>
      </c>
      <c r="G418">
        <f t="shared" ca="1" si="12"/>
        <v>80000</v>
      </c>
      <c r="H418">
        <f>_xlfn.XLOOKUP($A418,'CLASSE code'!$G425:$G3136,'CLASSE code'!R425:R3136,"???",0)</f>
        <v>0</v>
      </c>
      <c r="I418">
        <f t="shared" ca="1" si="13"/>
        <v>0</v>
      </c>
    </row>
    <row r="419" spans="1:9" x14ac:dyDescent="0.25">
      <c r="A419" t="str">
        <v>COLORANT MARCO BLEU</v>
      </c>
      <c r="B419" t="str">
        <f>_xlfn.XLOOKUP($A419,'CLASSE code'!$G426:$G3137,'CLASSE code'!L426:L3137,"???",0)</f>
        <v>COLM</v>
      </c>
      <c r="C419" t="str">
        <f>_xlfn.XLOOKUP($A419,'CLASSE code'!$G426:$G3137,'CLASSE code'!M426:M3137,"???",0)</f>
        <v xml:space="preserve">COLORANT MARCO </v>
      </c>
      <c r="D419" t="str">
        <f>_xlfn.XLOOKUP($A419,'CLASSE code'!$G426:$G3137,'CLASSE code'!N426:N3137,"???",0)</f>
        <v>UNITE</v>
      </c>
      <c r="E419">
        <f ca="1">SUMIF('CLASSE code'!G426:G3137,A419,'CLASSE code'!O426:O2414)</f>
        <v>4</v>
      </c>
      <c r="F419">
        <f>_xlfn.XLOOKUP($A419,'CLASSE code'!$G426:$G3137,'CLASSE code'!P426:P3137,"???",0)</f>
        <v>1000</v>
      </c>
      <c r="G419">
        <f t="shared" ca="1" si="12"/>
        <v>4000</v>
      </c>
      <c r="H419">
        <f>_xlfn.XLOOKUP($A419,'CLASSE code'!$G426:$G3137,'CLASSE code'!R426:R3137,"???",0)</f>
        <v>0</v>
      </c>
      <c r="I419">
        <f t="shared" ca="1" si="13"/>
        <v>0</v>
      </c>
    </row>
    <row r="420" spans="1:9" x14ac:dyDescent="0.25">
      <c r="A420" t="str">
        <v>COLORANT MARCO JAUNE TABAC</v>
      </c>
      <c r="B420" t="str">
        <f>_xlfn.XLOOKUP($A420,'CLASSE code'!$G427:$G3138,'CLASSE code'!L427:L3138,"???",0)</f>
        <v>COLM</v>
      </c>
      <c r="C420" t="str">
        <f>_xlfn.XLOOKUP($A420,'CLASSE code'!$G427:$G3138,'CLASSE code'!M427:M3138,"???",0)</f>
        <v xml:space="preserve">COLORANT MARCO </v>
      </c>
      <c r="D420" t="str">
        <f>_xlfn.XLOOKUP($A420,'CLASSE code'!$G427:$G3138,'CLASSE code'!N427:N3138,"???",0)</f>
        <v>UNITE</v>
      </c>
      <c r="E420">
        <f ca="1">SUMIF('CLASSE code'!G427:G3138,A420,'CLASSE code'!O427:O2415)</f>
        <v>91</v>
      </c>
      <c r="F420">
        <f>_xlfn.XLOOKUP($A420,'CLASSE code'!$G427:$G3138,'CLASSE code'!P427:P3138,"???",0)</f>
        <v>1000</v>
      </c>
      <c r="G420">
        <f t="shared" ca="1" si="12"/>
        <v>91000</v>
      </c>
      <c r="H420">
        <f>_xlfn.XLOOKUP($A420,'CLASSE code'!$G427:$G3138,'CLASSE code'!R427:R3138,"???",0)</f>
        <v>0</v>
      </c>
      <c r="I420">
        <f t="shared" ca="1" si="13"/>
        <v>0</v>
      </c>
    </row>
    <row r="421" spans="1:9" x14ac:dyDescent="0.25">
      <c r="A421" t="str">
        <v xml:space="preserve">COLORANT MARCO MARRON </v>
      </c>
      <c r="B421" t="str">
        <f>_xlfn.XLOOKUP($A421,'CLASSE code'!$G428:$G3139,'CLASSE code'!L428:L3139,"???",0)</f>
        <v>COLM</v>
      </c>
      <c r="C421" t="str">
        <f>_xlfn.XLOOKUP($A421,'CLASSE code'!$G428:$G3139,'CLASSE code'!M428:M3139,"???",0)</f>
        <v xml:space="preserve">COLORANT MARCO </v>
      </c>
      <c r="D421" t="str">
        <f>_xlfn.XLOOKUP($A421,'CLASSE code'!$G428:$G3139,'CLASSE code'!N428:N3139,"???",0)</f>
        <v>UNITE</v>
      </c>
      <c r="E421">
        <f ca="1">SUMIF('CLASSE code'!G428:G3139,A421,'CLASSE code'!O428:O2416)</f>
        <v>77</v>
      </c>
      <c r="F421">
        <f>_xlfn.XLOOKUP($A421,'CLASSE code'!$G428:$G3139,'CLASSE code'!P428:P3139,"???",0)</f>
        <v>1000</v>
      </c>
      <c r="G421">
        <f t="shared" ca="1" si="12"/>
        <v>77000</v>
      </c>
      <c r="H421">
        <f>_xlfn.XLOOKUP($A421,'CLASSE code'!$G428:$G3139,'CLASSE code'!R428:R3139,"???",0)</f>
        <v>0</v>
      </c>
      <c r="I421">
        <f t="shared" ca="1" si="13"/>
        <v>0</v>
      </c>
    </row>
    <row r="422" spans="1:9" x14ac:dyDescent="0.25">
      <c r="A422" t="str">
        <v>COLORANT MARCO NOIR</v>
      </c>
      <c r="B422" t="str">
        <f>_xlfn.XLOOKUP($A422,'CLASSE code'!$G429:$G3140,'CLASSE code'!L429:L3140,"???",0)</f>
        <v>COLM</v>
      </c>
      <c r="C422" t="str">
        <f>_xlfn.XLOOKUP($A422,'CLASSE code'!$G429:$G3140,'CLASSE code'!M429:M3140,"???",0)</f>
        <v xml:space="preserve">COLORANT MARCO </v>
      </c>
      <c r="D422" t="str">
        <f>_xlfn.XLOOKUP($A422,'CLASSE code'!$G429:$G3140,'CLASSE code'!N429:N3140,"???",0)</f>
        <v>UNITE</v>
      </c>
      <c r="E422">
        <f ca="1">SUMIF('CLASSE code'!G429:G3140,A422,'CLASSE code'!O429:O2417)</f>
        <v>100</v>
      </c>
      <c r="F422">
        <f>_xlfn.XLOOKUP($A422,'CLASSE code'!$G429:$G3140,'CLASSE code'!P429:P3140,"???",0)</f>
        <v>1000</v>
      </c>
      <c r="G422">
        <f t="shared" ca="1" si="12"/>
        <v>100000</v>
      </c>
      <c r="H422">
        <f>_xlfn.XLOOKUP($A422,'CLASSE code'!$G429:$G3140,'CLASSE code'!R429:R3140,"???",0)</f>
        <v>0</v>
      </c>
      <c r="I422">
        <f t="shared" ca="1" si="13"/>
        <v>0</v>
      </c>
    </row>
    <row r="423" spans="1:9" x14ac:dyDescent="0.25">
      <c r="A423" t="str">
        <v xml:space="preserve">COLORANT MARCO NOIR </v>
      </c>
      <c r="B423" t="str">
        <f>_xlfn.XLOOKUP($A423,'CLASSE code'!$G430:$G3141,'CLASSE code'!L430:L3141,"???",0)</f>
        <v>COLM</v>
      </c>
      <c r="C423" t="str">
        <f>_xlfn.XLOOKUP($A423,'CLASSE code'!$G430:$G3141,'CLASSE code'!M430:M3141,"???",0)</f>
        <v xml:space="preserve">COLORANT MARCO </v>
      </c>
      <c r="D423" t="str">
        <f>_xlfn.XLOOKUP($A423,'CLASSE code'!$G430:$G3141,'CLASSE code'!N430:N3141,"???",0)</f>
        <v>UNITE</v>
      </c>
      <c r="E423">
        <f ca="1">SUMIF('CLASSE code'!G430:G3141,A423,'CLASSE code'!O430:O2418)</f>
        <v>60</v>
      </c>
      <c r="F423">
        <f>_xlfn.XLOOKUP($A423,'CLASSE code'!$G430:$G3141,'CLASSE code'!P430:P3141,"???",0)</f>
        <v>1000</v>
      </c>
      <c r="G423">
        <f t="shared" ca="1" si="12"/>
        <v>60000</v>
      </c>
      <c r="H423">
        <f>_xlfn.XLOOKUP($A423,'CLASSE code'!$G430:$G3141,'CLASSE code'!R430:R3141,"???",0)</f>
        <v>0</v>
      </c>
      <c r="I423">
        <f t="shared" ca="1" si="13"/>
        <v>0</v>
      </c>
    </row>
    <row r="424" spans="1:9" x14ac:dyDescent="0.25">
      <c r="A424" t="str">
        <v>COLORANT MARCO ROUGE</v>
      </c>
      <c r="B424" t="str">
        <f>_xlfn.XLOOKUP($A424,'CLASSE code'!$G431:$G3142,'CLASSE code'!L431:L3142,"???",0)</f>
        <v>COLM</v>
      </c>
      <c r="C424" t="str">
        <f>_xlfn.XLOOKUP($A424,'CLASSE code'!$G431:$G3142,'CLASSE code'!M431:M3142,"???",0)</f>
        <v xml:space="preserve">COLORANT MARCO </v>
      </c>
      <c r="D424" t="str">
        <f>_xlfn.XLOOKUP($A424,'CLASSE code'!$G431:$G3142,'CLASSE code'!N431:N3142,"???",0)</f>
        <v>UNITE</v>
      </c>
      <c r="E424">
        <f ca="1">SUMIF('CLASSE code'!G431:G3142,A424,'CLASSE code'!O431:O2419)</f>
        <v>17</v>
      </c>
      <c r="F424">
        <f>_xlfn.XLOOKUP($A424,'CLASSE code'!$G431:$G3142,'CLASSE code'!P431:P3142,"???",0)</f>
        <v>1000</v>
      </c>
      <c r="G424">
        <f t="shared" ca="1" si="12"/>
        <v>17000</v>
      </c>
      <c r="H424">
        <f>_xlfn.XLOOKUP($A424,'CLASSE code'!$G431:$G3142,'CLASSE code'!R431:R3142,"???",0)</f>
        <v>0</v>
      </c>
      <c r="I424">
        <f t="shared" ca="1" si="13"/>
        <v>0</v>
      </c>
    </row>
    <row r="425" spans="1:9" x14ac:dyDescent="0.25">
      <c r="A425" t="str">
        <v>COLORANT MARCO VERT</v>
      </c>
      <c r="B425" t="str">
        <f>_xlfn.XLOOKUP($A425,'CLASSE code'!$G432:$G3143,'CLASSE code'!L432:L3143,"???",0)</f>
        <v>COLM</v>
      </c>
      <c r="C425" t="str">
        <f>_xlfn.XLOOKUP($A425,'CLASSE code'!$G432:$G3143,'CLASSE code'!M432:M3143,"???",0)</f>
        <v xml:space="preserve">COLORANT MARCO </v>
      </c>
      <c r="D425" t="str">
        <f>_xlfn.XLOOKUP($A425,'CLASSE code'!$G432:$G3143,'CLASSE code'!N432:N3143,"???",0)</f>
        <v>UNITE</v>
      </c>
      <c r="E425">
        <f ca="1">SUMIF('CLASSE code'!G432:G3143,A425,'CLASSE code'!O432:O2420)</f>
        <v>34</v>
      </c>
      <c r="F425">
        <f>_xlfn.XLOOKUP($A425,'CLASSE code'!$G432:$G3143,'CLASSE code'!P432:P3143,"???",0)</f>
        <v>1000</v>
      </c>
      <c r="G425">
        <f t="shared" ca="1" si="12"/>
        <v>34000</v>
      </c>
      <c r="H425">
        <f>_xlfn.XLOOKUP($A425,'CLASSE code'!$G432:$G3143,'CLASSE code'!R432:R3143,"???",0)</f>
        <v>0</v>
      </c>
      <c r="I425">
        <f t="shared" ca="1" si="13"/>
        <v>0</v>
      </c>
    </row>
    <row r="426" spans="1:9" x14ac:dyDescent="0.25">
      <c r="A426" t="str">
        <v xml:space="preserve">COLORANT MARCO VERT </v>
      </c>
      <c r="B426" t="str">
        <f>_xlfn.XLOOKUP($A426,'CLASSE code'!$G433:$G3144,'CLASSE code'!L433:L3144,"???",0)</f>
        <v>COLM</v>
      </c>
      <c r="C426" t="str">
        <f>_xlfn.XLOOKUP($A426,'CLASSE code'!$G433:$G3144,'CLASSE code'!M433:M3144,"???",0)</f>
        <v xml:space="preserve">COLORANT MARCO </v>
      </c>
      <c r="D426" t="str">
        <f>_xlfn.XLOOKUP($A426,'CLASSE code'!$G433:$G3144,'CLASSE code'!N433:N3144,"???",0)</f>
        <v>UNITE</v>
      </c>
      <c r="E426">
        <f ca="1">SUMIF('CLASSE code'!G433:G3144,A426,'CLASSE code'!O433:O2421)</f>
        <v>60</v>
      </c>
      <c r="F426">
        <f>_xlfn.XLOOKUP($A426,'CLASSE code'!$G433:$G3144,'CLASSE code'!P433:P3144,"???",0)</f>
        <v>1000</v>
      </c>
      <c r="G426">
        <f t="shared" ca="1" si="12"/>
        <v>60000</v>
      </c>
      <c r="H426">
        <f>_xlfn.XLOOKUP($A426,'CLASSE code'!$G433:$G3144,'CLASSE code'!R433:R3144,"???",0)</f>
        <v>0</v>
      </c>
      <c r="I426">
        <f t="shared" ca="1" si="13"/>
        <v>0</v>
      </c>
    </row>
    <row r="427" spans="1:9" x14ac:dyDescent="0.25">
      <c r="A427" t="str">
        <v xml:space="preserve">COLORANT MARCO VIOLET </v>
      </c>
      <c r="B427" t="str">
        <f>_xlfn.XLOOKUP($A427,'CLASSE code'!$G434:$G3145,'CLASSE code'!L434:L3145,"???",0)</f>
        <v>COLM</v>
      </c>
      <c r="C427" t="str">
        <f>_xlfn.XLOOKUP($A427,'CLASSE code'!$G434:$G3145,'CLASSE code'!M434:M3145,"???",0)</f>
        <v xml:space="preserve">COLORANT MARCO </v>
      </c>
      <c r="D427" t="str">
        <f>_xlfn.XLOOKUP($A427,'CLASSE code'!$G434:$G3145,'CLASSE code'!N434:N3145,"???",0)</f>
        <v>UNITE</v>
      </c>
      <c r="E427">
        <f ca="1">SUMIF('CLASSE code'!G434:G3145,A427,'CLASSE code'!O434:O2422)</f>
        <v>20</v>
      </c>
      <c r="F427">
        <f>_xlfn.XLOOKUP($A427,'CLASSE code'!$G434:$G3145,'CLASSE code'!P434:P3145,"???",0)</f>
        <v>1000</v>
      </c>
      <c r="G427">
        <f t="shared" ca="1" si="12"/>
        <v>20000</v>
      </c>
      <c r="H427">
        <f>_xlfn.XLOOKUP($A427,'CLASSE code'!$G434:$G3145,'CLASSE code'!R434:R3145,"???",0)</f>
        <v>0</v>
      </c>
      <c r="I427">
        <f t="shared" ca="1" si="13"/>
        <v>0</v>
      </c>
    </row>
    <row r="428" spans="1:9" x14ac:dyDescent="0.25">
      <c r="A428" t="str">
        <v>COLORANT SAPEC JAUNE CITRON</v>
      </c>
      <c r="B428" t="str">
        <f>_xlfn.XLOOKUP($A428,'CLASSE code'!$G435:$G3146,'CLASSE code'!L435:L3146,"???",0)</f>
        <v>COLS</v>
      </c>
      <c r="C428" t="str">
        <f>_xlfn.XLOOKUP($A428,'CLASSE code'!$G435:$G3146,'CLASSE code'!M435:M3146,"???",0)</f>
        <v xml:space="preserve">COLORANT SAPEC </v>
      </c>
      <c r="D428" t="str">
        <f>_xlfn.XLOOKUP($A428,'CLASSE code'!$G435:$G3146,'CLASSE code'!N435:N3146,"???",0)</f>
        <v>UNITE</v>
      </c>
      <c r="E428">
        <f ca="1">SUMIF('CLASSE code'!G435:G3146,A428,'CLASSE code'!O435:O2423)</f>
        <v>20</v>
      </c>
      <c r="F428">
        <f>_xlfn.XLOOKUP($A428,'CLASSE code'!$G435:$G3146,'CLASSE code'!P435:P3146,"???",0)</f>
        <v>750</v>
      </c>
      <c r="G428">
        <f t="shared" ca="1" si="12"/>
        <v>15000</v>
      </c>
      <c r="H428">
        <f>_xlfn.XLOOKUP($A428,'CLASSE code'!$G435:$G3146,'CLASSE code'!R435:R3146,"???",0)</f>
        <v>0</v>
      </c>
      <c r="I428">
        <f t="shared" ca="1" si="13"/>
        <v>0</v>
      </c>
    </row>
    <row r="429" spans="1:9" x14ac:dyDescent="0.25">
      <c r="A429" t="str">
        <v>COLORANT SAPEC JAUNE TABAC</v>
      </c>
      <c r="B429" t="str">
        <f>_xlfn.XLOOKUP($A429,'CLASSE code'!$G436:$G3147,'CLASSE code'!L436:L3147,"???",0)</f>
        <v>COLS</v>
      </c>
      <c r="C429" t="str">
        <f>_xlfn.XLOOKUP($A429,'CLASSE code'!$G436:$G3147,'CLASSE code'!M436:M3147,"???",0)</f>
        <v xml:space="preserve">COLORANT SAPEC </v>
      </c>
      <c r="D429" t="str">
        <f>_xlfn.XLOOKUP($A429,'CLASSE code'!$G436:$G3147,'CLASSE code'!N436:N3147,"???",0)</f>
        <v>UNITE</v>
      </c>
      <c r="E429">
        <f ca="1">SUMIF('CLASSE code'!G436:G3147,A429,'CLASSE code'!O436:O2424)</f>
        <v>245</v>
      </c>
      <c r="F429">
        <f>_xlfn.XLOOKUP($A429,'CLASSE code'!$G436:$G3147,'CLASSE code'!P436:P3147,"???",0)</f>
        <v>750</v>
      </c>
      <c r="G429">
        <f t="shared" ca="1" si="12"/>
        <v>183750</v>
      </c>
      <c r="H429">
        <f>_xlfn.XLOOKUP($A429,'CLASSE code'!$G436:$G3147,'CLASSE code'!R436:R3147,"???",0)</f>
        <v>0</v>
      </c>
      <c r="I429">
        <f t="shared" ca="1" si="13"/>
        <v>0</v>
      </c>
    </row>
    <row r="430" spans="1:9" x14ac:dyDescent="0.25">
      <c r="A430" t="str">
        <v>COLORANT SAPEC MARON</v>
      </c>
      <c r="B430" t="str">
        <f>_xlfn.XLOOKUP($A430,'CLASSE code'!$G437:$G3148,'CLASSE code'!L437:L3148,"???",0)</f>
        <v>COLS</v>
      </c>
      <c r="C430" t="str">
        <f>_xlfn.XLOOKUP($A430,'CLASSE code'!$G437:$G3148,'CLASSE code'!M437:M3148,"???",0)</f>
        <v xml:space="preserve">COLORANT SAPEC </v>
      </c>
      <c r="D430" t="str">
        <f>_xlfn.XLOOKUP($A430,'CLASSE code'!$G437:$G3148,'CLASSE code'!N437:N3148,"???",0)</f>
        <v>UNITE</v>
      </c>
      <c r="E430">
        <f ca="1">SUMIF('CLASSE code'!G437:G3148,A430,'CLASSE code'!O437:O2425)</f>
        <v>61</v>
      </c>
      <c r="F430">
        <f>_xlfn.XLOOKUP($A430,'CLASSE code'!$G437:$G3148,'CLASSE code'!P437:P3148,"???",0)</f>
        <v>750</v>
      </c>
      <c r="G430">
        <f t="shared" ca="1" si="12"/>
        <v>45750</v>
      </c>
      <c r="H430">
        <f>_xlfn.XLOOKUP($A430,'CLASSE code'!$G437:$G3148,'CLASSE code'!R437:R3148,"???",0)</f>
        <v>0</v>
      </c>
      <c r="I430">
        <f t="shared" ca="1" si="13"/>
        <v>0</v>
      </c>
    </row>
    <row r="431" spans="1:9" x14ac:dyDescent="0.25">
      <c r="A431" t="str">
        <v>COLORANT SAPEC MARRON</v>
      </c>
      <c r="B431" t="str">
        <f>_xlfn.XLOOKUP($A431,'CLASSE code'!$G438:$G3149,'CLASSE code'!L438:L3149,"???",0)</f>
        <v>COLS</v>
      </c>
      <c r="C431" t="str">
        <f>_xlfn.XLOOKUP($A431,'CLASSE code'!$G438:$G3149,'CLASSE code'!M438:M3149,"???",0)</f>
        <v xml:space="preserve">COLORANT SAPEC </v>
      </c>
      <c r="D431" t="str">
        <f>_xlfn.XLOOKUP($A431,'CLASSE code'!$G438:$G3149,'CLASSE code'!N438:N3149,"???",0)</f>
        <v>UNITE</v>
      </c>
      <c r="E431">
        <f ca="1">SUMIF('CLASSE code'!G438:G3149,A431,'CLASSE code'!O438:O2426)</f>
        <v>118</v>
      </c>
      <c r="F431">
        <f>_xlfn.XLOOKUP($A431,'CLASSE code'!$G438:$G3149,'CLASSE code'!P438:P3149,"???",0)</f>
        <v>750</v>
      </c>
      <c r="G431">
        <f t="shared" ca="1" si="12"/>
        <v>88500</v>
      </c>
      <c r="H431">
        <f>_xlfn.XLOOKUP($A431,'CLASSE code'!$G438:$G3149,'CLASSE code'!R438:R3149,"???",0)</f>
        <v>0</v>
      </c>
      <c r="I431">
        <f t="shared" ca="1" si="13"/>
        <v>0</v>
      </c>
    </row>
    <row r="432" spans="1:9" x14ac:dyDescent="0.25">
      <c r="A432" t="str">
        <v>COLORANT SAPEC NOIR</v>
      </c>
      <c r="B432" t="str">
        <f>_xlfn.XLOOKUP($A432,'CLASSE code'!$G439:$G3150,'CLASSE code'!L439:L3150,"???",0)</f>
        <v>COLS</v>
      </c>
      <c r="C432" t="str">
        <f>_xlfn.XLOOKUP($A432,'CLASSE code'!$G439:$G3150,'CLASSE code'!M439:M3150,"???",0)</f>
        <v xml:space="preserve">COLORANT SAPEC </v>
      </c>
      <c r="D432" t="str">
        <f>_xlfn.XLOOKUP($A432,'CLASSE code'!$G439:$G3150,'CLASSE code'!N439:N3150,"???",0)</f>
        <v>UNITE</v>
      </c>
      <c r="E432">
        <f ca="1">SUMIF('CLASSE code'!G439:G3150,A432,'CLASSE code'!O439:O2427)</f>
        <v>84</v>
      </c>
      <c r="F432">
        <f>_xlfn.XLOOKUP($A432,'CLASSE code'!$G439:$G3150,'CLASSE code'!P439:P3150,"???",0)</f>
        <v>750</v>
      </c>
      <c r="G432">
        <f t="shared" ca="1" si="12"/>
        <v>63000</v>
      </c>
      <c r="H432">
        <f>_xlfn.XLOOKUP($A432,'CLASSE code'!$G439:$G3150,'CLASSE code'!R439:R3150,"???",0)</f>
        <v>0</v>
      </c>
      <c r="I432">
        <f t="shared" ca="1" si="13"/>
        <v>0</v>
      </c>
    </row>
    <row r="433" spans="1:9" x14ac:dyDescent="0.25">
      <c r="A433" t="str">
        <v>COLORANT SAPEC ROUGE</v>
      </c>
      <c r="B433" t="str">
        <f>_xlfn.XLOOKUP($A433,'CLASSE code'!$G440:$G3151,'CLASSE code'!L440:L3151,"???",0)</f>
        <v>COLS</v>
      </c>
      <c r="C433" t="str">
        <f>_xlfn.XLOOKUP($A433,'CLASSE code'!$G440:$G3151,'CLASSE code'!M440:M3151,"???",0)</f>
        <v xml:space="preserve">COLORANT SAPEC </v>
      </c>
      <c r="D433" t="str">
        <f>_xlfn.XLOOKUP($A433,'CLASSE code'!$G440:$G3151,'CLASSE code'!N440:N3151,"???",0)</f>
        <v>UNITE</v>
      </c>
      <c r="E433">
        <f ca="1">SUMIF('CLASSE code'!G440:G3151,A433,'CLASSE code'!O440:O2428)</f>
        <v>16</v>
      </c>
      <c r="F433">
        <f>_xlfn.XLOOKUP($A433,'CLASSE code'!$G440:$G3151,'CLASSE code'!P440:P3151,"???",0)</f>
        <v>750</v>
      </c>
      <c r="G433">
        <f t="shared" ca="1" si="12"/>
        <v>12000</v>
      </c>
      <c r="H433">
        <f>_xlfn.XLOOKUP($A433,'CLASSE code'!$G440:$G3151,'CLASSE code'!R440:R3151,"???",0)</f>
        <v>0</v>
      </c>
      <c r="I433">
        <f t="shared" ca="1" si="13"/>
        <v>0</v>
      </c>
    </row>
    <row r="434" spans="1:9" x14ac:dyDescent="0.25">
      <c r="A434" t="str">
        <v xml:space="preserve">COLORANT SAPEC VERT </v>
      </c>
      <c r="B434" t="str">
        <f>_xlfn.XLOOKUP($A434,'CLASSE code'!$G441:$G3152,'CLASSE code'!L441:L3152,"???",0)</f>
        <v>COLS</v>
      </c>
      <c r="C434" t="str">
        <f>_xlfn.XLOOKUP($A434,'CLASSE code'!$G441:$G3152,'CLASSE code'!M441:M3152,"???",0)</f>
        <v xml:space="preserve">COLORANT SAPEC </v>
      </c>
      <c r="D434" t="str">
        <f>_xlfn.XLOOKUP($A434,'CLASSE code'!$G441:$G3152,'CLASSE code'!N441:N3152,"???",0)</f>
        <v>UNITE</v>
      </c>
      <c r="E434">
        <f ca="1">SUMIF('CLASSE code'!G441:G3152,A434,'CLASSE code'!O441:O2429)</f>
        <v>77</v>
      </c>
      <c r="F434">
        <f>_xlfn.XLOOKUP($A434,'CLASSE code'!$G441:$G3152,'CLASSE code'!P441:P3152,"???",0)</f>
        <v>750</v>
      </c>
      <c r="G434">
        <f t="shared" ca="1" si="12"/>
        <v>57750</v>
      </c>
      <c r="H434">
        <f>_xlfn.XLOOKUP($A434,'CLASSE code'!$G441:$G3152,'CLASSE code'!R441:R3152,"???",0)</f>
        <v>0</v>
      </c>
      <c r="I434">
        <f t="shared" ca="1" si="13"/>
        <v>0</v>
      </c>
    </row>
    <row r="435" spans="1:9" x14ac:dyDescent="0.25">
      <c r="A435" t="str">
        <v>COMPACTEUR A ESSENCE INGCO 4.8KW 60KG</v>
      </c>
      <c r="B435" t="str">
        <f>_xlfn.XLOOKUP($A435,'CLASSE code'!$G442:$G3153,'CLASSE code'!L442:L3153,"???",0)</f>
        <v>COMP</v>
      </c>
      <c r="C435" t="str">
        <f>_xlfn.XLOOKUP($A435,'CLASSE code'!$G442:$G3153,'CLASSE code'!M442:M3153,"???",0)</f>
        <v>COMPACTEUR INGCO</v>
      </c>
      <c r="D435" t="str">
        <f>_xlfn.XLOOKUP($A435,'CLASSE code'!$G442:$G3153,'CLASSE code'!N442:N3153,"???",0)</f>
        <v>UNITE</v>
      </c>
      <c r="E435">
        <f ca="1">SUMIF('CLASSE code'!G442:G3153,A435,'CLASSE code'!O442:O2430)</f>
        <v>1</v>
      </c>
      <c r="F435">
        <f>_xlfn.XLOOKUP($A435,'CLASSE code'!$G442:$G3153,'CLASSE code'!P442:P3153,"???",0)</f>
        <v>26000</v>
      </c>
      <c r="G435">
        <f t="shared" ca="1" si="12"/>
        <v>26000</v>
      </c>
      <c r="H435">
        <f>_xlfn.XLOOKUP($A435,'CLASSE code'!$G442:$G3153,'CLASSE code'!R442:R3153,"???",0)</f>
        <v>250000</v>
      </c>
      <c r="I435">
        <f t="shared" ca="1" si="13"/>
        <v>250000</v>
      </c>
    </row>
    <row r="436" spans="1:9" x14ac:dyDescent="0.25">
      <c r="A436" t="str">
        <v xml:space="preserve">COMPTEUR ROBINET GEDEYA </v>
      </c>
      <c r="B436" t="str">
        <f>_xlfn.XLOOKUP($A436,'CLASSE code'!$G443:$G3154,'CLASSE code'!L443:L3154,"???",0)</f>
        <v>CORO</v>
      </c>
      <c r="C436" t="str">
        <f>_xlfn.XLOOKUP($A436,'CLASSE code'!$G443:$G3154,'CLASSE code'!M443:M3154,"???",0)</f>
        <v>COMPTEUR ROBINET</v>
      </c>
      <c r="D436" t="str">
        <f>_xlfn.XLOOKUP($A436,'CLASSE code'!$G443:$G3154,'CLASSE code'!N443:N3154,"???",0)</f>
        <v>UNITE</v>
      </c>
      <c r="E436">
        <f ca="1">SUMIF('CLASSE code'!G443:G3154,A436,'CLASSE code'!O443:O2431)</f>
        <v>6</v>
      </c>
      <c r="F436">
        <f>_xlfn.XLOOKUP($A436,'CLASSE code'!$G443:$G3154,'CLASSE code'!P443:P3154,"???",0)</f>
        <v>6000</v>
      </c>
      <c r="G436">
        <f t="shared" ca="1" si="12"/>
        <v>36000</v>
      </c>
      <c r="H436">
        <f>_xlfn.XLOOKUP($A436,'CLASSE code'!$G443:$G3154,'CLASSE code'!R443:R3154,"???",0)</f>
        <v>0</v>
      </c>
      <c r="I436">
        <f t="shared" ca="1" si="13"/>
        <v>0</v>
      </c>
    </row>
    <row r="437" spans="1:9" x14ac:dyDescent="0.25">
      <c r="A437" t="str">
        <v>COMPTEUR ROBINET KMEI</v>
      </c>
      <c r="B437" t="str">
        <f>_xlfn.XLOOKUP($A437,'CLASSE code'!$G444:$G3155,'CLASSE code'!L444:L3155,"???",0)</f>
        <v>CORO</v>
      </c>
      <c r="C437" t="str">
        <f>_xlfn.XLOOKUP($A437,'CLASSE code'!$G444:$G3155,'CLASSE code'!M444:M3155,"???",0)</f>
        <v>COMPTEUR ROBINET</v>
      </c>
      <c r="D437" t="str">
        <f>_xlfn.XLOOKUP($A437,'CLASSE code'!$G444:$G3155,'CLASSE code'!N444:N3155,"???",0)</f>
        <v>UNITE</v>
      </c>
      <c r="E437">
        <f ca="1">SUMIF('CLASSE code'!G444:G3155,A437,'CLASSE code'!O444:O2432)</f>
        <v>11</v>
      </c>
      <c r="F437">
        <f>_xlfn.XLOOKUP($A437,'CLASSE code'!$G444:$G3155,'CLASSE code'!P444:P3155,"???",0)</f>
        <v>6500</v>
      </c>
      <c r="G437">
        <f t="shared" ca="1" si="12"/>
        <v>71500</v>
      </c>
      <c r="H437">
        <f>_xlfn.XLOOKUP($A437,'CLASSE code'!$G444:$G3155,'CLASSE code'!R444:R3155,"???",0)</f>
        <v>0</v>
      </c>
      <c r="I437">
        <f t="shared" ca="1" si="13"/>
        <v>0</v>
      </c>
    </row>
    <row r="438" spans="1:9" x14ac:dyDescent="0.25">
      <c r="A438" t="str">
        <v>CONNECTEUR ANTENE</v>
      </c>
      <c r="B438" t="str">
        <f>_xlfn.XLOOKUP($A438,'CLASSE code'!$G445:$G3156,'CLASSE code'!L445:L3156,"???",0)</f>
        <v>CONE</v>
      </c>
      <c r="C438" t="str">
        <f>_xlfn.XLOOKUP($A438,'CLASSE code'!$G445:$G3156,'CLASSE code'!M445:M3156,"???",0)</f>
        <v>CONNECTEUR</v>
      </c>
      <c r="D438" t="str">
        <f>_xlfn.XLOOKUP($A438,'CLASSE code'!$G445:$G3156,'CLASSE code'!N445:N3156,"???",0)</f>
        <v>UNITE</v>
      </c>
      <c r="E438">
        <f ca="1">SUMIF('CLASSE code'!G445:G3156,A438,'CLASSE code'!O445:O2433)</f>
        <v>3</v>
      </c>
      <c r="F438">
        <f>_xlfn.XLOOKUP($A438,'CLASSE code'!$G445:$G3156,'CLASSE code'!P445:P3156,"???",0)</f>
        <v>500</v>
      </c>
      <c r="G438">
        <f t="shared" ca="1" si="12"/>
        <v>1500</v>
      </c>
      <c r="H438">
        <f>_xlfn.XLOOKUP($A438,'CLASSE code'!$G445:$G3156,'CLASSE code'!R445:R3156,"???",0)</f>
        <v>0</v>
      </c>
      <c r="I438">
        <f t="shared" ca="1" si="13"/>
        <v>0</v>
      </c>
    </row>
    <row r="439" spans="1:9" x14ac:dyDescent="0.25">
      <c r="A439" t="str">
        <v xml:space="preserve">CONNECTEUR CABLE </v>
      </c>
      <c r="B439" t="str">
        <f>_xlfn.XLOOKUP($A439,'CLASSE code'!$G446:$G3157,'CLASSE code'!L446:L3157,"???",0)</f>
        <v>CONE</v>
      </c>
      <c r="C439" t="str">
        <f>_xlfn.XLOOKUP($A439,'CLASSE code'!$G446:$G3157,'CLASSE code'!M446:M3157,"???",0)</f>
        <v>CONNECTEUR</v>
      </c>
      <c r="D439" t="str">
        <f>_xlfn.XLOOKUP($A439,'CLASSE code'!$G446:$G3157,'CLASSE code'!N446:N3157,"???",0)</f>
        <v>UNITE</v>
      </c>
      <c r="E439">
        <f ca="1">SUMIF('CLASSE code'!G446:G3157,A439,'CLASSE code'!O446:O2434)</f>
        <v>6</v>
      </c>
      <c r="F439">
        <f>_xlfn.XLOOKUP($A439,'CLASSE code'!$G446:$G3157,'CLASSE code'!P446:P3157,"???",0)</f>
        <v>11000</v>
      </c>
      <c r="G439">
        <f t="shared" ca="1" si="12"/>
        <v>66000</v>
      </c>
      <c r="H439">
        <f>_xlfn.XLOOKUP($A439,'CLASSE code'!$G446:$G3157,'CLASSE code'!R446:R3157,"???",0)</f>
        <v>0</v>
      </c>
      <c r="I439">
        <f t="shared" ca="1" si="13"/>
        <v>0</v>
      </c>
    </row>
    <row r="440" spans="1:9" x14ac:dyDescent="0.25">
      <c r="A440" t="str">
        <v>CONNECTEUR KYSUN</v>
      </c>
      <c r="B440" t="str">
        <f>_xlfn.XLOOKUP($A440,'CLASSE code'!$G447:$G3158,'CLASSE code'!L447:L3158,"???",0)</f>
        <v>CONE</v>
      </c>
      <c r="C440" t="str">
        <f>_xlfn.XLOOKUP($A440,'CLASSE code'!$G447:$G3158,'CLASSE code'!M447:M3158,"???",0)</f>
        <v>CONNECTEUR</v>
      </c>
      <c r="D440" t="str">
        <f>_xlfn.XLOOKUP($A440,'CLASSE code'!$G447:$G3158,'CLASSE code'!N447:N3158,"???",0)</f>
        <v>UNITE</v>
      </c>
      <c r="E440">
        <f ca="1">SUMIF('CLASSE code'!G447:G3158,A440,'CLASSE code'!O447:O2435)</f>
        <v>1</v>
      </c>
      <c r="F440">
        <f>_xlfn.XLOOKUP($A440,'CLASSE code'!$G447:$G3158,'CLASSE code'!P447:P3158,"???",0)</f>
        <v>10000</v>
      </c>
      <c r="G440">
        <f t="shared" ca="1" si="12"/>
        <v>10000</v>
      </c>
      <c r="H440">
        <f>_xlfn.XLOOKUP($A440,'CLASSE code'!$G447:$G3158,'CLASSE code'!R447:R3158,"???",0)</f>
        <v>0</v>
      </c>
      <c r="I440">
        <f t="shared" ca="1" si="13"/>
        <v>0</v>
      </c>
    </row>
    <row r="441" spans="1:9" x14ac:dyDescent="0.25">
      <c r="A441" t="str">
        <v xml:space="preserve">CONTACT DOUBLE </v>
      </c>
      <c r="B441" t="str">
        <f>_xlfn.XLOOKUP($A441,'CLASSE code'!$G448:$G3159,'CLASSE code'!L448:L3159,"???",0)</f>
        <v>CODO</v>
      </c>
      <c r="C441" t="str">
        <f>_xlfn.XLOOKUP($A441,'CLASSE code'!$G448:$G3159,'CLASSE code'!M448:M3159,"???",0)</f>
        <v>CONTACT DOUBLE ALLUMAGE</v>
      </c>
      <c r="D441" t="str">
        <f>_xlfn.XLOOKUP($A441,'CLASSE code'!$G448:$G3159,'CLASSE code'!N448:N3159,"???",0)</f>
        <v>UNITE</v>
      </c>
      <c r="E441">
        <f ca="1">SUMIF('CLASSE code'!G448:G3159,A441,'CLASSE code'!O448:O2436)</f>
        <v>38</v>
      </c>
      <c r="F441">
        <f>_xlfn.XLOOKUP($A441,'CLASSE code'!$G448:$G3159,'CLASSE code'!P448:P3159,"???",0)</f>
        <v>750</v>
      </c>
      <c r="G441">
        <f t="shared" ca="1" si="12"/>
        <v>28500</v>
      </c>
      <c r="H441">
        <f>_xlfn.XLOOKUP($A441,'CLASSE code'!$G448:$G3159,'CLASSE code'!R448:R3159,"???",0)</f>
        <v>0</v>
      </c>
      <c r="I441">
        <f t="shared" ca="1" si="13"/>
        <v>0</v>
      </c>
    </row>
    <row r="442" spans="1:9" x14ac:dyDescent="0.25">
      <c r="A442" t="str">
        <v>CONTACT DOUBLE ALLUMAGE</v>
      </c>
      <c r="B442" t="str">
        <f>_xlfn.XLOOKUP($A442,'CLASSE code'!$G449:$G3160,'CLASSE code'!L449:L3160,"???",0)</f>
        <v>CODO</v>
      </c>
      <c r="C442" t="str">
        <f>_xlfn.XLOOKUP($A442,'CLASSE code'!$G449:$G3160,'CLASSE code'!M449:M3160,"???",0)</f>
        <v>CONTACT DOUBLE ALLUMAGE</v>
      </c>
      <c r="D442" t="str">
        <f>_xlfn.XLOOKUP($A442,'CLASSE code'!$G449:$G3160,'CLASSE code'!N449:N3160,"???",0)</f>
        <v>UNITE</v>
      </c>
      <c r="E442">
        <f ca="1">SUMIF('CLASSE code'!G449:G3160,A442,'CLASSE code'!O449:O2437)</f>
        <v>122</v>
      </c>
      <c r="F442">
        <f>_xlfn.XLOOKUP($A442,'CLASSE code'!$G449:$G3160,'CLASSE code'!P449:P3160,"???",0)</f>
        <v>750</v>
      </c>
      <c r="G442">
        <f t="shared" ca="1" si="12"/>
        <v>91500</v>
      </c>
      <c r="H442">
        <f>_xlfn.XLOOKUP($A442,'CLASSE code'!$G449:$G3160,'CLASSE code'!R449:R3160,"???",0)</f>
        <v>550</v>
      </c>
      <c r="I442">
        <f t="shared" ca="1" si="13"/>
        <v>67100</v>
      </c>
    </row>
    <row r="443" spans="1:9" x14ac:dyDescent="0.25">
      <c r="A443" t="str">
        <v>CONTACT DOUBLE ALLUMAGE INGELEC</v>
      </c>
      <c r="B443" t="str">
        <f>_xlfn.XLOOKUP($A443,'CLASSE code'!$G450:$G3161,'CLASSE code'!L450:L3161,"???",0)</f>
        <v>CODO</v>
      </c>
      <c r="C443" t="str">
        <f>_xlfn.XLOOKUP($A443,'CLASSE code'!$G450:$G3161,'CLASSE code'!M450:M3161,"???",0)</f>
        <v>CONTACT DOUBLE ALLUMAGE INJELEC</v>
      </c>
      <c r="D443" t="str">
        <f>_xlfn.XLOOKUP($A443,'CLASSE code'!$G450:$G3161,'CLASSE code'!N450:N3161,"???",0)</f>
        <v>UNITE</v>
      </c>
      <c r="E443">
        <f ca="1">SUMIF('CLASSE code'!G450:G3161,A443,'CLASSE code'!O450:O2438)</f>
        <v>29</v>
      </c>
      <c r="F443">
        <f>_xlfn.XLOOKUP($A443,'CLASSE code'!$G450:$G3161,'CLASSE code'!P450:P3161,"???",0)</f>
        <v>750</v>
      </c>
      <c r="G443">
        <f t="shared" ca="1" si="12"/>
        <v>21750</v>
      </c>
      <c r="H443">
        <f>_xlfn.XLOOKUP($A443,'CLASSE code'!$G450:$G3161,'CLASSE code'!R450:R3161,"???",0)</f>
        <v>550</v>
      </c>
      <c r="I443">
        <f t="shared" ca="1" si="13"/>
        <v>15950</v>
      </c>
    </row>
    <row r="444" spans="1:9" x14ac:dyDescent="0.25">
      <c r="A444" t="str">
        <v>CONTACT DOUBLE ETANGE</v>
      </c>
      <c r="B444" t="str">
        <f>_xlfn.XLOOKUP($A444,'CLASSE code'!$G451:$G3162,'CLASSE code'!L451:L3162,"???",0)</f>
        <v>CODO</v>
      </c>
      <c r="C444" t="str">
        <f>_xlfn.XLOOKUP($A444,'CLASSE code'!$G451:$G3162,'CLASSE code'!M451:M3162,"???",0)</f>
        <v>CONTACT DOUBLE ETANGE</v>
      </c>
      <c r="D444" t="str">
        <f>_xlfn.XLOOKUP($A444,'CLASSE code'!$G451:$G3162,'CLASSE code'!N451:N3162,"???",0)</f>
        <v>UNITE</v>
      </c>
      <c r="E444">
        <f ca="1">SUMIF('CLASSE code'!G451:G3162,A444,'CLASSE code'!O451:O2439)</f>
        <v>2</v>
      </c>
      <c r="F444">
        <f>_xlfn.XLOOKUP($A444,'CLASSE code'!$G451:$G3162,'CLASSE code'!P451:P3162,"???",0)</f>
        <v>1500</v>
      </c>
      <c r="G444">
        <f t="shared" ca="1" si="12"/>
        <v>3000</v>
      </c>
      <c r="H444">
        <f>_xlfn.XLOOKUP($A444,'CLASSE code'!$G451:$G3162,'CLASSE code'!R451:R3162,"???",0)</f>
        <v>0</v>
      </c>
      <c r="I444">
        <f t="shared" ca="1" si="13"/>
        <v>0</v>
      </c>
    </row>
    <row r="445" spans="1:9" x14ac:dyDescent="0.25">
      <c r="A445" t="str">
        <v xml:space="preserve">CONTACT DOUBLE FACE ETANGE  INGELEC </v>
      </c>
      <c r="B445" t="str">
        <f>_xlfn.XLOOKUP($A445,'CLASSE code'!$G452:$G3163,'CLASSE code'!L452:L3163,"???",0)</f>
        <v>COIN</v>
      </c>
      <c r="C445" t="str">
        <f>_xlfn.XLOOKUP($A445,'CLASSE code'!$G452:$G3163,'CLASSE code'!M452:M3163,"???",0)</f>
        <v>CONTACT INJELEC</v>
      </c>
      <c r="D445" t="str">
        <f>_xlfn.XLOOKUP($A445,'CLASSE code'!$G452:$G3163,'CLASSE code'!N452:N3163,"???",0)</f>
        <v>UNITE</v>
      </c>
      <c r="E445">
        <f ca="1">SUMIF('CLASSE code'!G452:G3163,A445,'CLASSE code'!O452:O2440)</f>
        <v>19</v>
      </c>
      <c r="F445">
        <f>_xlfn.XLOOKUP($A445,'CLASSE code'!$G452:$G3163,'CLASSE code'!P452:P3163,"???",0)</f>
        <v>1500</v>
      </c>
      <c r="G445">
        <f t="shared" ca="1" si="12"/>
        <v>28500</v>
      </c>
      <c r="H445">
        <f>_xlfn.XLOOKUP($A445,'CLASSE code'!$G452:$G3163,'CLASSE code'!R452:R3163,"???",0)</f>
        <v>0</v>
      </c>
      <c r="I445">
        <f t="shared" ca="1" si="13"/>
        <v>0</v>
      </c>
    </row>
    <row r="446" spans="1:9" x14ac:dyDescent="0.25">
      <c r="A446" t="str">
        <v>CONTACT DOUBLE INGELEC</v>
      </c>
      <c r="B446" t="str">
        <f>_xlfn.XLOOKUP($A446,'CLASSE code'!$G453:$G3164,'CLASSE code'!L453:L3164,"???",0)</f>
        <v>CODO</v>
      </c>
      <c r="C446" t="str">
        <f>_xlfn.XLOOKUP($A446,'CLASSE code'!$G453:$G3164,'CLASSE code'!M453:M3164,"???",0)</f>
        <v>CONTACT DOUBLE INGELEC</v>
      </c>
      <c r="D446" t="str">
        <f>_xlfn.XLOOKUP($A446,'CLASSE code'!$G453:$G3164,'CLASSE code'!N453:N3164,"???",0)</f>
        <v>UNITE</v>
      </c>
      <c r="E446">
        <f ca="1">SUMIF('CLASSE code'!G453:G3164,A446,'CLASSE code'!O453:O2441)</f>
        <v>1</v>
      </c>
      <c r="F446">
        <f>_xlfn.XLOOKUP($A446,'CLASSE code'!$G453:$G3164,'CLASSE code'!P453:P3164,"???",0)</f>
        <v>750</v>
      </c>
      <c r="G446">
        <f t="shared" ca="1" si="12"/>
        <v>750</v>
      </c>
      <c r="H446">
        <f>_xlfn.XLOOKUP($A446,'CLASSE code'!$G453:$G3164,'CLASSE code'!R453:R3164,"???",0)</f>
        <v>0</v>
      </c>
      <c r="I446">
        <f t="shared" ca="1" si="13"/>
        <v>0</v>
      </c>
    </row>
    <row r="447" spans="1:9" x14ac:dyDescent="0.25">
      <c r="A447" t="str">
        <v>CONTACT DOUBLE SIMPLE</v>
      </c>
      <c r="B447" t="str">
        <f>_xlfn.XLOOKUP($A447,'CLASSE code'!$G454:$G3165,'CLASSE code'!L454:L3165,"???",0)</f>
        <v>CODO</v>
      </c>
      <c r="C447" t="str">
        <f>_xlfn.XLOOKUP($A447,'CLASSE code'!$G454:$G3165,'CLASSE code'!M454:M3165,"???",0)</f>
        <v>CONTACT DOUBLE ALLUMAGE</v>
      </c>
      <c r="D447" t="str">
        <f>_xlfn.XLOOKUP($A447,'CLASSE code'!$G454:$G3165,'CLASSE code'!N454:N3165,"???",0)</f>
        <v>Unite</v>
      </c>
      <c r="E447">
        <f ca="1">SUMIF('CLASSE code'!G454:G3165,A447,'CLASSE code'!O454:O2442)</f>
        <v>42</v>
      </c>
      <c r="F447">
        <f>_xlfn.XLOOKUP($A447,'CLASSE code'!$G454:$G3165,'CLASSE code'!P454:P3165,"???",0)</f>
        <v>750</v>
      </c>
      <c r="G447">
        <f t="shared" ca="1" si="12"/>
        <v>31500</v>
      </c>
      <c r="H447">
        <f>_xlfn.XLOOKUP($A447,'CLASSE code'!$G454:$G3165,'CLASSE code'!R454:R3165,"???",0)</f>
        <v>0</v>
      </c>
      <c r="I447">
        <f t="shared" ca="1" si="13"/>
        <v>0</v>
      </c>
    </row>
    <row r="448" spans="1:9" x14ac:dyDescent="0.25">
      <c r="A448" t="str">
        <v>CONTACT DOUBLE VAS ET VIENS</v>
      </c>
      <c r="B448" t="str">
        <f>_xlfn.XLOOKUP($A448,'CLASSE code'!$G455:$G3166,'CLASSE code'!L455:L3166,"???",0)</f>
        <v>CODO</v>
      </c>
      <c r="C448" t="str">
        <f>_xlfn.XLOOKUP($A448,'CLASSE code'!$G455:$G3166,'CLASSE code'!M455:M3166,"???",0)</f>
        <v>CONTACT DOUBLE ALLUMAGE</v>
      </c>
      <c r="D448" t="str">
        <f>_xlfn.XLOOKUP($A448,'CLASSE code'!$G455:$G3166,'CLASSE code'!N455:N3166,"???",0)</f>
        <v>Unite</v>
      </c>
      <c r="E448">
        <f ca="1">SUMIF('CLASSE code'!G455:G3166,A448,'CLASSE code'!O455:O2443)</f>
        <v>9</v>
      </c>
      <c r="F448">
        <f>_xlfn.XLOOKUP($A448,'CLASSE code'!$G455:$G3166,'CLASSE code'!P455:P3166,"???",0)</f>
        <v>750</v>
      </c>
      <c r="G448">
        <f t="shared" ca="1" si="12"/>
        <v>6750</v>
      </c>
      <c r="H448">
        <f>_xlfn.XLOOKUP($A448,'CLASSE code'!$G455:$G3166,'CLASSE code'!R455:R3166,"???",0)</f>
        <v>0</v>
      </c>
      <c r="I448">
        <f t="shared" ca="1" si="13"/>
        <v>0</v>
      </c>
    </row>
    <row r="449" spans="1:9" x14ac:dyDescent="0.25">
      <c r="A449" t="str">
        <v>CONTACT ETANCHE VA ET VIENTINGELEC</v>
      </c>
      <c r="B449" t="str">
        <f>_xlfn.XLOOKUP($A449,'CLASSE code'!$G456:$G3167,'CLASSE code'!L456:L3167,"???",0)</f>
        <v>COET</v>
      </c>
      <c r="C449" t="str">
        <f>_xlfn.XLOOKUP($A449,'CLASSE code'!$G456:$G3167,'CLASSE code'!M456:M3167,"???",0)</f>
        <v>CONTACT ETANCHE VA ET VIENT INGELEC</v>
      </c>
      <c r="D449" t="str">
        <f>_xlfn.XLOOKUP($A449,'CLASSE code'!$G456:$G3167,'CLASSE code'!N456:N3167,"???",0)</f>
        <v>UNITE</v>
      </c>
      <c r="E449">
        <f ca="1">SUMIF('CLASSE code'!G456:G3167,A449,'CLASSE code'!O456:O2444)</f>
        <v>50</v>
      </c>
      <c r="F449">
        <f>_xlfn.XLOOKUP($A449,'CLASSE code'!$G456:$G3167,'CLASSE code'!P456:P3167,"???",0)</f>
        <v>1500</v>
      </c>
      <c r="G449">
        <f t="shared" ca="1" si="12"/>
        <v>75000</v>
      </c>
      <c r="H449">
        <f>_xlfn.XLOOKUP($A449,'CLASSE code'!$G456:$G3167,'CLASSE code'!R456:R3167,"???",0)</f>
        <v>1400</v>
      </c>
      <c r="I449">
        <f t="shared" ca="1" si="13"/>
        <v>70000</v>
      </c>
    </row>
    <row r="450" spans="1:9" x14ac:dyDescent="0.25">
      <c r="A450" t="str">
        <v>CONTACT ETANGE DOUBLE</v>
      </c>
      <c r="B450" t="str">
        <f>_xlfn.XLOOKUP($A450,'CLASSE code'!$G457:$G3168,'CLASSE code'!L457:L3168,"???",0)</f>
        <v>COET</v>
      </c>
      <c r="C450" t="str">
        <f>_xlfn.XLOOKUP($A450,'CLASSE code'!$G457:$G3168,'CLASSE code'!M457:M3168,"???",0)</f>
        <v>CONTACT ETANGE DOUBLE</v>
      </c>
      <c r="D450" t="str">
        <f>_xlfn.XLOOKUP($A450,'CLASSE code'!$G457:$G3168,'CLASSE code'!N457:N3168,"???",0)</f>
        <v>UNITE</v>
      </c>
      <c r="E450">
        <f ca="1">SUMIF('CLASSE code'!G457:G3168,A450,'CLASSE code'!O457:O2445)</f>
        <v>10</v>
      </c>
      <c r="F450">
        <f>_xlfn.XLOOKUP($A450,'CLASSE code'!$G457:$G3168,'CLASSE code'!P457:P3168,"???",0)</f>
        <v>1500</v>
      </c>
      <c r="G450">
        <f t="shared" ref="G450:G513" ca="1" si="14">E450*F450</f>
        <v>15000</v>
      </c>
      <c r="H450">
        <f>_xlfn.XLOOKUP($A450,'CLASSE code'!$G457:$G3168,'CLASSE code'!R457:R3168,"???",0)</f>
        <v>0</v>
      </c>
      <c r="I450">
        <f t="shared" ref="I450:I513" ca="1" si="15">E450*H450</f>
        <v>0</v>
      </c>
    </row>
    <row r="451" spans="1:9" x14ac:dyDescent="0.25">
      <c r="A451" t="str">
        <v>CONTACT IEVERNALI</v>
      </c>
      <c r="B451" t="str">
        <f>_xlfn.XLOOKUP($A451,'CLASSE code'!$G458:$G3169,'CLASSE code'!L458:L3169,"???",0)</f>
        <v>COIE</v>
      </c>
      <c r="C451" t="str">
        <f>_xlfn.XLOOKUP($A451,'CLASSE code'!$G458:$G3169,'CLASSE code'!M458:M3169,"???",0)</f>
        <v>CONTACT IEVERNALI</v>
      </c>
      <c r="D451" t="str">
        <f>_xlfn.XLOOKUP($A451,'CLASSE code'!$G458:$G3169,'CLASSE code'!N458:N3169,"???",0)</f>
        <v>UNITE</v>
      </c>
      <c r="E451">
        <f ca="1">SUMIF('CLASSE code'!G458:G3169,A451,'CLASSE code'!O458:O2446)</f>
        <v>1</v>
      </c>
      <c r="F451">
        <f>_xlfn.XLOOKUP($A451,'CLASSE code'!$G458:$G3169,'CLASSE code'!P458:P3169,"???",0)</f>
        <v>2000</v>
      </c>
      <c r="G451">
        <f t="shared" ca="1" si="14"/>
        <v>2000</v>
      </c>
      <c r="H451">
        <f>_xlfn.XLOOKUP($A451,'CLASSE code'!$G458:$G3169,'CLASSE code'!R458:R3169,"???",0)</f>
        <v>0</v>
      </c>
      <c r="I451">
        <f t="shared" ca="1" si="15"/>
        <v>0</v>
      </c>
    </row>
    <row r="452" spans="1:9" x14ac:dyDescent="0.25">
      <c r="A452" t="str">
        <v>CONTACT INGELEC  ETANGE VA ET VIENT</v>
      </c>
      <c r="B452" t="str">
        <f>_xlfn.XLOOKUP($A452,'CLASSE code'!$G459:$G3170,'CLASSE code'!L459:L3170,"???",0)</f>
        <v>CODO</v>
      </c>
      <c r="C452" t="str">
        <f>_xlfn.XLOOKUP($A452,'CLASSE code'!$G459:$G3170,'CLASSE code'!M459:M3170,"???",0)</f>
        <v>CONTACT DOUBLE ALLUMAGE INJELEC</v>
      </c>
      <c r="D452" t="str">
        <f>_xlfn.XLOOKUP($A452,'CLASSE code'!$G459:$G3170,'CLASSE code'!N459:N3170,"???",0)</f>
        <v>UNITE</v>
      </c>
      <c r="E452">
        <f ca="1">SUMIF('CLASSE code'!G459:G3170,A452,'CLASSE code'!O459:O2447)</f>
        <v>67</v>
      </c>
      <c r="F452">
        <f>_xlfn.XLOOKUP($A452,'CLASSE code'!$G459:$G3170,'CLASSE code'!P459:P3170,"???",0)</f>
        <v>750</v>
      </c>
      <c r="G452">
        <f t="shared" ca="1" si="14"/>
        <v>50250</v>
      </c>
      <c r="H452">
        <f>_xlfn.XLOOKUP($A452,'CLASSE code'!$G459:$G3170,'CLASSE code'!R459:R3170,"???",0)</f>
        <v>0</v>
      </c>
      <c r="I452">
        <f t="shared" ca="1" si="15"/>
        <v>0</v>
      </c>
    </row>
    <row r="453" spans="1:9" x14ac:dyDescent="0.25">
      <c r="A453" t="str">
        <v>CONTACT INGELEC DOUBLE ALLUMAGE</v>
      </c>
      <c r="B453" t="str">
        <f>_xlfn.XLOOKUP($A453,'CLASSE code'!$G460:$G3171,'CLASSE code'!L460:L3171,"???",0)</f>
        <v>CODO</v>
      </c>
      <c r="C453" t="str">
        <f>_xlfn.XLOOKUP($A453,'CLASSE code'!$G460:$G3171,'CLASSE code'!M460:M3171,"???",0)</f>
        <v>CONTACT DOUBLE ALLUMAGE INJELEC</v>
      </c>
      <c r="D453" t="str">
        <f>_xlfn.XLOOKUP($A453,'CLASSE code'!$G460:$G3171,'CLASSE code'!N460:N3171,"???",0)</f>
        <v>UNITE</v>
      </c>
      <c r="E453">
        <f ca="1">SUMIF('CLASSE code'!G460:G3171,A453,'CLASSE code'!O460:O2448)</f>
        <v>8</v>
      </c>
      <c r="F453">
        <f>_xlfn.XLOOKUP($A453,'CLASSE code'!$G460:$G3171,'CLASSE code'!P460:P3171,"???",0)</f>
        <v>750</v>
      </c>
      <c r="G453">
        <f t="shared" ca="1" si="14"/>
        <v>6000</v>
      </c>
      <c r="H453">
        <f>_xlfn.XLOOKUP($A453,'CLASSE code'!$G460:$G3171,'CLASSE code'!R460:R3171,"???",0)</f>
        <v>0</v>
      </c>
      <c r="I453">
        <f t="shared" ca="1" si="15"/>
        <v>0</v>
      </c>
    </row>
    <row r="454" spans="1:9" x14ac:dyDescent="0.25">
      <c r="A454" t="str">
        <v xml:space="preserve">CONTACT INGELEC SIMPLE </v>
      </c>
      <c r="B454" t="str">
        <f>_xlfn.XLOOKUP($A454,'CLASSE code'!$G461:$G3172,'CLASSE code'!L461:L3172,"???",0)</f>
        <v>COIN</v>
      </c>
      <c r="C454" t="str">
        <f>_xlfn.XLOOKUP($A454,'CLASSE code'!$G461:$G3172,'CLASSE code'!M461:M3172,"???",0)</f>
        <v xml:space="preserve">CONTACT INGELEC SIMPLE </v>
      </c>
      <c r="D454" t="str">
        <f>_xlfn.XLOOKUP($A454,'CLASSE code'!$G461:$G3172,'CLASSE code'!N461:N3172,"???",0)</f>
        <v>UNITE</v>
      </c>
      <c r="E454">
        <f ca="1">SUMIF('CLASSE code'!G461:G3172,A454,'CLASSE code'!O461:O2449)</f>
        <v>133</v>
      </c>
      <c r="F454">
        <f>_xlfn.XLOOKUP($A454,'CLASSE code'!$G461:$G3172,'CLASSE code'!P461:P3172,"???",0)</f>
        <v>500</v>
      </c>
      <c r="G454">
        <f t="shared" ca="1" si="14"/>
        <v>66500</v>
      </c>
      <c r="H454">
        <f>_xlfn.XLOOKUP($A454,'CLASSE code'!$G461:$G3172,'CLASSE code'!R461:R3172,"???",0)</f>
        <v>0</v>
      </c>
      <c r="I454">
        <f t="shared" ca="1" si="15"/>
        <v>0</v>
      </c>
    </row>
    <row r="455" spans="1:9" x14ac:dyDescent="0.25">
      <c r="A455" t="str">
        <v xml:space="preserve">CONTACT INGELEC SONNERIE </v>
      </c>
      <c r="B455" t="str">
        <f>_xlfn.XLOOKUP($A455,'CLASSE code'!$G462:$G3173,'CLASSE code'!L462:L3173,"???",0)</f>
        <v>COIN</v>
      </c>
      <c r="C455" t="str">
        <f>_xlfn.XLOOKUP($A455,'CLASSE code'!$G462:$G3173,'CLASSE code'!M462:M3173,"???",0)</f>
        <v xml:space="preserve">CONTACT INGELEC SIMPLE </v>
      </c>
      <c r="D455" t="str">
        <f>_xlfn.XLOOKUP($A455,'CLASSE code'!$G462:$G3173,'CLASSE code'!N462:N3173,"???",0)</f>
        <v>UNITE</v>
      </c>
      <c r="E455">
        <f ca="1">SUMIF('CLASSE code'!G462:G3173,A455,'CLASSE code'!O462:O2450)</f>
        <v>17</v>
      </c>
      <c r="F455">
        <f>_xlfn.XLOOKUP($A455,'CLASSE code'!$G462:$G3173,'CLASSE code'!P462:P3173,"???",0)</f>
        <v>1000</v>
      </c>
      <c r="G455">
        <f t="shared" ca="1" si="14"/>
        <v>17000</v>
      </c>
      <c r="H455">
        <f>_xlfn.XLOOKUP($A455,'CLASSE code'!$G462:$G3173,'CLASSE code'!R462:R3173,"???",0)</f>
        <v>0</v>
      </c>
      <c r="I455">
        <f t="shared" ca="1" si="15"/>
        <v>0</v>
      </c>
    </row>
    <row r="456" spans="1:9" x14ac:dyDescent="0.25">
      <c r="A456" t="str">
        <v>CONTACT ITC</v>
      </c>
      <c r="B456" t="str">
        <f>_xlfn.XLOOKUP($A456,'CLASSE code'!$G463:$G3174,'CLASSE code'!L463:L3174,"???",0)</f>
        <v>COIT</v>
      </c>
      <c r="C456" t="str">
        <f>_xlfn.XLOOKUP($A456,'CLASSE code'!$G463:$G3174,'CLASSE code'!M463:M3174,"???",0)</f>
        <v>CONTACT ITC</v>
      </c>
      <c r="D456" t="str">
        <f>_xlfn.XLOOKUP($A456,'CLASSE code'!$G463:$G3174,'CLASSE code'!N463:N3174,"???",0)</f>
        <v>UNITE</v>
      </c>
      <c r="E456">
        <f ca="1">SUMIF('CLASSE code'!G463:G3174,A456,'CLASSE code'!O463:O2451)</f>
        <v>3</v>
      </c>
      <c r="F456">
        <f>_xlfn.XLOOKUP($A456,'CLASSE code'!$G463:$G3174,'CLASSE code'!P463:P3174,"???",0)</f>
        <v>4000</v>
      </c>
      <c r="G456">
        <f t="shared" ca="1" si="14"/>
        <v>12000</v>
      </c>
      <c r="H456">
        <f>_xlfn.XLOOKUP($A456,'CLASSE code'!$G463:$G3174,'CLASSE code'!R463:R3174,"???",0)</f>
        <v>3250</v>
      </c>
      <c r="I456">
        <f t="shared" ca="1" si="15"/>
        <v>9750</v>
      </c>
    </row>
    <row r="457" spans="1:9" x14ac:dyDescent="0.25">
      <c r="A457" t="str">
        <v>CONTACT MARRON</v>
      </c>
      <c r="B457" t="str">
        <f>_xlfn.XLOOKUP($A457,'CLASSE code'!$G464:$G3175,'CLASSE code'!L464:L3175,"???",0)</f>
        <v>CONT</v>
      </c>
      <c r="C457" t="str">
        <f>_xlfn.XLOOKUP($A457,'CLASSE code'!$G464:$G3175,'CLASSE code'!M464:M3175,"???",0)</f>
        <v>CONTACT</v>
      </c>
      <c r="D457" t="str">
        <f>_xlfn.XLOOKUP($A457,'CLASSE code'!$G464:$G3175,'CLASSE code'!N464:N3175,"???",0)</f>
        <v>Unite</v>
      </c>
      <c r="E457">
        <f ca="1">SUMIF('CLASSE code'!G464:G3175,A457,'CLASSE code'!O464:O2452)</f>
        <v>1</v>
      </c>
      <c r="F457">
        <f>_xlfn.XLOOKUP($A457,'CLASSE code'!$G464:$G3175,'CLASSE code'!P464:P3175,"???",0)</f>
        <v>1500</v>
      </c>
      <c r="G457">
        <f t="shared" ca="1" si="14"/>
        <v>1500</v>
      </c>
      <c r="H457">
        <f>_xlfn.XLOOKUP($A457,'CLASSE code'!$G464:$G3175,'CLASSE code'!R464:R3175,"???",0)</f>
        <v>0</v>
      </c>
      <c r="I457">
        <f t="shared" ca="1" si="15"/>
        <v>0</v>
      </c>
    </row>
    <row r="458" spans="1:9" x14ac:dyDescent="0.25">
      <c r="A458" t="str">
        <v xml:space="preserve">CONTACT MARRON </v>
      </c>
      <c r="B458" t="str">
        <f>_xlfn.XLOOKUP($A458,'CLASSE code'!$G465:$G3176,'CLASSE code'!L465:L3176,"???",0)</f>
        <v>CONT</v>
      </c>
      <c r="C458" t="str">
        <f>_xlfn.XLOOKUP($A458,'CLASSE code'!$G465:$G3176,'CLASSE code'!M465:M3176,"???",0)</f>
        <v>CONTACT</v>
      </c>
      <c r="D458" t="str">
        <f>_xlfn.XLOOKUP($A458,'CLASSE code'!$G465:$G3176,'CLASSE code'!N465:N3176,"???",0)</f>
        <v>UNITE</v>
      </c>
      <c r="E458">
        <f ca="1">SUMIF('CLASSE code'!G465:G3176,A458,'CLASSE code'!O465:O2453)</f>
        <v>52</v>
      </c>
      <c r="F458">
        <f>_xlfn.XLOOKUP($A458,'CLASSE code'!$G465:$G3176,'CLASSE code'!P465:P3176,"???",0)</f>
        <v>750</v>
      </c>
      <c r="G458">
        <f t="shared" ca="1" si="14"/>
        <v>39000</v>
      </c>
      <c r="H458">
        <f>_xlfn.XLOOKUP($A458,'CLASSE code'!$G465:$G3176,'CLASSE code'!R465:R3176,"???",0)</f>
        <v>0</v>
      </c>
      <c r="I458">
        <f t="shared" ca="1" si="15"/>
        <v>0</v>
      </c>
    </row>
    <row r="459" spans="1:9" x14ac:dyDescent="0.25">
      <c r="A459" t="str">
        <v xml:space="preserve">CONTACT SIMPLE </v>
      </c>
      <c r="B459" t="str">
        <f>_xlfn.XLOOKUP($A459,'CLASSE code'!$G466:$G3177,'CLASSE code'!L466:L3177,"???",0)</f>
        <v>CONT</v>
      </c>
      <c r="C459" t="str">
        <f>_xlfn.XLOOKUP($A459,'CLASSE code'!$G466:$G3177,'CLASSE code'!M466:M3177,"???",0)</f>
        <v>CONTACT</v>
      </c>
      <c r="D459" t="str">
        <f>_xlfn.XLOOKUP($A459,'CLASSE code'!$G466:$G3177,'CLASSE code'!N466:N3177,"???",0)</f>
        <v>Unite</v>
      </c>
      <c r="E459">
        <f ca="1">SUMIF('CLASSE code'!G466:G3177,A459,'CLASSE code'!O466:O2454)</f>
        <v>81</v>
      </c>
      <c r="F459">
        <f>_xlfn.XLOOKUP($A459,'CLASSE code'!$G466:$G3177,'CLASSE code'!P466:P3177,"???",0)</f>
        <v>500</v>
      </c>
      <c r="G459">
        <f t="shared" ca="1" si="14"/>
        <v>40500</v>
      </c>
      <c r="H459">
        <f>_xlfn.XLOOKUP($A459,'CLASSE code'!$G466:$G3177,'CLASSE code'!R466:R3177,"???",0)</f>
        <v>0</v>
      </c>
      <c r="I459">
        <f t="shared" ca="1" si="15"/>
        <v>0</v>
      </c>
    </row>
    <row r="460" spans="1:9" x14ac:dyDescent="0.25">
      <c r="A460" t="str">
        <v>CONTACT SIMPLE INGELEC</v>
      </c>
      <c r="B460" t="str">
        <f>_xlfn.XLOOKUP($A460,'CLASSE code'!$G467:$G3178,'CLASSE code'!L467:L3178,"???",0)</f>
        <v>COSI</v>
      </c>
      <c r="C460" t="str">
        <f>_xlfn.XLOOKUP($A460,'CLASSE code'!$G467:$G3178,'CLASSE code'!M467:M3178,"???",0)</f>
        <v>CONTACT SIMPLE INGELEC</v>
      </c>
      <c r="D460" t="str">
        <f>_xlfn.XLOOKUP($A460,'CLASSE code'!$G467:$G3178,'CLASSE code'!N467:N3178,"???",0)</f>
        <v>UNITE</v>
      </c>
      <c r="E460">
        <f ca="1">SUMIF('CLASSE code'!G467:G3178,A460,'CLASSE code'!O467:O2455)</f>
        <v>2</v>
      </c>
      <c r="F460">
        <f>_xlfn.XLOOKUP($A460,'CLASSE code'!$G467:$G3178,'CLASSE code'!P467:P3178,"???",0)</f>
        <v>500</v>
      </c>
      <c r="G460">
        <f t="shared" ca="1" si="14"/>
        <v>1000</v>
      </c>
      <c r="H460">
        <f>_xlfn.XLOOKUP($A460,'CLASSE code'!$G467:$G3178,'CLASSE code'!R467:R3178,"???",0)</f>
        <v>0</v>
      </c>
      <c r="I460">
        <f t="shared" ca="1" si="15"/>
        <v>0</v>
      </c>
    </row>
    <row r="461" spans="1:9" x14ac:dyDescent="0.25">
      <c r="A461" t="str">
        <v xml:space="preserve">CONTACT SIMPLE INGELEC </v>
      </c>
      <c r="B461" t="str">
        <f>_xlfn.XLOOKUP($A461,'CLASSE code'!$G468:$G3179,'CLASSE code'!L468:L3179,"???",0)</f>
        <v>COSI</v>
      </c>
      <c r="C461" t="str">
        <f>_xlfn.XLOOKUP($A461,'CLASSE code'!$G468:$G3179,'CLASSE code'!M468:M3179,"???",0)</f>
        <v xml:space="preserve">CONTACT SIMPLE INGELEC </v>
      </c>
      <c r="D461" t="str">
        <f>_xlfn.XLOOKUP($A461,'CLASSE code'!$G468:$G3179,'CLASSE code'!N468:N3179,"???",0)</f>
        <v>UNITE</v>
      </c>
      <c r="E461">
        <f ca="1">SUMIF('CLASSE code'!G468:G3179,A461,'CLASSE code'!O468:O2456)</f>
        <v>17</v>
      </c>
      <c r="F461">
        <f>_xlfn.XLOOKUP($A461,'CLASSE code'!$G468:$G3179,'CLASSE code'!P468:P3179,"???",0)</f>
        <v>500</v>
      </c>
      <c r="G461">
        <f t="shared" ca="1" si="14"/>
        <v>8500</v>
      </c>
      <c r="H461">
        <f>_xlfn.XLOOKUP($A461,'CLASSE code'!$G468:$G3179,'CLASSE code'!R468:R3179,"???",0)</f>
        <v>0</v>
      </c>
      <c r="I461">
        <f t="shared" ca="1" si="15"/>
        <v>0</v>
      </c>
    </row>
    <row r="462" spans="1:9" x14ac:dyDescent="0.25">
      <c r="A462" t="str">
        <v>CONTACT SONETTE</v>
      </c>
      <c r="B462" t="str">
        <f>_xlfn.XLOOKUP($A462,'CLASSE code'!$G469:$G3180,'CLASSE code'!L469:L3180,"???",0)</f>
        <v>CONT</v>
      </c>
      <c r="C462" t="str">
        <f>_xlfn.XLOOKUP($A462,'CLASSE code'!$G469:$G3180,'CLASSE code'!M469:M3180,"???",0)</f>
        <v>CONTACT</v>
      </c>
      <c r="D462" t="str">
        <f>_xlfn.XLOOKUP($A462,'CLASSE code'!$G469:$G3180,'CLASSE code'!N469:N3180,"???",0)</f>
        <v>Unite</v>
      </c>
      <c r="E462">
        <f ca="1">SUMIF('CLASSE code'!G469:G3180,A462,'CLASSE code'!O469:O2457)</f>
        <v>10</v>
      </c>
      <c r="F462">
        <f>_xlfn.XLOOKUP($A462,'CLASSE code'!$G469:$G3180,'CLASSE code'!P469:P3180,"???",0)</f>
        <v>1500</v>
      </c>
      <c r="G462">
        <f t="shared" ca="1" si="14"/>
        <v>15000</v>
      </c>
      <c r="H462">
        <f>_xlfn.XLOOKUP($A462,'CLASSE code'!$G469:$G3180,'CLASSE code'!R469:R3180,"???",0)</f>
        <v>0</v>
      </c>
      <c r="I462">
        <f t="shared" ca="1" si="15"/>
        <v>0</v>
      </c>
    </row>
    <row r="463" spans="1:9" x14ac:dyDescent="0.25">
      <c r="A463" t="str">
        <v>CONTACT TMT</v>
      </c>
      <c r="B463" t="str">
        <f>_xlfn.XLOOKUP($A463,'CLASSE code'!$G470:$G3181,'CLASSE code'!L470:L3181,"???",0)</f>
        <v>COTM</v>
      </c>
      <c r="C463" t="str">
        <f>_xlfn.XLOOKUP($A463,'CLASSE code'!$G470:$G3181,'CLASSE code'!M470:M3181,"???",0)</f>
        <v>CONTACT TMT</v>
      </c>
      <c r="D463" t="str">
        <f>_xlfn.XLOOKUP($A463,'CLASSE code'!$G470:$G3181,'CLASSE code'!N470:N3181,"???",0)</f>
        <v>UNITE</v>
      </c>
      <c r="E463">
        <f ca="1">SUMIF('CLASSE code'!G470:G3181,A463,'CLASSE code'!O470:O2458)</f>
        <v>6</v>
      </c>
      <c r="F463">
        <f>_xlfn.XLOOKUP($A463,'CLASSE code'!$G470:$G3181,'CLASSE code'!P470:P3181,"???",0)</f>
        <v>5000</v>
      </c>
      <c r="G463">
        <f t="shared" ca="1" si="14"/>
        <v>30000</v>
      </c>
      <c r="H463">
        <f>_xlfn.XLOOKUP($A463,'CLASSE code'!$G470:$G3181,'CLASSE code'!R470:R3181,"???",0)</f>
        <v>4500</v>
      </c>
      <c r="I463">
        <f t="shared" ca="1" si="15"/>
        <v>27000</v>
      </c>
    </row>
    <row r="464" spans="1:9" x14ac:dyDescent="0.25">
      <c r="A464" t="str">
        <v>CONTACT VAS ET VIENS</v>
      </c>
      <c r="B464" t="str">
        <f>_xlfn.XLOOKUP($A464,'CLASSE code'!$G471:$G3182,'CLASSE code'!L471:L3182,"???",0)</f>
        <v>CONT</v>
      </c>
      <c r="C464" t="str">
        <f>_xlfn.XLOOKUP($A464,'CLASSE code'!$G471:$G3182,'CLASSE code'!M471:M3182,"???",0)</f>
        <v>CONTACT</v>
      </c>
      <c r="D464" t="str">
        <f>_xlfn.XLOOKUP($A464,'CLASSE code'!$G471:$G3182,'CLASSE code'!N471:N3182,"???",0)</f>
        <v>Unite</v>
      </c>
      <c r="E464">
        <f ca="1">SUMIF('CLASSE code'!G471:G3182,A464,'CLASSE code'!O471:O2459)</f>
        <v>1</v>
      </c>
      <c r="F464">
        <f>_xlfn.XLOOKUP($A464,'CLASSE code'!$G471:$G3182,'CLASSE code'!P471:P3182,"???",0)</f>
        <v>500</v>
      </c>
      <c r="G464">
        <f t="shared" ca="1" si="14"/>
        <v>500</v>
      </c>
      <c r="H464">
        <f>_xlfn.XLOOKUP($A464,'CLASSE code'!$G471:$G3182,'CLASSE code'!R471:R3182,"???",0)</f>
        <v>0</v>
      </c>
      <c r="I464">
        <f t="shared" ca="1" si="15"/>
        <v>0</v>
      </c>
    </row>
    <row r="465" spans="1:9" x14ac:dyDescent="0.25">
      <c r="A465" t="str">
        <v>CONTACT VAS ET VIENT INGELEC</v>
      </c>
      <c r="B465" t="str">
        <f>_xlfn.XLOOKUP($A465,'CLASSE code'!$G472:$G3183,'CLASSE code'!L472:L3183,"???",0)</f>
        <v>CONT</v>
      </c>
      <c r="C465" t="str">
        <f>_xlfn.XLOOKUP($A465,'CLASSE code'!$G472:$G3183,'CLASSE code'!M472:M3183,"???",0)</f>
        <v>CONTACT</v>
      </c>
      <c r="D465" t="str">
        <f>_xlfn.XLOOKUP($A465,'CLASSE code'!$G472:$G3183,'CLASSE code'!N472:N3183,"???",0)</f>
        <v>UNITE</v>
      </c>
      <c r="E465">
        <f ca="1">SUMIF('CLASSE code'!G472:G3183,A465,'CLASSE code'!O472:O2460)</f>
        <v>96</v>
      </c>
      <c r="F465">
        <f>_xlfn.XLOOKUP($A465,'CLASSE code'!$G472:$G3183,'CLASSE code'!P472:P3183,"???",0)</f>
        <v>750</v>
      </c>
      <c r="G465">
        <f t="shared" ca="1" si="14"/>
        <v>72000</v>
      </c>
      <c r="H465">
        <f>_xlfn.XLOOKUP($A465,'CLASSE code'!$G472:$G3183,'CLASSE code'!R472:R3183,"???",0)</f>
        <v>550</v>
      </c>
      <c r="I465">
        <f t="shared" ca="1" si="15"/>
        <v>52800</v>
      </c>
    </row>
    <row r="466" spans="1:9" x14ac:dyDescent="0.25">
      <c r="A466" t="str">
        <v>CONTACTE DOUBLE</v>
      </c>
      <c r="B466" t="str">
        <f>_xlfn.XLOOKUP($A466,'CLASSE code'!$G473:$G3184,'CLASSE code'!L473:L3184,"???",0)</f>
        <v>CONT</v>
      </c>
      <c r="C466" t="str">
        <f>_xlfn.XLOOKUP($A466,'CLASSE code'!$G473:$G3184,'CLASSE code'!M473:M3184,"???",0)</f>
        <v>CONTACT</v>
      </c>
      <c r="D466" t="str">
        <f>_xlfn.XLOOKUP($A466,'CLASSE code'!$G473:$G3184,'CLASSE code'!N473:N3184,"???",0)</f>
        <v>UNITE</v>
      </c>
      <c r="E466">
        <f ca="1">SUMIF('CLASSE code'!G473:G3184,A466,'CLASSE code'!O473:O2461)</f>
        <v>1</v>
      </c>
      <c r="F466">
        <f>_xlfn.XLOOKUP($A466,'CLASSE code'!$G473:$G3184,'CLASSE code'!P473:P3184,"???",0)</f>
        <v>750</v>
      </c>
      <c r="G466">
        <f t="shared" ca="1" si="14"/>
        <v>750</v>
      </c>
      <c r="H466">
        <f>_xlfn.XLOOKUP($A466,'CLASSE code'!$G473:$G3184,'CLASSE code'!R473:R3184,"???",0)</f>
        <v>0</v>
      </c>
      <c r="I466">
        <f t="shared" ca="1" si="15"/>
        <v>0</v>
      </c>
    </row>
    <row r="467" spans="1:9" x14ac:dyDescent="0.25">
      <c r="A467" t="str">
        <v>CONTROLEUR D AIR/ AIR INFLATING GUN INGCO</v>
      </c>
      <c r="B467" t="str">
        <f>_xlfn.XLOOKUP($A467,'CLASSE code'!$G474:$G3185,'CLASSE code'!L474:L3185,"???",0)</f>
        <v>COIN</v>
      </c>
      <c r="C467" t="str">
        <f>_xlfn.XLOOKUP($A467,'CLASSE code'!$G474:$G3185,'CLASSE code'!M474:M3185,"???",0)</f>
        <v>CONTACT INGCO</v>
      </c>
      <c r="D467" t="str">
        <f>_xlfn.XLOOKUP($A467,'CLASSE code'!$G474:$G3185,'CLASSE code'!N474:N3185,"???",0)</f>
        <v>UNITE</v>
      </c>
      <c r="E467">
        <f ca="1">SUMIF('CLASSE code'!G474:G3185,A467,'CLASSE code'!O474:O2462)</f>
        <v>6</v>
      </c>
      <c r="F467">
        <f>_xlfn.XLOOKUP($A467,'CLASSE code'!$G474:$G3185,'CLASSE code'!P474:P3185,"???",0)</f>
        <v>7500</v>
      </c>
      <c r="G467">
        <f t="shared" ca="1" si="14"/>
        <v>45000</v>
      </c>
      <c r="H467">
        <f>_xlfn.XLOOKUP($A467,'CLASSE code'!$G474:$G3185,'CLASSE code'!R474:R3185,"???",0)</f>
        <v>4500</v>
      </c>
      <c r="I467">
        <f t="shared" ca="1" si="15"/>
        <v>27000</v>
      </c>
    </row>
    <row r="468" spans="1:9" x14ac:dyDescent="0.25">
      <c r="A468" t="str">
        <v xml:space="preserve">CONVERTISEUR  POWER </v>
      </c>
      <c r="B468" t="str">
        <f>_xlfn.XLOOKUP($A468,'CLASSE code'!$G475:$G3186,'CLASSE code'!L475:L3186,"???",0)</f>
        <v>CONV</v>
      </c>
      <c r="C468" t="str">
        <f>_xlfn.XLOOKUP($A468,'CLASSE code'!$G475:$G3186,'CLASSE code'!M475:M3186,"???",0)</f>
        <v xml:space="preserve">CONVERTISEUR  POWER </v>
      </c>
      <c r="D468" t="str">
        <f>_xlfn.XLOOKUP($A468,'CLASSE code'!$G475:$G3186,'CLASSE code'!N475:N3186,"???",0)</f>
        <v>UNITE</v>
      </c>
      <c r="E468">
        <f ca="1">SUMIF('CLASSE code'!G475:G3186,A468,'CLASSE code'!O475:O2463)</f>
        <v>2</v>
      </c>
      <c r="F468">
        <f>_xlfn.XLOOKUP($A468,'CLASSE code'!$G475:$G3186,'CLASSE code'!P475:P3186,"???",0)</f>
        <v>22500</v>
      </c>
      <c r="G468">
        <f t="shared" ca="1" si="14"/>
        <v>45000</v>
      </c>
      <c r="H468">
        <f>_xlfn.XLOOKUP($A468,'CLASSE code'!$G475:$G3186,'CLASSE code'!R475:R3186,"???",0)</f>
        <v>0</v>
      </c>
      <c r="I468">
        <f t="shared" ca="1" si="15"/>
        <v>0</v>
      </c>
    </row>
    <row r="469" spans="1:9" x14ac:dyDescent="0.25">
      <c r="A469" t="str">
        <v>CONVERTISEUR  POWER 500 WATT</v>
      </c>
      <c r="B469" t="str">
        <f>_xlfn.XLOOKUP($A469,'CLASSE code'!$G476:$G3187,'CLASSE code'!L476:L3187,"???",0)</f>
        <v>CONT</v>
      </c>
      <c r="C469" t="str">
        <f>_xlfn.XLOOKUP($A469,'CLASSE code'!$G476:$G3187,'CLASSE code'!M476:M3187,"???",0)</f>
        <v>CONTACT</v>
      </c>
      <c r="D469" t="str">
        <f>_xlfn.XLOOKUP($A469,'CLASSE code'!$G476:$G3187,'CLASSE code'!N476:N3187,"???",0)</f>
        <v>UNITE</v>
      </c>
      <c r="E469">
        <f ca="1">SUMIF('CLASSE code'!G476:G3187,A469,'CLASSE code'!O476:O2464)</f>
        <v>1</v>
      </c>
      <c r="F469">
        <f>_xlfn.XLOOKUP($A469,'CLASSE code'!$G476:$G3187,'CLASSE code'!P476:P3187,"???",0)</f>
        <v>17000</v>
      </c>
      <c r="G469">
        <f t="shared" ca="1" si="14"/>
        <v>17000</v>
      </c>
      <c r="H469">
        <f>_xlfn.XLOOKUP($A469,'CLASSE code'!$G476:$G3187,'CLASSE code'!R476:R3187,"???",0)</f>
        <v>0</v>
      </c>
      <c r="I469">
        <f t="shared" ca="1" si="15"/>
        <v>0</v>
      </c>
    </row>
    <row r="470" spans="1:9" x14ac:dyDescent="0.25">
      <c r="A470" t="str">
        <v>CONVERTISEUR 1000 AM</v>
      </c>
      <c r="B470" t="str">
        <f>_xlfn.XLOOKUP($A470,'CLASSE code'!$G477:$G3188,'CLASSE code'!L477:L3188,"???",0)</f>
        <v>CONV</v>
      </c>
      <c r="C470" t="str">
        <f>_xlfn.XLOOKUP($A470,'CLASSE code'!$G477:$G3188,'CLASSE code'!M477:M3188,"???",0)</f>
        <v xml:space="preserve">CONVERTISEUR </v>
      </c>
      <c r="D470" t="str">
        <f>_xlfn.XLOOKUP($A470,'CLASSE code'!$G477:$G3188,'CLASSE code'!N477:N3188,"???",0)</f>
        <v>UNITE</v>
      </c>
      <c r="E470">
        <f ca="1">SUMIF('CLASSE code'!G477:G3188,A470,'CLASSE code'!O477:O2465)</f>
        <v>1</v>
      </c>
      <c r="F470">
        <f>_xlfn.XLOOKUP($A470,'CLASSE code'!$G477:$G3188,'CLASSE code'!P477:P3188,"???",0)</f>
        <v>30000</v>
      </c>
      <c r="G470">
        <f t="shared" ca="1" si="14"/>
        <v>30000</v>
      </c>
      <c r="H470">
        <f>_xlfn.XLOOKUP($A470,'CLASSE code'!$G477:$G3188,'CLASSE code'!R477:R3188,"???",0)</f>
        <v>0</v>
      </c>
      <c r="I470">
        <f t="shared" ca="1" si="15"/>
        <v>0</v>
      </c>
    </row>
    <row r="471" spans="1:9" x14ac:dyDescent="0.25">
      <c r="A471" t="str">
        <v>CONVERTISSEUR 1500W KYSUN</v>
      </c>
      <c r="B471" t="str">
        <f>_xlfn.XLOOKUP($A471,'CLASSE code'!$G478:$G3189,'CLASSE code'!L478:L3189,"???",0)</f>
        <v>CONV</v>
      </c>
      <c r="C471" t="str">
        <f>_xlfn.XLOOKUP($A471,'CLASSE code'!$G478:$G3189,'CLASSE code'!M478:M3189,"???",0)</f>
        <v xml:space="preserve">CONVERTISEUR </v>
      </c>
      <c r="D471" t="str">
        <f>_xlfn.XLOOKUP($A471,'CLASSE code'!$G478:$G3189,'CLASSE code'!N478:N3189,"???",0)</f>
        <v>UNITE</v>
      </c>
      <c r="E471">
        <f ca="1">SUMIF('CLASSE code'!G478:G3189,A471,'CLASSE code'!O478:O2466)</f>
        <v>1</v>
      </c>
      <c r="F471">
        <f>_xlfn.XLOOKUP($A471,'CLASSE code'!$G478:$G3189,'CLASSE code'!P478:P3189,"???",0)</f>
        <v>40000</v>
      </c>
      <c r="G471">
        <f t="shared" ca="1" si="14"/>
        <v>40000</v>
      </c>
      <c r="H471">
        <f>_xlfn.XLOOKUP($A471,'CLASSE code'!$G478:$G3189,'CLASSE code'!R478:R3189,"???",0)</f>
        <v>47500</v>
      </c>
      <c r="I471">
        <f t="shared" ca="1" si="15"/>
        <v>47500</v>
      </c>
    </row>
    <row r="472" spans="1:9" x14ac:dyDescent="0.25">
      <c r="A472" t="str">
        <v>CONVERTISSEUR 200W</v>
      </c>
      <c r="B472" t="str">
        <f>_xlfn.XLOOKUP($A472,'CLASSE code'!$G479:$G3190,'CLASSE code'!L479:L3190,"???",0)</f>
        <v>CONV</v>
      </c>
      <c r="C472" t="str">
        <f>_xlfn.XLOOKUP($A472,'CLASSE code'!$G479:$G3190,'CLASSE code'!M479:M3190,"???",0)</f>
        <v xml:space="preserve">CONVERTISEUR </v>
      </c>
      <c r="D472" t="str">
        <f>_xlfn.XLOOKUP($A472,'CLASSE code'!$G479:$G3190,'CLASSE code'!N479:N3190,"???",0)</f>
        <v>Unite</v>
      </c>
      <c r="E472">
        <f ca="1">SUMIF('CLASSE code'!G479:G3190,A472,'CLASSE code'!O479:O2467)</f>
        <v>1</v>
      </c>
      <c r="F472">
        <f>_xlfn.XLOOKUP($A472,'CLASSE code'!$G479:$G3190,'CLASSE code'!P479:P3190,"???",0)</f>
        <v>10000</v>
      </c>
      <c r="G472">
        <f t="shared" ca="1" si="14"/>
        <v>10000</v>
      </c>
      <c r="H472">
        <f>_xlfn.XLOOKUP($A472,'CLASSE code'!$G479:$G3190,'CLASSE code'!R479:R3190,"???",0)</f>
        <v>0</v>
      </c>
      <c r="I472">
        <f t="shared" ca="1" si="15"/>
        <v>0</v>
      </c>
    </row>
    <row r="473" spans="1:9" x14ac:dyDescent="0.25">
      <c r="A473" t="str">
        <v xml:space="preserve">CONVERTISSEUR 200W </v>
      </c>
      <c r="B473" t="str">
        <f>_xlfn.XLOOKUP($A473,'CLASSE code'!$G480:$G3191,'CLASSE code'!L480:L3191,"???",0)</f>
        <v>CONV</v>
      </c>
      <c r="C473" t="str">
        <f>_xlfn.XLOOKUP($A473,'CLASSE code'!$G480:$G3191,'CLASSE code'!M480:M3191,"???",0)</f>
        <v xml:space="preserve">CONVERTISEUR </v>
      </c>
      <c r="D473" t="str">
        <f>_xlfn.XLOOKUP($A473,'CLASSE code'!$G480:$G3191,'CLASSE code'!N480:N3191,"???",0)</f>
        <v>UNITE</v>
      </c>
      <c r="E473">
        <f ca="1">SUMIF('CLASSE code'!G480:G3191,A473,'CLASSE code'!O480:O2468)</f>
        <v>3</v>
      </c>
      <c r="F473">
        <f>_xlfn.XLOOKUP($A473,'CLASSE code'!$G480:$G3191,'CLASSE code'!P480:P3191,"???",0)</f>
        <v>8000</v>
      </c>
      <c r="G473">
        <f t="shared" ca="1" si="14"/>
        <v>24000</v>
      </c>
      <c r="H473">
        <f>_xlfn.XLOOKUP($A473,'CLASSE code'!$G480:$G3191,'CLASSE code'!R480:R3191,"???",0)</f>
        <v>6500</v>
      </c>
      <c r="I473">
        <f t="shared" ca="1" si="15"/>
        <v>19500</v>
      </c>
    </row>
    <row r="474" spans="1:9" x14ac:dyDescent="0.25">
      <c r="A474" t="str">
        <v>CORDE BLEU</v>
      </c>
      <c r="B474" t="str">
        <f>_xlfn.XLOOKUP($A474,'CLASSE code'!$G481:$G3192,'CLASSE code'!L481:L3192,"???",0)</f>
        <v>CORD</v>
      </c>
      <c r="C474" t="str">
        <f>_xlfn.XLOOKUP($A474,'CLASSE code'!$G481:$G3192,'CLASSE code'!M481:M3192,"???",0)</f>
        <v>CORDE BLEU</v>
      </c>
      <c r="D474" t="str">
        <f>_xlfn.XLOOKUP($A474,'CLASSE code'!$G481:$G3192,'CLASSE code'!N481:N3192,"???",0)</f>
        <v>UNITE</v>
      </c>
      <c r="E474">
        <f ca="1">SUMIF('CLASSE code'!G481:G3192,A474,'CLASSE code'!O481:O2469)</f>
        <v>2</v>
      </c>
      <c r="F474">
        <f>_xlfn.XLOOKUP($A474,'CLASSE code'!$G481:$G3192,'CLASSE code'!P481:P3192,"???",0)</f>
        <v>2000</v>
      </c>
      <c r="G474">
        <f t="shared" ca="1" si="14"/>
        <v>4000</v>
      </c>
      <c r="H474">
        <f>_xlfn.XLOOKUP($A474,'CLASSE code'!$G481:$G3192,'CLASSE code'!R481:R3192,"???",0)</f>
        <v>0</v>
      </c>
      <c r="I474">
        <f t="shared" ca="1" si="15"/>
        <v>0</v>
      </c>
    </row>
    <row r="475" spans="1:9" x14ac:dyDescent="0.25">
      <c r="A475" t="str">
        <v xml:space="preserve">CORDE BLEU </v>
      </c>
      <c r="B475" t="str">
        <f>_xlfn.XLOOKUP($A475,'CLASSE code'!$G482:$G3193,'CLASSE code'!L482:L3193,"???",0)</f>
        <v>CORD</v>
      </c>
      <c r="C475" t="str">
        <f>_xlfn.XLOOKUP($A475,'CLASSE code'!$G482:$G3193,'CLASSE code'!M482:M3193,"???",0)</f>
        <v>CORDE BLEU</v>
      </c>
      <c r="D475" t="str">
        <f>_xlfn.XLOOKUP($A475,'CLASSE code'!$G482:$G3193,'CLASSE code'!N482:N3193,"???",0)</f>
        <v>UNITE</v>
      </c>
      <c r="E475">
        <f ca="1">SUMIF('CLASSE code'!G482:G3193,A475,'CLASSE code'!O482:O2470)</f>
        <v>1</v>
      </c>
      <c r="F475">
        <f>_xlfn.XLOOKUP($A475,'CLASSE code'!$G482:$G3193,'CLASSE code'!P482:P3193,"???",0)</f>
        <v>2000</v>
      </c>
      <c r="G475">
        <f t="shared" ca="1" si="14"/>
        <v>2000</v>
      </c>
      <c r="H475">
        <f>_xlfn.XLOOKUP($A475,'CLASSE code'!$G482:$G3193,'CLASSE code'!R482:R3193,"???",0)</f>
        <v>0</v>
      </c>
      <c r="I475">
        <f t="shared" ca="1" si="15"/>
        <v>0</v>
      </c>
    </row>
    <row r="476" spans="1:9" x14ac:dyDescent="0.25">
      <c r="A476" t="str">
        <v>CORDE BLEU 110G</v>
      </c>
      <c r="B476" t="str">
        <f>_xlfn.XLOOKUP($A476,'CLASSE code'!$G483:$G3194,'CLASSE code'!L483:L3194,"???",0)</f>
        <v>CORD</v>
      </c>
      <c r="C476" t="str">
        <f>_xlfn.XLOOKUP($A476,'CLASSE code'!$G483:$G3194,'CLASSE code'!M483:M3194,"???",0)</f>
        <v>CORDE BLEU</v>
      </c>
      <c r="D476" t="str">
        <f>_xlfn.XLOOKUP($A476,'CLASSE code'!$G483:$G3194,'CLASSE code'!N483:N3194,"???",0)</f>
        <v>UNITE</v>
      </c>
      <c r="E476">
        <f ca="1">SUMIF('CLASSE code'!G483:G3194,A476,'CLASSE code'!O483:O2471)</f>
        <v>15</v>
      </c>
      <c r="F476">
        <f>_xlfn.XLOOKUP($A476,'CLASSE code'!$G483:$G3194,'CLASSE code'!P483:P3194,"???",0)</f>
        <v>2000</v>
      </c>
      <c r="G476">
        <f t="shared" ca="1" si="14"/>
        <v>30000</v>
      </c>
      <c r="H476">
        <f>_xlfn.XLOOKUP($A476,'CLASSE code'!$G483:$G3194,'CLASSE code'!R483:R3194,"???",0)</f>
        <v>0</v>
      </c>
      <c r="I476">
        <f t="shared" ca="1" si="15"/>
        <v>0</v>
      </c>
    </row>
    <row r="477" spans="1:9" x14ac:dyDescent="0.25">
      <c r="A477" t="str">
        <v>CORDE BLEU INGCO</v>
      </c>
      <c r="B477" t="str">
        <f>_xlfn.XLOOKUP($A477,'CLASSE code'!$G484:$G3195,'CLASSE code'!L484:L3195,"???",0)</f>
        <v>CORD</v>
      </c>
      <c r="C477" t="str">
        <f>_xlfn.XLOOKUP($A477,'CLASSE code'!$G484:$G3195,'CLASSE code'!M484:M3195,"???",0)</f>
        <v>CORDE BLEU</v>
      </c>
      <c r="D477" t="str">
        <f>_xlfn.XLOOKUP($A477,'CLASSE code'!$G484:$G3195,'CLASSE code'!N484:N3195,"???",0)</f>
        <v>UNITE</v>
      </c>
      <c r="E477">
        <f ca="1">SUMIF('CLASSE code'!G484:G3195,A477,'CLASSE code'!O484:O2472)</f>
        <v>21</v>
      </c>
      <c r="F477">
        <f>_xlfn.XLOOKUP($A477,'CLASSE code'!$G484:$G3195,'CLASSE code'!P484:P3195,"???",0)</f>
        <v>2000</v>
      </c>
      <c r="G477">
        <f t="shared" ca="1" si="14"/>
        <v>42000</v>
      </c>
      <c r="H477">
        <f>_xlfn.XLOOKUP($A477,'CLASSE code'!$G484:$G3195,'CLASSE code'!R484:R3195,"???",0)</f>
        <v>0</v>
      </c>
      <c r="I477">
        <f t="shared" ca="1" si="15"/>
        <v>0</v>
      </c>
    </row>
    <row r="478" spans="1:9" x14ac:dyDescent="0.25">
      <c r="A478" t="str">
        <v>CORDE FISUEL</v>
      </c>
      <c r="B478" t="str">
        <f>_xlfn.XLOOKUP($A478,'CLASSE code'!$G485:$G3196,'CLASSE code'!L485:L3196,"???",0)</f>
        <v>CORD</v>
      </c>
      <c r="C478" t="str">
        <f>_xlfn.XLOOKUP($A478,'CLASSE code'!$G485:$G3196,'CLASSE code'!M485:M3196,"???",0)</f>
        <v>CORDE FISUEL</v>
      </c>
      <c r="D478" t="str">
        <f>_xlfn.XLOOKUP($A478,'CLASSE code'!$G485:$G3196,'CLASSE code'!N485:N3196,"???",0)</f>
        <v>UNITE</v>
      </c>
      <c r="E478">
        <f ca="1">SUMIF('CLASSE code'!G485:G3196,A478,'CLASSE code'!O485:O2473)</f>
        <v>9</v>
      </c>
      <c r="F478">
        <f>_xlfn.XLOOKUP($A478,'CLASSE code'!$G485:$G3196,'CLASSE code'!P485:P3196,"???",0)</f>
        <v>1000</v>
      </c>
      <c r="G478">
        <f t="shared" ca="1" si="14"/>
        <v>9000</v>
      </c>
      <c r="H478">
        <f>_xlfn.XLOOKUP($A478,'CLASSE code'!$G485:$G3196,'CLASSE code'!R485:R3196,"???",0)</f>
        <v>0</v>
      </c>
      <c r="I478">
        <f t="shared" ca="1" si="15"/>
        <v>0</v>
      </c>
    </row>
    <row r="479" spans="1:9" x14ac:dyDescent="0.25">
      <c r="A479" t="str">
        <v>CORDE GROUPE ELECTROGENE</v>
      </c>
      <c r="B479" t="str">
        <f>_xlfn.XLOOKUP($A479,'CLASSE code'!$G486:$G3197,'CLASSE code'!L486:L3197,"???",0)</f>
        <v>CORD</v>
      </c>
      <c r="C479" t="str">
        <f>_xlfn.XLOOKUP($A479,'CLASSE code'!$G486:$G3197,'CLASSE code'!M486:M3197,"???",0)</f>
        <v>CORDE GROUPE ELECTROGENE</v>
      </c>
      <c r="D479" t="str">
        <f>_xlfn.XLOOKUP($A479,'CLASSE code'!$G486:$G3197,'CLASSE code'!N486:N3197,"???",0)</f>
        <v>METTRE</v>
      </c>
      <c r="E479">
        <f ca="1">SUMIF('CLASSE code'!G486:G3197,A479,'CLASSE code'!O486:O2474)</f>
        <v>2</v>
      </c>
      <c r="F479">
        <f>_xlfn.XLOOKUP($A479,'CLASSE code'!$G486:$G3197,'CLASSE code'!P486:P3197,"???",0)</f>
        <v>500</v>
      </c>
      <c r="G479">
        <f t="shared" ca="1" si="14"/>
        <v>1000</v>
      </c>
      <c r="H479">
        <f>_xlfn.XLOOKUP($A479,'CLASSE code'!$G486:$G3197,'CLASSE code'!R486:R3197,"???",0)</f>
        <v>0</v>
      </c>
      <c r="I479">
        <f t="shared" ca="1" si="15"/>
        <v>0</v>
      </c>
    </row>
    <row r="480" spans="1:9" x14ac:dyDescent="0.25">
      <c r="A480" t="str">
        <v>CORDE MACON</v>
      </c>
      <c r="B480" t="str">
        <f>_xlfn.XLOOKUP($A480,'CLASSE code'!$G487:$G3198,'CLASSE code'!L487:L3198,"???",0)</f>
        <v>CORD</v>
      </c>
      <c r="C480" t="str">
        <f>_xlfn.XLOOKUP($A480,'CLASSE code'!$G487:$G3198,'CLASSE code'!M487:M3198,"???",0)</f>
        <v>CORDE MACON</v>
      </c>
      <c r="D480" t="str">
        <f>_xlfn.XLOOKUP($A480,'CLASSE code'!$G487:$G3198,'CLASSE code'!N487:N3198,"???",0)</f>
        <v>UNITE</v>
      </c>
      <c r="E480">
        <f ca="1">SUMIF('CLASSE code'!G487:G3198,A480,'CLASSE code'!O487:O2475)</f>
        <v>177</v>
      </c>
      <c r="F480">
        <f>_xlfn.XLOOKUP($A480,'CLASSE code'!$G487:$G3198,'CLASSE code'!P487:P3198,"???",0)</f>
        <v>500</v>
      </c>
      <c r="G480">
        <f t="shared" ca="1" si="14"/>
        <v>88500</v>
      </c>
      <c r="H480">
        <f>_xlfn.XLOOKUP($A480,'CLASSE code'!$G487:$G3198,'CLASSE code'!R487:R3198,"???",0)</f>
        <v>250</v>
      </c>
      <c r="I480">
        <f t="shared" ca="1" si="15"/>
        <v>44250</v>
      </c>
    </row>
    <row r="481" spans="1:9" x14ac:dyDescent="0.25">
      <c r="A481" t="str">
        <v>CORDE MANCON</v>
      </c>
      <c r="B481" t="str">
        <f>_xlfn.XLOOKUP($A481,'CLASSE code'!$G488:$G3199,'CLASSE code'!L488:L3199,"???",0)</f>
        <v>CORD</v>
      </c>
      <c r="C481" t="str">
        <f>_xlfn.XLOOKUP($A481,'CLASSE code'!$G488:$G3199,'CLASSE code'!M488:M3199,"???",0)</f>
        <v>CORDE MANCON</v>
      </c>
      <c r="D481" t="str">
        <f>_xlfn.XLOOKUP($A481,'CLASSE code'!$G488:$G3199,'CLASSE code'!N488:N3199,"???",0)</f>
        <v>UNITE</v>
      </c>
      <c r="E481">
        <f ca="1">SUMIF('CLASSE code'!G488:G3199,A481,'CLASSE code'!O488:O2476)</f>
        <v>87</v>
      </c>
      <c r="F481">
        <f>_xlfn.XLOOKUP($A481,'CLASSE code'!$G488:$G3199,'CLASSE code'!P488:P3199,"???",0)</f>
        <v>500</v>
      </c>
      <c r="G481">
        <f t="shared" ca="1" si="14"/>
        <v>43500</v>
      </c>
      <c r="H481">
        <f>_xlfn.XLOOKUP($A481,'CLASSE code'!$G488:$G3199,'CLASSE code'!R488:R3199,"???",0)</f>
        <v>0</v>
      </c>
      <c r="I481">
        <f t="shared" ca="1" si="15"/>
        <v>0</v>
      </c>
    </row>
    <row r="482" spans="1:9" x14ac:dyDescent="0.25">
      <c r="A482" t="str">
        <v xml:space="preserve">CORDON GROUPE ELECTROGENE  50 METTRE </v>
      </c>
      <c r="B482" t="str">
        <f>_xlfn.XLOOKUP($A482,'CLASSE code'!$G489:$G3200,'CLASSE code'!L489:L3200,"???",0)</f>
        <v>CORD</v>
      </c>
      <c r="C482" t="str">
        <f>_xlfn.XLOOKUP($A482,'CLASSE code'!$G489:$G3200,'CLASSE code'!M489:M3200,"???",0)</f>
        <v>CORDE GROUPE ELECTROGENE</v>
      </c>
      <c r="D482" t="str">
        <f>_xlfn.XLOOKUP($A482,'CLASSE code'!$G489:$G3200,'CLASSE code'!N489:N3200,"???",0)</f>
        <v>METTRE</v>
      </c>
      <c r="E482">
        <f ca="1">SUMIF('CLASSE code'!G489:G3200,A482,'CLASSE code'!O489:O2477)</f>
        <v>400</v>
      </c>
      <c r="F482">
        <f>_xlfn.XLOOKUP($A482,'CLASSE code'!$G489:$G3200,'CLASSE code'!P489:P3200,"???",0)</f>
        <v>500</v>
      </c>
      <c r="G482">
        <f t="shared" ca="1" si="14"/>
        <v>200000</v>
      </c>
      <c r="H482">
        <f>_xlfn.XLOOKUP($A482,'CLASSE code'!$G489:$G3200,'CLASSE code'!R489:R3200,"???",0)</f>
        <v>0</v>
      </c>
      <c r="I482">
        <f t="shared" ca="1" si="15"/>
        <v>0</v>
      </c>
    </row>
    <row r="483" spans="1:9" x14ac:dyDescent="0.25">
      <c r="A483" t="str">
        <v>CORDRE BLANC INGCO</v>
      </c>
      <c r="B483" t="str">
        <f>_xlfn.XLOOKUP($A483,'CLASSE code'!$G490:$G3201,'CLASSE code'!L490:L3201,"???",0)</f>
        <v>CORD</v>
      </c>
      <c r="C483" t="str">
        <f>_xlfn.XLOOKUP($A483,'CLASSE code'!$G490:$G3201,'CLASSE code'!M490:M3201,"???",0)</f>
        <v>CORDRE BLANC INGCO</v>
      </c>
      <c r="D483" t="str">
        <f>_xlfn.XLOOKUP($A483,'CLASSE code'!$G490:$G3201,'CLASSE code'!N490:N3201,"???",0)</f>
        <v>METTRE</v>
      </c>
      <c r="E483">
        <f ca="1">SUMIF('CLASSE code'!G490:G3201,A483,'CLASSE code'!O490:O2478)</f>
        <v>50</v>
      </c>
      <c r="F483">
        <f>_xlfn.XLOOKUP($A483,'CLASSE code'!$G490:$G3201,'CLASSE code'!P490:P3201,"???",0)</f>
        <v>400</v>
      </c>
      <c r="G483">
        <f t="shared" ca="1" si="14"/>
        <v>20000</v>
      </c>
      <c r="H483" t="str">
        <f>_xlfn.XLOOKUP($A483,'CLASSE code'!$G490:$G3201,'CLASSE code'!R490:R3201,"???",0)</f>
        <v/>
      </c>
      <c r="I483" t="e">
        <f t="shared" ca="1" si="15"/>
        <v>#VALUE!</v>
      </c>
    </row>
    <row r="484" spans="1:9" x14ac:dyDescent="0.25">
      <c r="A484" t="str">
        <v>COUDE    PVC  100</v>
      </c>
      <c r="B484" t="str">
        <f>_xlfn.XLOOKUP($A484,'CLASSE code'!$G491:$G3202,'CLASSE code'!L491:L3202,"???",0)</f>
        <v>CPVC</v>
      </c>
      <c r="C484" t="str">
        <f>_xlfn.XLOOKUP($A484,'CLASSE code'!$G491:$G3202,'CLASSE code'!M491:M3202,"???",0)</f>
        <v>COUDE PVC</v>
      </c>
      <c r="D484" t="str">
        <f>_xlfn.XLOOKUP($A484,'CLASSE code'!$G491:$G3202,'CLASSE code'!N491:N3202,"???",0)</f>
        <v>UNITE</v>
      </c>
      <c r="E484">
        <f ca="1">SUMIF('CLASSE code'!G491:G3202,A484,'CLASSE code'!O491:O2479)</f>
        <v>22</v>
      </c>
      <c r="F484">
        <f>_xlfn.XLOOKUP($A484,'CLASSE code'!$G491:$G3202,'CLASSE code'!P491:P3202,"???",0)</f>
        <v>1000</v>
      </c>
      <c r="G484">
        <f t="shared" ca="1" si="14"/>
        <v>22000</v>
      </c>
      <c r="H484">
        <f>_xlfn.XLOOKUP($A484,'CLASSE code'!$G491:$G3202,'CLASSE code'!R491:R3202,"???",0)</f>
        <v>575</v>
      </c>
      <c r="I484">
        <f t="shared" ca="1" si="15"/>
        <v>12650</v>
      </c>
    </row>
    <row r="485" spans="1:9" x14ac:dyDescent="0.25">
      <c r="A485" t="str">
        <v>COUDE   PVC 63</v>
      </c>
      <c r="B485" t="str">
        <f>_xlfn.XLOOKUP($A485,'CLASSE code'!$G492:$G3203,'CLASSE code'!L492:L3203,"???",0)</f>
        <v>CPVC</v>
      </c>
      <c r="C485" t="str">
        <f>_xlfn.XLOOKUP($A485,'CLASSE code'!$G492:$G3203,'CLASSE code'!M492:M3203,"???",0)</f>
        <v>COUDE PVC</v>
      </c>
      <c r="D485" t="str">
        <f>_xlfn.XLOOKUP($A485,'CLASSE code'!$G492:$G3203,'CLASSE code'!N492:N3203,"???",0)</f>
        <v>UNITE</v>
      </c>
      <c r="E485">
        <f ca="1">SUMIF('CLASSE code'!G492:G3203,A485,'CLASSE code'!O492:O2480)</f>
        <v>70</v>
      </c>
      <c r="F485">
        <f>_xlfn.XLOOKUP($A485,'CLASSE code'!$G492:$G3203,'CLASSE code'!P492:P3203,"???",0)</f>
        <v>500</v>
      </c>
      <c r="G485">
        <f t="shared" ca="1" si="14"/>
        <v>35000</v>
      </c>
      <c r="H485">
        <f>_xlfn.XLOOKUP($A485,'CLASSE code'!$G492:$G3203,'CLASSE code'!R492:R3203,"???",0)</f>
        <v>250</v>
      </c>
      <c r="I485">
        <f t="shared" ca="1" si="15"/>
        <v>17500</v>
      </c>
    </row>
    <row r="486" spans="1:9" x14ac:dyDescent="0.25">
      <c r="A486" t="str">
        <v>COUDE  PVC  75</v>
      </c>
      <c r="B486" t="str">
        <f>_xlfn.XLOOKUP($A486,'CLASSE code'!$G493:$G3204,'CLASSE code'!L493:L3204,"???",0)</f>
        <v>CPVC</v>
      </c>
      <c r="C486" t="str">
        <f>_xlfn.XLOOKUP($A486,'CLASSE code'!$G493:$G3204,'CLASSE code'!M493:M3204,"???",0)</f>
        <v>COUDE PVC</v>
      </c>
      <c r="D486" t="str">
        <f>_xlfn.XLOOKUP($A486,'CLASSE code'!$G493:$G3204,'CLASSE code'!N493:N3204,"???",0)</f>
        <v>UNITE</v>
      </c>
      <c r="E486">
        <f ca="1">SUMIF('CLASSE code'!G493:G3204,A486,'CLASSE code'!O493:O2481)</f>
        <v>48</v>
      </c>
      <c r="F486">
        <f>_xlfn.XLOOKUP($A486,'CLASSE code'!$G493:$G3204,'CLASSE code'!P493:P3204,"???",0)</f>
        <v>100</v>
      </c>
      <c r="G486">
        <f t="shared" ca="1" si="14"/>
        <v>4800</v>
      </c>
      <c r="H486">
        <f>_xlfn.XLOOKUP($A486,'CLASSE code'!$G493:$G3204,'CLASSE code'!R493:R3204,"???",0)</f>
        <v>550</v>
      </c>
      <c r="I486">
        <f t="shared" ca="1" si="15"/>
        <v>26400</v>
      </c>
    </row>
    <row r="487" spans="1:9" x14ac:dyDescent="0.25">
      <c r="A487" t="str">
        <v>COUDE 25X25MM²</v>
      </c>
      <c r="B487" t="str">
        <f>_xlfn.XLOOKUP($A487,'CLASSE code'!$G494:$G3205,'CLASSE code'!L494:L3205,"???",0)</f>
        <v>CPVC</v>
      </c>
      <c r="C487" t="str">
        <f>_xlfn.XLOOKUP($A487,'CLASSE code'!$G494:$G3205,'CLASSE code'!M494:M3205,"???",0)</f>
        <v>COUDE PVC</v>
      </c>
      <c r="D487" t="str">
        <f>_xlfn.XLOOKUP($A487,'CLASSE code'!$G494:$G3205,'CLASSE code'!N494:N3205,"???",0)</f>
        <v>Unite</v>
      </c>
      <c r="E487">
        <f ca="1">SUMIF('CLASSE code'!G494:G3205,A487,'CLASSE code'!O494:O2482)</f>
        <v>1</v>
      </c>
      <c r="F487">
        <f>_xlfn.XLOOKUP($A487,'CLASSE code'!$G494:$G3205,'CLASSE code'!P494:P3205,"???",0)</f>
        <v>1000</v>
      </c>
      <c r="G487">
        <f t="shared" ca="1" si="14"/>
        <v>1000</v>
      </c>
      <c r="H487">
        <f>_xlfn.XLOOKUP($A487,'CLASSE code'!$G494:$G3205,'CLASSE code'!R494:R3205,"???",0)</f>
        <v>0</v>
      </c>
      <c r="I487">
        <f t="shared" ca="1" si="15"/>
        <v>0</v>
      </c>
    </row>
    <row r="488" spans="1:9" x14ac:dyDescent="0.25">
      <c r="A488" t="str">
        <v>COUDE 32 PCV</v>
      </c>
      <c r="B488" t="str">
        <f>_xlfn.XLOOKUP($A488,'CLASSE code'!$G495:$G3206,'CLASSE code'!L495:L3206,"???",0)</f>
        <v>CPVC</v>
      </c>
      <c r="C488" t="str">
        <f>_xlfn.XLOOKUP($A488,'CLASSE code'!$G495:$G3206,'CLASSE code'!M495:M3206,"???",0)</f>
        <v>COUDE PVC</v>
      </c>
      <c r="D488" t="str">
        <f>_xlfn.XLOOKUP($A488,'CLASSE code'!$G495:$G3206,'CLASSE code'!N495:N3206,"???",0)</f>
        <v>Unite</v>
      </c>
      <c r="E488">
        <f ca="1">SUMIF('CLASSE code'!G495:G3206,A488,'CLASSE code'!O495:O2483)</f>
        <v>2</v>
      </c>
      <c r="F488">
        <f>_xlfn.XLOOKUP($A488,'CLASSE code'!$G495:$G3206,'CLASSE code'!P495:P3206,"???",0)</f>
        <v>300</v>
      </c>
      <c r="G488">
        <f t="shared" ca="1" si="14"/>
        <v>600</v>
      </c>
      <c r="H488">
        <f>_xlfn.XLOOKUP($A488,'CLASSE code'!$G495:$G3206,'CLASSE code'!R495:R3206,"???",0)</f>
        <v>0</v>
      </c>
      <c r="I488">
        <f t="shared" ca="1" si="15"/>
        <v>0</v>
      </c>
    </row>
    <row r="489" spans="1:9" x14ac:dyDescent="0.25">
      <c r="A489" t="str">
        <v>COUDE 33MM²</v>
      </c>
      <c r="B489" t="str">
        <f>_xlfn.XLOOKUP($A489,'CLASSE code'!$G496:$G3207,'CLASSE code'!L496:L3207,"???",0)</f>
        <v>CPVC</v>
      </c>
      <c r="C489" t="str">
        <f>_xlfn.XLOOKUP($A489,'CLASSE code'!$G496:$G3207,'CLASSE code'!M496:M3207,"???",0)</f>
        <v>COUDE PVC</v>
      </c>
      <c r="D489" t="str">
        <f>_xlfn.XLOOKUP($A489,'CLASSE code'!$G496:$G3207,'CLASSE code'!N496:N3207,"???",0)</f>
        <v>Unite</v>
      </c>
      <c r="E489">
        <f ca="1">SUMIF('CLASSE code'!G496:G3207,A489,'CLASSE code'!O496:O2484)</f>
        <v>1</v>
      </c>
      <c r="F489">
        <f>_xlfn.XLOOKUP($A489,'CLASSE code'!$G496:$G3207,'CLASSE code'!P496:P3207,"???",0)</f>
        <v>1000</v>
      </c>
      <c r="G489">
        <f t="shared" ca="1" si="14"/>
        <v>1000</v>
      </c>
      <c r="H489">
        <f>_xlfn.XLOOKUP($A489,'CLASSE code'!$G496:$G3207,'CLASSE code'!R496:R3207,"???",0)</f>
        <v>0</v>
      </c>
      <c r="I489">
        <f t="shared" ca="1" si="15"/>
        <v>0</v>
      </c>
    </row>
    <row r="490" spans="1:9" x14ac:dyDescent="0.25">
      <c r="A490" t="str">
        <v>COUDE 40X40MM² FIL T</v>
      </c>
      <c r="B490" t="str">
        <f>_xlfn.XLOOKUP($A490,'CLASSE code'!$G497:$G3208,'CLASSE code'!L497:L3208,"???",0)</f>
        <v>CPVC</v>
      </c>
      <c r="C490" t="str">
        <f>_xlfn.XLOOKUP($A490,'CLASSE code'!$G497:$G3208,'CLASSE code'!M497:M3208,"???",0)</f>
        <v>COUDE PVC</v>
      </c>
      <c r="D490" t="str">
        <f>_xlfn.XLOOKUP($A490,'CLASSE code'!$G497:$G3208,'CLASSE code'!N497:N3208,"???",0)</f>
        <v>Unite</v>
      </c>
      <c r="E490">
        <f ca="1">SUMIF('CLASSE code'!G497:G3208,A490,'CLASSE code'!O497:O2485)</f>
        <v>7</v>
      </c>
      <c r="F490">
        <f>_xlfn.XLOOKUP($A490,'CLASSE code'!$G497:$G3208,'CLASSE code'!P497:P3208,"???",0)</f>
        <v>2000</v>
      </c>
      <c r="G490">
        <f t="shared" ca="1" si="14"/>
        <v>14000</v>
      </c>
      <c r="H490">
        <f>_xlfn.XLOOKUP($A490,'CLASSE code'!$G497:$G3208,'CLASSE code'!R497:R3208,"???",0)</f>
        <v>0</v>
      </c>
      <c r="I490">
        <f t="shared" ca="1" si="15"/>
        <v>0</v>
      </c>
    </row>
    <row r="491" spans="1:9" x14ac:dyDescent="0.25">
      <c r="A491" t="str">
        <v>COUDE 75 PVC</v>
      </c>
      <c r="B491" t="str">
        <f>_xlfn.XLOOKUP($A491,'CLASSE code'!$G498:$G3209,'CLASSE code'!L498:L3209,"???",0)</f>
        <v>CPVC</v>
      </c>
      <c r="C491" t="str">
        <f>_xlfn.XLOOKUP($A491,'CLASSE code'!$G498:$G3209,'CLASSE code'!M498:M3209,"???",0)</f>
        <v>COUDE PVC</v>
      </c>
      <c r="D491" t="str">
        <f>_xlfn.XLOOKUP($A491,'CLASSE code'!$G498:$G3209,'CLASSE code'!N498:N3209,"???",0)</f>
        <v>Unite</v>
      </c>
      <c r="E491">
        <f ca="1">SUMIF('CLASSE code'!G498:G3209,A491,'CLASSE code'!O498:O2486)</f>
        <v>1</v>
      </c>
      <c r="F491">
        <f>_xlfn.XLOOKUP($A491,'CLASSE code'!$G498:$G3209,'CLASSE code'!P498:P3209,"???",0)</f>
        <v>750</v>
      </c>
      <c r="G491">
        <f t="shared" ca="1" si="14"/>
        <v>750</v>
      </c>
      <c r="H491">
        <f>_xlfn.XLOOKUP($A491,'CLASSE code'!$G498:$G3209,'CLASSE code'!R498:R3209,"???",0)</f>
        <v>0</v>
      </c>
      <c r="I491">
        <f t="shared" ca="1" si="15"/>
        <v>0</v>
      </c>
    </row>
    <row r="492" spans="1:9" x14ac:dyDescent="0.25">
      <c r="A492" t="str">
        <v>COUDE CPVC 16X20MM²</v>
      </c>
      <c r="B492" t="str">
        <f>_xlfn.XLOOKUP($A492,'CLASSE code'!$G499:$G3210,'CLASSE code'!L499:L3210,"???",0)</f>
        <v>CPVC</v>
      </c>
      <c r="C492" t="str">
        <f>_xlfn.XLOOKUP($A492,'CLASSE code'!$G499:$G3210,'CLASSE code'!M499:M3210,"???",0)</f>
        <v>COUDE PVC</v>
      </c>
      <c r="D492" t="str">
        <f>_xlfn.XLOOKUP($A492,'CLASSE code'!$G499:$G3210,'CLASSE code'!N499:N3210,"???",0)</f>
        <v>Unite</v>
      </c>
      <c r="E492">
        <f ca="1">SUMIF('CLASSE code'!G499:G3210,A492,'CLASSE code'!O499:O2487)</f>
        <v>94</v>
      </c>
      <c r="F492">
        <f>_xlfn.XLOOKUP($A492,'CLASSE code'!$G499:$G3210,'CLASSE code'!P499:P3210,"???",0)</f>
        <v>500</v>
      </c>
      <c r="G492">
        <f t="shared" ca="1" si="14"/>
        <v>47000</v>
      </c>
      <c r="H492">
        <f>_xlfn.XLOOKUP($A492,'CLASSE code'!$G499:$G3210,'CLASSE code'!R499:R3210,"???",0)</f>
        <v>0</v>
      </c>
      <c r="I492">
        <f t="shared" ca="1" si="15"/>
        <v>0</v>
      </c>
    </row>
    <row r="493" spans="1:9" x14ac:dyDescent="0.25">
      <c r="A493" t="str">
        <v>COUDE CPVC 25MM²</v>
      </c>
      <c r="B493" t="str">
        <f>_xlfn.XLOOKUP($A493,'CLASSE code'!$G500:$G3211,'CLASSE code'!L500:L3211,"???",0)</f>
        <v>CPVC</v>
      </c>
      <c r="C493" t="str">
        <f>_xlfn.XLOOKUP($A493,'CLASSE code'!$G500:$G3211,'CLASSE code'!M500:M3211,"???",0)</f>
        <v>COUDE PVC</v>
      </c>
      <c r="D493" t="str">
        <f>_xlfn.XLOOKUP($A493,'CLASSE code'!$G500:$G3211,'CLASSE code'!N500:N3211,"???",0)</f>
        <v>Unite</v>
      </c>
      <c r="E493">
        <f ca="1">SUMIF('CLASSE code'!G500:G3211,A493,'CLASSE code'!O500:O2488)</f>
        <v>10</v>
      </c>
      <c r="F493">
        <f>_xlfn.XLOOKUP($A493,'CLASSE code'!$G500:$G3211,'CLASSE code'!P500:P3211,"???",0)</f>
        <v>600</v>
      </c>
      <c r="G493">
        <f t="shared" ca="1" si="14"/>
        <v>6000</v>
      </c>
      <c r="H493">
        <f>_xlfn.XLOOKUP($A493,'CLASSE code'!$G500:$G3211,'CLASSE code'!R500:R3211,"???",0)</f>
        <v>0</v>
      </c>
      <c r="I493">
        <f t="shared" ca="1" si="15"/>
        <v>0</v>
      </c>
    </row>
    <row r="494" spans="1:9" x14ac:dyDescent="0.25">
      <c r="A494" t="str">
        <v>COUDE CPVC FIL T 20MM²</v>
      </c>
      <c r="B494" t="str">
        <f>_xlfn.XLOOKUP($A494,'CLASSE code'!$G501:$G3212,'CLASSE code'!L501:L3212,"???",0)</f>
        <v>CPVC</v>
      </c>
      <c r="C494" t="str">
        <f>_xlfn.XLOOKUP($A494,'CLASSE code'!$G501:$G3212,'CLASSE code'!M501:M3212,"???",0)</f>
        <v>COUDE PVC</v>
      </c>
      <c r="D494" t="str">
        <f>_xlfn.XLOOKUP($A494,'CLASSE code'!$G501:$G3212,'CLASSE code'!N501:N3212,"???",0)</f>
        <v>Unite</v>
      </c>
      <c r="E494">
        <f ca="1">SUMIF('CLASSE code'!G501:G3212,A494,'CLASSE code'!O501:O2489)</f>
        <v>23</v>
      </c>
      <c r="F494">
        <f>_xlfn.XLOOKUP($A494,'CLASSE code'!$G501:$G3212,'CLASSE code'!P501:P3212,"???",0)</f>
        <v>1250</v>
      </c>
      <c r="G494">
        <f t="shared" ca="1" si="14"/>
        <v>28750</v>
      </c>
      <c r="H494">
        <f>_xlfn.XLOOKUP($A494,'CLASSE code'!$G501:$G3212,'CLASSE code'!R501:R3212,"???",0)</f>
        <v>0</v>
      </c>
      <c r="I494">
        <f t="shared" ca="1" si="15"/>
        <v>0</v>
      </c>
    </row>
    <row r="495" spans="1:9" x14ac:dyDescent="0.25">
      <c r="A495" t="str">
        <v>COUDE CPVC FOSSEKEUR 16X20MM²</v>
      </c>
      <c r="B495" t="str">
        <f>_xlfn.XLOOKUP($A495,'CLASSE code'!$G502:$G3213,'CLASSE code'!L502:L3213,"???",0)</f>
        <v>CPVC</v>
      </c>
      <c r="C495" t="str">
        <f>_xlfn.XLOOKUP($A495,'CLASSE code'!$G502:$G3213,'CLASSE code'!M502:M3213,"???",0)</f>
        <v>COUDE PVC</v>
      </c>
      <c r="D495" t="str">
        <f>_xlfn.XLOOKUP($A495,'CLASSE code'!$G502:$G3213,'CLASSE code'!N502:N3213,"???",0)</f>
        <v>Unite</v>
      </c>
      <c r="E495">
        <f ca="1">SUMIF('CLASSE code'!G502:G3213,A495,'CLASSE code'!O502:O2490)</f>
        <v>15</v>
      </c>
      <c r="F495">
        <f>_xlfn.XLOOKUP($A495,'CLASSE code'!$G502:$G3213,'CLASSE code'!P502:P3213,"???",0)</f>
        <v>500</v>
      </c>
      <c r="G495">
        <f t="shared" ca="1" si="14"/>
        <v>7500</v>
      </c>
      <c r="H495">
        <f>_xlfn.XLOOKUP($A495,'CLASSE code'!$G502:$G3213,'CLASSE code'!R502:R3213,"???",0)</f>
        <v>0</v>
      </c>
      <c r="I495">
        <f t="shared" ca="1" si="15"/>
        <v>0</v>
      </c>
    </row>
    <row r="496" spans="1:9" x14ac:dyDescent="0.25">
      <c r="A496" t="str">
        <v>COUDE D  40X40 MM² FIL T</v>
      </c>
      <c r="B496" t="str">
        <f>_xlfn.XLOOKUP($A496,'CLASSE code'!$G503:$G3214,'CLASSE code'!L503:L3214,"???",0)</f>
        <v>CPVC</v>
      </c>
      <c r="C496" t="str">
        <f>_xlfn.XLOOKUP($A496,'CLASSE code'!$G503:$G3214,'CLASSE code'!M503:M3214,"???",0)</f>
        <v>COUDE DE PVC</v>
      </c>
      <c r="D496" t="str">
        <f>_xlfn.XLOOKUP($A496,'CLASSE code'!$G503:$G3214,'CLASSE code'!N503:N3214,"???",0)</f>
        <v>Unite</v>
      </c>
      <c r="E496">
        <f ca="1">SUMIF('CLASSE code'!G503:G3214,A496,'CLASSE code'!O503:O2491)</f>
        <v>1</v>
      </c>
      <c r="F496">
        <f>_xlfn.XLOOKUP($A496,'CLASSE code'!$G503:$G3214,'CLASSE code'!P503:P3214,"???",0)</f>
        <v>2000</v>
      </c>
      <c r="G496">
        <f t="shared" ca="1" si="14"/>
        <v>2000</v>
      </c>
      <c r="H496">
        <f>_xlfn.XLOOKUP($A496,'CLASSE code'!$G503:$G3214,'CLASSE code'!R503:R3214,"???",0)</f>
        <v>0</v>
      </c>
      <c r="I496">
        <f t="shared" ca="1" si="15"/>
        <v>0</v>
      </c>
    </row>
    <row r="497" spans="1:9" x14ac:dyDescent="0.25">
      <c r="A497" t="str">
        <v>COUDE D 25X25 MM²</v>
      </c>
      <c r="B497" t="str">
        <f>_xlfn.XLOOKUP($A497,'CLASSE code'!$G504:$G3215,'CLASSE code'!L504:L3215,"???",0)</f>
        <v>CPVC</v>
      </c>
      <c r="C497" t="str">
        <f>_xlfn.XLOOKUP($A497,'CLASSE code'!$G504:$G3215,'CLASSE code'!M504:M3215,"???",0)</f>
        <v>COUDE DE PVC</v>
      </c>
      <c r="D497" t="str">
        <f>_xlfn.XLOOKUP($A497,'CLASSE code'!$G504:$G3215,'CLASSE code'!N504:N3215,"???",0)</f>
        <v>Unite</v>
      </c>
      <c r="E497">
        <f ca="1">SUMIF('CLASSE code'!G504:G3215,A497,'CLASSE code'!O504:O2492)</f>
        <v>13</v>
      </c>
      <c r="F497">
        <f>_xlfn.XLOOKUP($A497,'CLASSE code'!$G504:$G3215,'CLASSE code'!P504:P3215,"???",0)</f>
        <v>1000</v>
      </c>
      <c r="G497">
        <f t="shared" ca="1" si="14"/>
        <v>13000</v>
      </c>
      <c r="H497">
        <f>_xlfn.XLOOKUP($A497,'CLASSE code'!$G504:$G3215,'CLASSE code'!R504:R3215,"???",0)</f>
        <v>0</v>
      </c>
      <c r="I497">
        <f t="shared" ca="1" si="15"/>
        <v>0</v>
      </c>
    </row>
    <row r="498" spans="1:9" x14ac:dyDescent="0.25">
      <c r="A498" t="str">
        <v>COUDE D 25X25MM²</v>
      </c>
      <c r="B498" t="str">
        <f>_xlfn.XLOOKUP($A498,'CLASSE code'!$G505:$G3216,'CLASSE code'!L505:L3216,"???",0)</f>
        <v>CPVC</v>
      </c>
      <c r="C498" t="str">
        <f>_xlfn.XLOOKUP($A498,'CLASSE code'!$G505:$G3216,'CLASSE code'!M505:M3216,"???",0)</f>
        <v>COUDE DE PVC</v>
      </c>
      <c r="D498" t="str">
        <f>_xlfn.XLOOKUP($A498,'CLASSE code'!$G505:$G3216,'CLASSE code'!N505:N3216,"???",0)</f>
        <v>Unite</v>
      </c>
      <c r="E498">
        <f ca="1">SUMIF('CLASSE code'!G505:G3216,A498,'CLASSE code'!O505:O2493)</f>
        <v>2</v>
      </c>
      <c r="F498">
        <f>_xlfn.XLOOKUP($A498,'CLASSE code'!$G505:$G3216,'CLASSE code'!P505:P3216,"???",0)</f>
        <v>1000</v>
      </c>
      <c r="G498">
        <f t="shared" ca="1" si="14"/>
        <v>2000</v>
      </c>
      <c r="H498">
        <f>_xlfn.XLOOKUP($A498,'CLASSE code'!$G505:$G3216,'CLASSE code'!R505:R3216,"???",0)</f>
        <v>0</v>
      </c>
      <c r="I498">
        <f t="shared" ca="1" si="15"/>
        <v>0</v>
      </c>
    </row>
    <row r="499" spans="1:9" x14ac:dyDescent="0.25">
      <c r="A499" t="str">
        <v>COUDE D 25X25MM² FIL T</v>
      </c>
      <c r="B499" t="str">
        <f>_xlfn.XLOOKUP($A499,'CLASSE code'!$G506:$G3217,'CLASSE code'!L506:L3217,"???",0)</f>
        <v>CPVC</v>
      </c>
      <c r="C499" t="str">
        <f>_xlfn.XLOOKUP($A499,'CLASSE code'!$G506:$G3217,'CLASSE code'!M506:M3217,"???",0)</f>
        <v>COUDE DE PVC</v>
      </c>
      <c r="D499" t="str">
        <f>_xlfn.XLOOKUP($A499,'CLASSE code'!$G506:$G3217,'CLASSE code'!N506:N3217,"???",0)</f>
        <v>Unite</v>
      </c>
      <c r="E499">
        <f ca="1">SUMIF('CLASSE code'!G506:G3217,A499,'CLASSE code'!O506:O2494)</f>
        <v>18</v>
      </c>
      <c r="F499">
        <f>_xlfn.XLOOKUP($A499,'CLASSE code'!$G506:$G3217,'CLASSE code'!P506:P3217,"???",0)</f>
        <v>1000</v>
      </c>
      <c r="G499">
        <f t="shared" ca="1" si="14"/>
        <v>18000</v>
      </c>
      <c r="H499">
        <f>_xlfn.XLOOKUP($A499,'CLASSE code'!$G506:$G3217,'CLASSE code'!R506:R3217,"???",0)</f>
        <v>0</v>
      </c>
      <c r="I499">
        <f t="shared" ca="1" si="15"/>
        <v>0</v>
      </c>
    </row>
    <row r="500" spans="1:9" x14ac:dyDescent="0.25">
      <c r="A500" t="str">
        <v>COUDE D 32X25 MM²</v>
      </c>
      <c r="B500" t="str">
        <f>_xlfn.XLOOKUP($A500,'CLASSE code'!$G507:$G3218,'CLASSE code'!L507:L3218,"???",0)</f>
        <v>CPVC</v>
      </c>
      <c r="C500" t="str">
        <f>_xlfn.XLOOKUP($A500,'CLASSE code'!$G507:$G3218,'CLASSE code'!M507:M3218,"???",0)</f>
        <v>COUDE DE PVC</v>
      </c>
      <c r="D500" t="str">
        <f>_xlfn.XLOOKUP($A500,'CLASSE code'!$G507:$G3218,'CLASSE code'!N507:N3218,"???",0)</f>
        <v>Unite</v>
      </c>
      <c r="E500">
        <f ca="1">SUMIF('CLASSE code'!G507:G3218,A500,'CLASSE code'!O507:O2495)</f>
        <v>3</v>
      </c>
      <c r="F500">
        <f>_xlfn.XLOOKUP($A500,'CLASSE code'!$G507:$G3218,'CLASSE code'!P507:P3218,"???",0)</f>
        <v>1500</v>
      </c>
      <c r="G500">
        <f t="shared" ca="1" si="14"/>
        <v>4500</v>
      </c>
      <c r="H500">
        <f>_xlfn.XLOOKUP($A500,'CLASSE code'!$G507:$G3218,'CLASSE code'!R507:R3218,"???",0)</f>
        <v>0</v>
      </c>
      <c r="I500">
        <f t="shared" ca="1" si="15"/>
        <v>0</v>
      </c>
    </row>
    <row r="501" spans="1:9" x14ac:dyDescent="0.25">
      <c r="A501" t="str">
        <v>COUDE D 32X32MM² FIL T</v>
      </c>
      <c r="B501" t="str">
        <f>_xlfn.XLOOKUP($A501,'CLASSE code'!$G508:$G3219,'CLASSE code'!L508:L3219,"???",0)</f>
        <v>CPVC</v>
      </c>
      <c r="C501" t="str">
        <f>_xlfn.XLOOKUP($A501,'CLASSE code'!$G508:$G3219,'CLASSE code'!M508:M3219,"???",0)</f>
        <v>COUDE DE PVC</v>
      </c>
      <c r="D501" t="str">
        <f>_xlfn.XLOOKUP($A501,'CLASSE code'!$G508:$G3219,'CLASSE code'!N508:N3219,"???",0)</f>
        <v>Unite</v>
      </c>
      <c r="E501">
        <f ca="1">SUMIF('CLASSE code'!G508:G3219,A501,'CLASSE code'!O508:O2496)</f>
        <v>4</v>
      </c>
      <c r="F501">
        <f>_xlfn.XLOOKUP($A501,'CLASSE code'!$G508:$G3219,'CLASSE code'!P508:P3219,"???",0)</f>
        <v>1500</v>
      </c>
      <c r="G501">
        <f t="shared" ca="1" si="14"/>
        <v>6000</v>
      </c>
      <c r="H501">
        <f>_xlfn.XLOOKUP($A501,'CLASSE code'!$G508:$G3219,'CLASSE code'!R508:R3219,"???",0)</f>
        <v>0</v>
      </c>
      <c r="I501">
        <f t="shared" ca="1" si="15"/>
        <v>0</v>
      </c>
    </row>
    <row r="502" spans="1:9" x14ac:dyDescent="0.25">
      <c r="A502" t="str">
        <v>COUDE D 40X40 MM²</v>
      </c>
      <c r="B502" t="str">
        <f>_xlfn.XLOOKUP($A502,'CLASSE code'!$G509:$G3220,'CLASSE code'!L509:L3220,"???",0)</f>
        <v>CPVC</v>
      </c>
      <c r="C502" t="str">
        <f>_xlfn.XLOOKUP($A502,'CLASSE code'!$G509:$G3220,'CLASSE code'!M509:M3220,"???",0)</f>
        <v>COUDE DE PVC</v>
      </c>
      <c r="D502" t="str">
        <f>_xlfn.XLOOKUP($A502,'CLASSE code'!$G509:$G3220,'CLASSE code'!N509:N3220,"???",0)</f>
        <v>Unite</v>
      </c>
      <c r="E502">
        <f ca="1">SUMIF('CLASSE code'!G509:G3220,A502,'CLASSE code'!O509:O2497)</f>
        <v>15</v>
      </c>
      <c r="F502">
        <f>_xlfn.XLOOKUP($A502,'CLASSE code'!$G509:$G3220,'CLASSE code'!P509:P3220,"???",0)</f>
        <v>3000</v>
      </c>
      <c r="G502">
        <f t="shared" ca="1" si="14"/>
        <v>45000</v>
      </c>
      <c r="H502">
        <f>_xlfn.XLOOKUP($A502,'CLASSE code'!$G509:$G3220,'CLASSE code'!R509:R3220,"???",0)</f>
        <v>0</v>
      </c>
      <c r="I502">
        <f t="shared" ca="1" si="15"/>
        <v>0</v>
      </c>
    </row>
    <row r="503" spans="1:9" x14ac:dyDescent="0.25">
      <c r="A503" t="str">
        <v>COUDE D 50X50 MM²</v>
      </c>
      <c r="B503" t="str">
        <f>_xlfn.XLOOKUP($A503,'CLASSE code'!$G510:$G3221,'CLASSE code'!L510:L3221,"???",0)</f>
        <v>CPVC</v>
      </c>
      <c r="C503" t="str">
        <f>_xlfn.XLOOKUP($A503,'CLASSE code'!$G510:$G3221,'CLASSE code'!M510:M3221,"???",0)</f>
        <v>COUDE DE PVC</v>
      </c>
      <c r="D503" t="str">
        <f>_xlfn.XLOOKUP($A503,'CLASSE code'!$G510:$G3221,'CLASSE code'!N510:N3221,"???",0)</f>
        <v>Unite</v>
      </c>
      <c r="E503">
        <f ca="1">SUMIF('CLASSE code'!G510:G3221,A503,'CLASSE code'!O510:O2498)</f>
        <v>4</v>
      </c>
      <c r="F503">
        <f>_xlfn.XLOOKUP($A503,'CLASSE code'!$G510:$G3221,'CLASSE code'!P510:P3221,"???",0)</f>
        <v>2500</v>
      </c>
      <c r="G503">
        <f t="shared" ca="1" si="14"/>
        <v>10000</v>
      </c>
      <c r="H503">
        <f>_xlfn.XLOOKUP($A503,'CLASSE code'!$G510:$G3221,'CLASSE code'!R510:R3221,"???",0)</f>
        <v>0</v>
      </c>
      <c r="I503">
        <f t="shared" ca="1" si="15"/>
        <v>0</v>
      </c>
    </row>
    <row r="504" spans="1:9" x14ac:dyDescent="0.25">
      <c r="A504" t="str">
        <v>COUDE D25</v>
      </c>
      <c r="B504" t="str">
        <f>_xlfn.XLOOKUP($A504,'CLASSE code'!$G511:$G3222,'CLASSE code'!L511:L3222,"???",0)</f>
        <v>CPVC</v>
      </c>
      <c r="C504" t="str">
        <f>_xlfn.XLOOKUP($A504,'CLASSE code'!$G511:$G3222,'CLASSE code'!M511:M3222,"???",0)</f>
        <v>COUDE DE PVC</v>
      </c>
      <c r="D504" t="str">
        <f>_xlfn.XLOOKUP($A504,'CLASSE code'!$G511:$G3222,'CLASSE code'!N511:N3222,"???",0)</f>
        <v>UNITE</v>
      </c>
      <c r="E504">
        <f ca="1">SUMIF('CLASSE code'!G511:G3222,A504,'CLASSE code'!O511:O2499)</f>
        <v>36</v>
      </c>
      <c r="F504">
        <f>_xlfn.XLOOKUP($A504,'CLASSE code'!$G511:$G3222,'CLASSE code'!P511:P3222,"???",0)</f>
        <v>1000</v>
      </c>
      <c r="G504">
        <f t="shared" ca="1" si="14"/>
        <v>36000</v>
      </c>
      <c r="H504">
        <f>_xlfn.XLOOKUP($A504,'CLASSE code'!$G511:$G3222,'CLASSE code'!R511:R3222,"???",0)</f>
        <v>0</v>
      </c>
      <c r="I504">
        <f t="shared" ca="1" si="15"/>
        <v>0</v>
      </c>
    </row>
    <row r="505" spans="1:9" x14ac:dyDescent="0.25">
      <c r="A505" t="str">
        <v xml:space="preserve">COUDE D25 </v>
      </c>
      <c r="B505" t="str">
        <f>_xlfn.XLOOKUP($A505,'CLASSE code'!$G512:$G3223,'CLASSE code'!L512:L3223,"???",0)</f>
        <v>CPVC</v>
      </c>
      <c r="C505" t="str">
        <f>_xlfn.XLOOKUP($A505,'CLASSE code'!$G512:$G3223,'CLASSE code'!M512:M3223,"???",0)</f>
        <v>COUDE DE PVC</v>
      </c>
      <c r="D505" t="str">
        <f>_xlfn.XLOOKUP($A505,'CLASSE code'!$G512:$G3223,'CLASSE code'!N512:N3223,"???",0)</f>
        <v>UNITE</v>
      </c>
      <c r="E505">
        <f ca="1">SUMIF('CLASSE code'!G512:G3223,A505,'CLASSE code'!O512:O2500)</f>
        <v>1</v>
      </c>
      <c r="F505">
        <f>_xlfn.XLOOKUP($A505,'CLASSE code'!$G512:$G3223,'CLASSE code'!P512:P3223,"???",0)</f>
        <v>1000</v>
      </c>
      <c r="G505">
        <f t="shared" ca="1" si="14"/>
        <v>1000</v>
      </c>
      <c r="H505">
        <f>_xlfn.XLOOKUP($A505,'CLASSE code'!$G512:$G3223,'CLASSE code'!R512:R3223,"???",0)</f>
        <v>0</v>
      </c>
      <c r="I505">
        <f t="shared" ca="1" si="15"/>
        <v>0</v>
      </c>
    </row>
    <row r="506" spans="1:9" x14ac:dyDescent="0.25">
      <c r="A506" t="str">
        <v>COUDE D25 FILTE</v>
      </c>
      <c r="B506" t="str">
        <f>_xlfn.XLOOKUP($A506,'CLASSE code'!$G513:$G3224,'CLASSE code'!L513:L3224,"???",0)</f>
        <v>CPVC</v>
      </c>
      <c r="C506" t="str">
        <f>_xlfn.XLOOKUP($A506,'CLASSE code'!$G513:$G3224,'CLASSE code'!M513:M3224,"???",0)</f>
        <v>COUDE DE PVC</v>
      </c>
      <c r="D506" t="str">
        <f>_xlfn.XLOOKUP($A506,'CLASSE code'!$G513:$G3224,'CLASSE code'!N513:N3224,"???",0)</f>
        <v>UNITE</v>
      </c>
      <c r="E506">
        <f ca="1">SUMIF('CLASSE code'!G513:G3224,A506,'CLASSE code'!O513:O2501)</f>
        <v>3</v>
      </c>
      <c r="F506">
        <f>_xlfn.XLOOKUP($A506,'CLASSE code'!$G513:$G3224,'CLASSE code'!P513:P3224,"???",0)</f>
        <v>1000</v>
      </c>
      <c r="G506">
        <f t="shared" ca="1" si="14"/>
        <v>3000</v>
      </c>
      <c r="H506">
        <f>_xlfn.XLOOKUP($A506,'CLASSE code'!$G513:$G3224,'CLASSE code'!R513:R3224,"???",0)</f>
        <v>0</v>
      </c>
      <c r="I506">
        <f t="shared" ca="1" si="15"/>
        <v>0</v>
      </c>
    </row>
    <row r="507" spans="1:9" x14ac:dyDescent="0.25">
      <c r="A507" t="str">
        <v xml:space="preserve">COUDE D25 FILTE </v>
      </c>
      <c r="B507" t="str">
        <f>_xlfn.XLOOKUP($A507,'CLASSE code'!$G514:$G3225,'CLASSE code'!L514:L3225,"???",0)</f>
        <v>CPVC</v>
      </c>
      <c r="C507" t="str">
        <f>_xlfn.XLOOKUP($A507,'CLASSE code'!$G514:$G3225,'CLASSE code'!M514:M3225,"???",0)</f>
        <v>COUDE DE PVC</v>
      </c>
      <c r="D507" t="str">
        <f>_xlfn.XLOOKUP($A507,'CLASSE code'!$G514:$G3225,'CLASSE code'!N514:N3225,"???",0)</f>
        <v>UNITE</v>
      </c>
      <c r="E507">
        <f ca="1">SUMIF('CLASSE code'!G514:G3225,A507,'CLASSE code'!O514:O2502)</f>
        <v>1</v>
      </c>
      <c r="F507">
        <f>_xlfn.XLOOKUP($A507,'CLASSE code'!$G514:$G3225,'CLASSE code'!P514:P3225,"???",0)</f>
        <v>1000</v>
      </c>
      <c r="G507">
        <f t="shared" ca="1" si="14"/>
        <v>1000</v>
      </c>
      <c r="H507">
        <f>_xlfn.XLOOKUP($A507,'CLASSE code'!$G514:$G3225,'CLASSE code'!R514:R3225,"???",0)</f>
        <v>0</v>
      </c>
      <c r="I507">
        <f t="shared" ca="1" si="15"/>
        <v>0</v>
      </c>
    </row>
    <row r="508" spans="1:9" x14ac:dyDescent="0.25">
      <c r="A508" t="str">
        <v>COUDE D32</v>
      </c>
      <c r="B508" t="str">
        <f>_xlfn.XLOOKUP($A508,'CLASSE code'!$G515:$G3226,'CLASSE code'!L515:L3226,"???",0)</f>
        <v>CPVC</v>
      </c>
      <c r="C508" t="str">
        <f>_xlfn.XLOOKUP($A508,'CLASSE code'!$G515:$G3226,'CLASSE code'!M515:M3226,"???",0)</f>
        <v>COUDE DE PVC</v>
      </c>
      <c r="D508" t="str">
        <f>_xlfn.XLOOKUP($A508,'CLASSE code'!$G515:$G3226,'CLASSE code'!N515:N3226,"???",0)</f>
        <v>UNITE</v>
      </c>
      <c r="E508">
        <f ca="1">SUMIF('CLASSE code'!G515:G3226,A508,'CLASSE code'!O515:O2503)</f>
        <v>7</v>
      </c>
      <c r="F508">
        <f>_xlfn.XLOOKUP($A508,'CLASSE code'!$G515:$G3226,'CLASSE code'!P515:P3226,"???",0)</f>
        <v>1500</v>
      </c>
      <c r="G508">
        <f t="shared" ca="1" si="14"/>
        <v>10500</v>
      </c>
      <c r="H508">
        <f>_xlfn.XLOOKUP($A508,'CLASSE code'!$G515:$G3226,'CLASSE code'!R515:R3226,"???",0)</f>
        <v>0</v>
      </c>
      <c r="I508">
        <f t="shared" ca="1" si="15"/>
        <v>0</v>
      </c>
    </row>
    <row r="509" spans="1:9" x14ac:dyDescent="0.25">
      <c r="A509" t="str">
        <v xml:space="preserve">COUDE D32 FILTE </v>
      </c>
      <c r="B509" t="str">
        <f>_xlfn.XLOOKUP($A509,'CLASSE code'!$G516:$G3227,'CLASSE code'!L516:L3227,"???",0)</f>
        <v>CPVC</v>
      </c>
      <c r="C509" t="str">
        <f>_xlfn.XLOOKUP($A509,'CLASSE code'!$G516:$G3227,'CLASSE code'!M516:M3227,"???",0)</f>
        <v>COUDE DE PVC</v>
      </c>
      <c r="D509" t="str">
        <f>_xlfn.XLOOKUP($A509,'CLASSE code'!$G516:$G3227,'CLASSE code'!N516:N3227,"???",0)</f>
        <v>UNITE</v>
      </c>
      <c r="E509">
        <f ca="1">SUMIF('CLASSE code'!G516:G3227,A509,'CLASSE code'!O516:O2504)</f>
        <v>8</v>
      </c>
      <c r="F509">
        <f>_xlfn.XLOOKUP($A509,'CLASSE code'!$G516:$G3227,'CLASSE code'!P516:P3227,"???",0)</f>
        <v>1250</v>
      </c>
      <c r="G509">
        <f t="shared" ca="1" si="14"/>
        <v>10000</v>
      </c>
      <c r="H509">
        <f>_xlfn.XLOOKUP($A509,'CLASSE code'!$G516:$G3227,'CLASSE code'!R516:R3227,"???",0)</f>
        <v>0</v>
      </c>
      <c r="I509">
        <f t="shared" ca="1" si="15"/>
        <v>0</v>
      </c>
    </row>
    <row r="510" spans="1:9" x14ac:dyDescent="0.25">
      <c r="A510" t="str">
        <v>COUDE D40</v>
      </c>
      <c r="B510" t="str">
        <f>_xlfn.XLOOKUP($A510,'CLASSE code'!$G517:$G3228,'CLASSE code'!L517:L3228,"???",0)</f>
        <v>CPVC</v>
      </c>
      <c r="C510" t="str">
        <f>_xlfn.XLOOKUP($A510,'CLASSE code'!$G517:$G3228,'CLASSE code'!M517:M3228,"???",0)</f>
        <v>COUDE DE PVC</v>
      </c>
      <c r="D510" t="str">
        <f>_xlfn.XLOOKUP($A510,'CLASSE code'!$G517:$G3228,'CLASSE code'!N517:N3228,"???",0)</f>
        <v>UNITE</v>
      </c>
      <c r="E510">
        <f ca="1">SUMIF('CLASSE code'!G517:G3228,A510,'CLASSE code'!O517:O2505)</f>
        <v>9</v>
      </c>
      <c r="F510">
        <f>_xlfn.XLOOKUP($A510,'CLASSE code'!$G517:$G3228,'CLASSE code'!P517:P3228,"???",0)</f>
        <v>2000</v>
      </c>
      <c r="G510">
        <f t="shared" ca="1" si="14"/>
        <v>18000</v>
      </c>
      <c r="H510">
        <f>_xlfn.XLOOKUP($A510,'CLASSE code'!$G517:$G3228,'CLASSE code'!R517:R3228,"???",0)</f>
        <v>0</v>
      </c>
      <c r="I510">
        <f t="shared" ca="1" si="15"/>
        <v>0</v>
      </c>
    </row>
    <row r="511" spans="1:9" x14ac:dyDescent="0.25">
      <c r="A511" t="str">
        <v>COUDE D40 PVC</v>
      </c>
      <c r="B511" t="str">
        <f>_xlfn.XLOOKUP($A511,'CLASSE code'!$G518:$G3229,'CLASSE code'!L518:L3229,"???",0)</f>
        <v>CPVC</v>
      </c>
      <c r="C511" t="str">
        <f>_xlfn.XLOOKUP($A511,'CLASSE code'!$G518:$G3229,'CLASSE code'!M518:M3229,"???",0)</f>
        <v>COUDE PVC</v>
      </c>
      <c r="D511" t="str">
        <f>_xlfn.XLOOKUP($A511,'CLASSE code'!$G518:$G3229,'CLASSE code'!N518:N3229,"???",0)</f>
        <v>UNITE</v>
      </c>
      <c r="E511">
        <f ca="1">SUMIF('CLASSE code'!G518:G3229,A511,'CLASSE code'!O518:O2506)</f>
        <v>1</v>
      </c>
      <c r="F511">
        <f>_xlfn.XLOOKUP($A511,'CLASSE code'!$G518:$G3229,'CLASSE code'!P518:P3229,"???",0)</f>
        <v>2000</v>
      </c>
      <c r="G511">
        <f t="shared" ca="1" si="14"/>
        <v>2000</v>
      </c>
      <c r="H511">
        <f>_xlfn.XLOOKUP($A511,'CLASSE code'!$G518:$G3229,'CLASSE code'!R518:R3229,"???",0)</f>
        <v>0</v>
      </c>
      <c r="I511">
        <f t="shared" ca="1" si="15"/>
        <v>0</v>
      </c>
    </row>
    <row r="512" spans="1:9" x14ac:dyDescent="0.25">
      <c r="A512" t="str">
        <v>COUDE D50</v>
      </c>
      <c r="B512" t="str">
        <f>_xlfn.XLOOKUP($A512,'CLASSE code'!$G519:$G3230,'CLASSE code'!L519:L3230,"???",0)</f>
        <v>CPVC</v>
      </c>
      <c r="C512" t="str">
        <f>_xlfn.XLOOKUP($A512,'CLASSE code'!$G519:$G3230,'CLASSE code'!M519:M3230,"???",0)</f>
        <v>COUDE DE PVC</v>
      </c>
      <c r="D512" t="str">
        <f>_xlfn.XLOOKUP($A512,'CLASSE code'!$G519:$G3230,'CLASSE code'!N519:N3230,"???",0)</f>
        <v>UNITE</v>
      </c>
      <c r="E512">
        <f ca="1">SUMIF('CLASSE code'!G519:G3230,A512,'CLASSE code'!O519:O2507)</f>
        <v>14</v>
      </c>
      <c r="F512">
        <f>_xlfn.XLOOKUP($A512,'CLASSE code'!$G519:$G3230,'CLASSE code'!P519:P3230,"???",0)</f>
        <v>2500</v>
      </c>
      <c r="G512">
        <f t="shared" ca="1" si="14"/>
        <v>35000</v>
      </c>
      <c r="H512">
        <f>_xlfn.XLOOKUP($A512,'CLASSE code'!$G519:$G3230,'CLASSE code'!R519:R3230,"???",0)</f>
        <v>0</v>
      </c>
      <c r="I512">
        <f t="shared" ca="1" si="15"/>
        <v>0</v>
      </c>
    </row>
    <row r="513" spans="1:9" x14ac:dyDescent="0.25">
      <c r="A513" t="str">
        <v>COUDE FIL T 25X16MM²</v>
      </c>
      <c r="B513" t="str">
        <f>_xlfn.XLOOKUP($A513,'CLASSE code'!$G520:$G3231,'CLASSE code'!L520:L3231,"???",0)</f>
        <v>CPVC</v>
      </c>
      <c r="C513" t="str">
        <f>_xlfn.XLOOKUP($A513,'CLASSE code'!$G520:$G3231,'CLASSE code'!M520:M3231,"???",0)</f>
        <v>COUDE DE PVC</v>
      </c>
      <c r="D513" t="str">
        <f>_xlfn.XLOOKUP($A513,'CLASSE code'!$G520:$G3231,'CLASSE code'!N520:N3231,"???",0)</f>
        <v>Unite</v>
      </c>
      <c r="E513">
        <f ca="1">SUMIF('CLASSE code'!G520:G3231,A513,'CLASSE code'!O520:O2508)</f>
        <v>1</v>
      </c>
      <c r="F513">
        <f>_xlfn.XLOOKUP($A513,'CLASSE code'!$G520:$G3231,'CLASSE code'!P520:P3231,"???",0)</f>
        <v>1250</v>
      </c>
      <c r="G513">
        <f t="shared" ca="1" si="14"/>
        <v>1250</v>
      </c>
      <c r="H513">
        <f>_xlfn.XLOOKUP($A513,'CLASSE code'!$G520:$G3231,'CLASSE code'!R520:R3231,"???",0)</f>
        <v>0</v>
      </c>
      <c r="I513">
        <f t="shared" ca="1" si="15"/>
        <v>0</v>
      </c>
    </row>
    <row r="514" spans="1:9" x14ac:dyDescent="0.25">
      <c r="A514" t="str">
        <v>COUDE FILTE CPVC 20</v>
      </c>
      <c r="B514" t="str">
        <f>_xlfn.XLOOKUP($A514,'CLASSE code'!$G521:$G3232,'CLASSE code'!L521:L3232,"???",0)</f>
        <v>CPVC</v>
      </c>
      <c r="C514" t="str">
        <f>_xlfn.XLOOKUP($A514,'CLASSE code'!$G521:$G3232,'CLASSE code'!M521:M3232,"???",0)</f>
        <v>COUDE DE PVC</v>
      </c>
      <c r="D514" t="str">
        <f>_xlfn.XLOOKUP($A514,'CLASSE code'!$G521:$G3232,'CLASSE code'!N521:N3232,"???",0)</f>
        <v>UNITE</v>
      </c>
      <c r="E514">
        <f ca="1">SUMIF('CLASSE code'!G521:G3232,A514,'CLASSE code'!O521:O2509)</f>
        <v>42</v>
      </c>
      <c r="F514">
        <f>_xlfn.XLOOKUP($A514,'CLASSE code'!$G521:$G3232,'CLASSE code'!P521:P3232,"???",0)</f>
        <v>1250</v>
      </c>
      <c r="G514">
        <f t="shared" ref="G514:G577" ca="1" si="16">E514*F514</f>
        <v>52500</v>
      </c>
      <c r="H514">
        <f>_xlfn.XLOOKUP($A514,'CLASSE code'!$G521:$G3232,'CLASSE code'!R521:R3232,"???",0)</f>
        <v>950</v>
      </c>
      <c r="I514">
        <f t="shared" ref="I514:I577" ca="1" si="17">E514*H514</f>
        <v>39900</v>
      </c>
    </row>
    <row r="515" spans="1:9" x14ac:dyDescent="0.25">
      <c r="A515" t="str">
        <v>COUDE FOSE 63</v>
      </c>
      <c r="B515" t="str">
        <f>_xlfn.XLOOKUP($A515,'CLASSE code'!$G522:$G3233,'CLASSE code'!L522:L3233,"???",0)</f>
        <v>CFOS</v>
      </c>
      <c r="C515" t="str">
        <f>_xlfn.XLOOKUP($A515,'CLASSE code'!$G522:$G3233,'CLASSE code'!M522:M3233,"???",0)</f>
        <v>COUDE FOSSE</v>
      </c>
      <c r="D515" t="str">
        <f>_xlfn.XLOOKUP($A515,'CLASSE code'!$G522:$G3233,'CLASSE code'!N522:N3233,"???",0)</f>
        <v>UNITE</v>
      </c>
      <c r="E515">
        <f ca="1">SUMIF('CLASSE code'!G522:G3233,A515,'CLASSE code'!O522:O2510)</f>
        <v>1</v>
      </c>
      <c r="F515">
        <f>_xlfn.XLOOKUP($A515,'CLASSE code'!$G522:$G3233,'CLASSE code'!P522:P3233,"???",0)</f>
        <v>750</v>
      </c>
      <c r="G515">
        <f t="shared" ca="1" si="16"/>
        <v>750</v>
      </c>
      <c r="H515">
        <f>_xlfn.XLOOKUP($A515,'CLASSE code'!$G522:$G3233,'CLASSE code'!R522:R3233,"???",0)</f>
        <v>0</v>
      </c>
      <c r="I515">
        <f t="shared" ca="1" si="17"/>
        <v>0</v>
      </c>
    </row>
    <row r="516" spans="1:9" x14ac:dyDescent="0.25">
      <c r="A516" t="str">
        <v>COUDE FOSEQUER 100</v>
      </c>
      <c r="B516" t="str">
        <f>_xlfn.XLOOKUP($A516,'CLASSE code'!$G523:$G3234,'CLASSE code'!L523:L3234,"???",0)</f>
        <v>CFOS</v>
      </c>
      <c r="C516" t="str">
        <f>_xlfn.XLOOKUP($A516,'CLASSE code'!$G523:$G3234,'CLASSE code'!M523:M3234,"???",0)</f>
        <v>COUDE FOSEQUER</v>
      </c>
      <c r="D516" t="str">
        <f>_xlfn.XLOOKUP($A516,'CLASSE code'!$G523:$G3234,'CLASSE code'!N523:N3234,"???",0)</f>
        <v>UNITE</v>
      </c>
      <c r="E516">
        <f ca="1">SUMIF('CLASSE code'!G523:G3234,A516,'CLASSE code'!O523:O2511)</f>
        <v>1</v>
      </c>
      <c r="F516">
        <f>_xlfn.XLOOKUP($A516,'CLASSE code'!$G523:$G3234,'CLASSE code'!P523:P3234,"???",0)</f>
        <v>1000</v>
      </c>
      <c r="G516">
        <f t="shared" ca="1" si="16"/>
        <v>1000</v>
      </c>
      <c r="H516">
        <f>_xlfn.XLOOKUP($A516,'CLASSE code'!$G523:$G3234,'CLASSE code'!R523:R3234,"???",0)</f>
        <v>0</v>
      </c>
      <c r="I516">
        <f t="shared" ca="1" si="17"/>
        <v>0</v>
      </c>
    </row>
    <row r="517" spans="1:9" x14ac:dyDescent="0.25">
      <c r="A517" t="str">
        <v>COUDE FOSEQUER 125</v>
      </c>
      <c r="B517" t="str">
        <f>_xlfn.XLOOKUP($A517,'CLASSE code'!$G524:$G3235,'CLASSE code'!L524:L3235,"???",0)</f>
        <v>CFOS</v>
      </c>
      <c r="C517" t="str">
        <f>_xlfn.XLOOKUP($A517,'CLASSE code'!$G524:$G3235,'CLASSE code'!M524:M3235,"???",0)</f>
        <v>COUDE FOSEQUER</v>
      </c>
      <c r="D517" t="str">
        <f>_xlfn.XLOOKUP($A517,'CLASSE code'!$G524:$G3235,'CLASSE code'!N524:N3235,"???",0)</f>
        <v>UNITE</v>
      </c>
      <c r="E517">
        <f ca="1">SUMIF('CLASSE code'!G524:G3235,A517,'CLASSE code'!O524:O2512)</f>
        <v>4</v>
      </c>
      <c r="F517">
        <f>_xlfn.XLOOKUP($A517,'CLASSE code'!$G524:$G3235,'CLASSE code'!P524:P3235,"???",0)</f>
        <v>1250</v>
      </c>
      <c r="G517">
        <f t="shared" ca="1" si="16"/>
        <v>5000</v>
      </c>
      <c r="H517">
        <f>_xlfn.XLOOKUP($A517,'CLASSE code'!$G524:$G3235,'CLASSE code'!R524:R3235,"???",0)</f>
        <v>0</v>
      </c>
      <c r="I517">
        <f t="shared" ca="1" si="17"/>
        <v>0</v>
      </c>
    </row>
    <row r="518" spans="1:9" x14ac:dyDescent="0.25">
      <c r="A518" t="str">
        <v>COUDE FOSEQUER 50</v>
      </c>
      <c r="B518" t="str">
        <f>_xlfn.XLOOKUP($A518,'CLASSE code'!$G525:$G3236,'CLASSE code'!L525:L3236,"???",0)</f>
        <v>CFOS</v>
      </c>
      <c r="C518" t="str">
        <f>_xlfn.XLOOKUP($A518,'CLASSE code'!$G525:$G3236,'CLASSE code'!M525:M3236,"???",0)</f>
        <v>COUDE FOSEQUER</v>
      </c>
      <c r="D518" t="str">
        <f>_xlfn.XLOOKUP($A518,'CLASSE code'!$G525:$G3236,'CLASSE code'!N525:N3236,"???",0)</f>
        <v>UNITE</v>
      </c>
      <c r="E518">
        <f ca="1">SUMIF('CLASSE code'!G525:G3236,A518,'CLASSE code'!O525:O2513)</f>
        <v>6</v>
      </c>
      <c r="F518">
        <f>_xlfn.XLOOKUP($A518,'CLASSE code'!$G525:$G3236,'CLASSE code'!P525:P3236,"???",0)</f>
        <v>500</v>
      </c>
      <c r="G518">
        <f t="shared" ca="1" si="16"/>
        <v>3000</v>
      </c>
      <c r="H518">
        <f>_xlfn.XLOOKUP($A518,'CLASSE code'!$G525:$G3236,'CLASSE code'!R525:R3236,"???",0)</f>
        <v>0</v>
      </c>
      <c r="I518">
        <f t="shared" ca="1" si="17"/>
        <v>0</v>
      </c>
    </row>
    <row r="519" spans="1:9" x14ac:dyDescent="0.25">
      <c r="A519" t="str">
        <v>COUDE FOSEQUER 63</v>
      </c>
      <c r="B519" t="str">
        <f>_xlfn.XLOOKUP($A519,'CLASSE code'!$G526:$G3237,'CLASSE code'!L526:L3237,"???",0)</f>
        <v>CFOS</v>
      </c>
      <c r="C519" t="str">
        <f>_xlfn.XLOOKUP($A519,'CLASSE code'!$G526:$G3237,'CLASSE code'!M526:M3237,"???",0)</f>
        <v>COUDE FOSEQUER</v>
      </c>
      <c r="D519" t="str">
        <f>_xlfn.XLOOKUP($A519,'CLASSE code'!$G526:$G3237,'CLASSE code'!N526:N3237,"???",0)</f>
        <v>UNITE</v>
      </c>
      <c r="E519">
        <f ca="1">SUMIF('CLASSE code'!G526:G3237,A519,'CLASSE code'!O526:O2514)</f>
        <v>8</v>
      </c>
      <c r="F519">
        <f>_xlfn.XLOOKUP($A519,'CLASSE code'!$G526:$G3237,'CLASSE code'!P526:P3237,"???",0)</f>
        <v>750</v>
      </c>
      <c r="G519">
        <f t="shared" ca="1" si="16"/>
        <v>6000</v>
      </c>
      <c r="H519">
        <f>_xlfn.XLOOKUP($A519,'CLASSE code'!$G526:$G3237,'CLASSE code'!R526:R3237,"???",0)</f>
        <v>0</v>
      </c>
      <c r="I519">
        <f t="shared" ca="1" si="17"/>
        <v>0</v>
      </c>
    </row>
    <row r="520" spans="1:9" x14ac:dyDescent="0.25">
      <c r="A520" t="str">
        <v>COUDE FOSEQUER 75</v>
      </c>
      <c r="B520" t="str">
        <f>_xlfn.XLOOKUP($A520,'CLASSE code'!$G527:$G3238,'CLASSE code'!L527:L3238,"???",0)</f>
        <v>CFOS</v>
      </c>
      <c r="C520" t="str">
        <f>_xlfn.XLOOKUP($A520,'CLASSE code'!$G527:$G3238,'CLASSE code'!M527:M3238,"???",0)</f>
        <v>COUDE FOSEQUER</v>
      </c>
      <c r="D520" t="str">
        <f>_xlfn.XLOOKUP($A520,'CLASSE code'!$G527:$G3238,'CLASSE code'!N527:N3238,"???",0)</f>
        <v>UNITE</v>
      </c>
      <c r="E520">
        <f ca="1">SUMIF('CLASSE code'!G527:G3238,A520,'CLASSE code'!O527:O2515)</f>
        <v>7</v>
      </c>
      <c r="F520">
        <f>_xlfn.XLOOKUP($A520,'CLASSE code'!$G527:$G3238,'CLASSE code'!P527:P3238,"???",0)</f>
        <v>1000</v>
      </c>
      <c r="G520">
        <f t="shared" ca="1" si="16"/>
        <v>7000</v>
      </c>
      <c r="H520">
        <f>_xlfn.XLOOKUP($A520,'CLASSE code'!$G527:$G3238,'CLASSE code'!R527:R3238,"???",0)</f>
        <v>0</v>
      </c>
      <c r="I520">
        <f t="shared" ca="1" si="17"/>
        <v>0</v>
      </c>
    </row>
    <row r="521" spans="1:9" x14ac:dyDescent="0.25">
      <c r="A521" t="str">
        <v>COUDE FOSEQUEUR</v>
      </c>
      <c r="B521" t="str">
        <f>_xlfn.XLOOKUP($A521,'CLASSE code'!$G528:$G3239,'CLASSE code'!L528:L3239,"???",0)</f>
        <v>CFOS</v>
      </c>
      <c r="C521" t="str">
        <f>_xlfn.XLOOKUP($A521,'CLASSE code'!$G528:$G3239,'CLASSE code'!M528:M3239,"???",0)</f>
        <v>COUDE FOSEQUER</v>
      </c>
      <c r="D521" t="str">
        <f>_xlfn.XLOOKUP($A521,'CLASSE code'!$G528:$G3239,'CLASSE code'!N528:N3239,"???",0)</f>
        <v>UNITE</v>
      </c>
      <c r="E521">
        <f ca="1">SUMIF('CLASSE code'!G528:G3239,A521,'CLASSE code'!O528:O2516)</f>
        <v>1</v>
      </c>
      <c r="F521">
        <f>_xlfn.XLOOKUP($A521,'CLASSE code'!$G528:$G3239,'CLASSE code'!P528:P3239,"???",0)</f>
        <v>1000</v>
      </c>
      <c r="G521">
        <f t="shared" ca="1" si="16"/>
        <v>1000</v>
      </c>
      <c r="H521">
        <f>_xlfn.XLOOKUP($A521,'CLASSE code'!$G528:$G3239,'CLASSE code'!R528:R3239,"???",0)</f>
        <v>0</v>
      </c>
      <c r="I521">
        <f t="shared" ca="1" si="17"/>
        <v>0</v>
      </c>
    </row>
    <row r="522" spans="1:9" x14ac:dyDescent="0.25">
      <c r="A522" t="str">
        <v>COUDE FOSEQUEUR 100</v>
      </c>
      <c r="B522" t="str">
        <f>_xlfn.XLOOKUP($A522,'CLASSE code'!$G529:$G3240,'CLASSE code'!L529:L3240,"???",0)</f>
        <v>CFOS</v>
      </c>
      <c r="C522" t="str">
        <f>_xlfn.XLOOKUP($A522,'CLASSE code'!$G529:$G3240,'CLASSE code'!M529:M3240,"???",0)</f>
        <v>COUDE FOSEQUER</v>
      </c>
      <c r="D522" t="str">
        <f>_xlfn.XLOOKUP($A522,'CLASSE code'!$G529:$G3240,'CLASSE code'!N529:N3240,"???",0)</f>
        <v>UNITE</v>
      </c>
      <c r="E522">
        <f ca="1">SUMIF('CLASSE code'!G529:G3240,A522,'CLASSE code'!O529:O2517)</f>
        <v>83</v>
      </c>
      <c r="F522">
        <f>_xlfn.XLOOKUP($A522,'CLASSE code'!$G529:$G3240,'CLASSE code'!P529:P3240,"???",0)</f>
        <v>1000</v>
      </c>
      <c r="G522">
        <f t="shared" ca="1" si="16"/>
        <v>83000</v>
      </c>
      <c r="H522">
        <f>_xlfn.XLOOKUP($A522,'CLASSE code'!$G529:$G3240,'CLASSE code'!R529:R3240,"???",0)</f>
        <v>0</v>
      </c>
      <c r="I522">
        <f t="shared" ca="1" si="17"/>
        <v>0</v>
      </c>
    </row>
    <row r="523" spans="1:9" x14ac:dyDescent="0.25">
      <c r="A523" t="str">
        <v>COUDE FOSEQUEUR 110</v>
      </c>
      <c r="B523" t="str">
        <f>_xlfn.XLOOKUP($A523,'CLASSE code'!$G530:$G3241,'CLASSE code'!L530:L3241,"???",0)</f>
        <v>CFOS</v>
      </c>
      <c r="C523" t="str">
        <f>_xlfn.XLOOKUP($A523,'CLASSE code'!$G530:$G3241,'CLASSE code'!M530:M3241,"???",0)</f>
        <v>COUDE FOSEQUER</v>
      </c>
      <c r="D523" t="str">
        <f>_xlfn.XLOOKUP($A523,'CLASSE code'!$G530:$G3241,'CLASSE code'!N530:N3241,"???",0)</f>
        <v>UNITE</v>
      </c>
      <c r="E523">
        <f ca="1">SUMIF('CLASSE code'!G530:G3241,A523,'CLASSE code'!O530:O2518)</f>
        <v>4</v>
      </c>
      <c r="F523">
        <f>_xlfn.XLOOKUP($A523,'CLASSE code'!$G530:$G3241,'CLASSE code'!P530:P3241,"???",0)</f>
        <v>1250</v>
      </c>
      <c r="G523">
        <f t="shared" ca="1" si="16"/>
        <v>5000</v>
      </c>
      <c r="H523">
        <f>_xlfn.XLOOKUP($A523,'CLASSE code'!$G530:$G3241,'CLASSE code'!R530:R3241,"???",0)</f>
        <v>0</v>
      </c>
      <c r="I523">
        <f t="shared" ca="1" si="17"/>
        <v>0</v>
      </c>
    </row>
    <row r="524" spans="1:9" x14ac:dyDescent="0.25">
      <c r="A524" t="str">
        <v>COUDE FOSEQUEUR 125</v>
      </c>
      <c r="B524" t="str">
        <f>_xlfn.XLOOKUP($A524,'CLASSE code'!$G531:$G3242,'CLASSE code'!L531:L3242,"???",0)</f>
        <v>CFOS</v>
      </c>
      <c r="C524" t="str">
        <f>_xlfn.XLOOKUP($A524,'CLASSE code'!$G531:$G3242,'CLASSE code'!M531:M3242,"???",0)</f>
        <v>COUDE FOSEQUER</v>
      </c>
      <c r="D524" t="str">
        <f>_xlfn.XLOOKUP($A524,'CLASSE code'!$G531:$G3242,'CLASSE code'!N531:N3242,"???",0)</f>
        <v>UNITE</v>
      </c>
      <c r="E524">
        <f ca="1">SUMIF('CLASSE code'!G531:G3242,A524,'CLASSE code'!O531:O2519)</f>
        <v>15</v>
      </c>
      <c r="F524">
        <f>_xlfn.XLOOKUP($A524,'CLASSE code'!$G531:$G3242,'CLASSE code'!P531:P3242,"???",0)</f>
        <v>1500</v>
      </c>
      <c r="G524">
        <f t="shared" ca="1" si="16"/>
        <v>22500</v>
      </c>
      <c r="H524">
        <f>_xlfn.XLOOKUP($A524,'CLASSE code'!$G531:$G3242,'CLASSE code'!R531:R3242,"???",0)</f>
        <v>0</v>
      </c>
      <c r="I524">
        <f t="shared" ca="1" si="17"/>
        <v>0</v>
      </c>
    </row>
    <row r="525" spans="1:9" x14ac:dyDescent="0.25">
      <c r="A525" t="str">
        <v>COUDE FOSEQUEUR 32</v>
      </c>
      <c r="B525" t="str">
        <f>_xlfn.XLOOKUP($A525,'CLASSE code'!$G532:$G3243,'CLASSE code'!L532:L3243,"???",0)</f>
        <v>CFOS</v>
      </c>
      <c r="C525" t="str">
        <f>_xlfn.XLOOKUP($A525,'CLASSE code'!$G532:$G3243,'CLASSE code'!M532:M3243,"???",0)</f>
        <v>COUDE FOSEQUER</v>
      </c>
      <c r="D525" t="str">
        <f>_xlfn.XLOOKUP($A525,'CLASSE code'!$G532:$G3243,'CLASSE code'!N532:N3243,"???",0)</f>
        <v>UNITE</v>
      </c>
      <c r="E525">
        <f ca="1">SUMIF('CLASSE code'!G532:G3243,A525,'CLASSE code'!O532:O2520)</f>
        <v>2</v>
      </c>
      <c r="F525">
        <f>_xlfn.XLOOKUP($A525,'CLASSE code'!$G532:$G3243,'CLASSE code'!P532:P3243,"???",0)</f>
        <v>300</v>
      </c>
      <c r="G525">
        <f t="shared" ca="1" si="16"/>
        <v>600</v>
      </c>
      <c r="H525">
        <f>_xlfn.XLOOKUP($A525,'CLASSE code'!$G532:$G3243,'CLASSE code'!R532:R3243,"???",0)</f>
        <v>0</v>
      </c>
      <c r="I525">
        <f t="shared" ca="1" si="17"/>
        <v>0</v>
      </c>
    </row>
    <row r="526" spans="1:9" x14ac:dyDescent="0.25">
      <c r="A526" t="str">
        <v>COUDE FOSEQUEUR 50</v>
      </c>
      <c r="B526" t="str">
        <f>_xlfn.XLOOKUP($A526,'CLASSE code'!$G533:$G3244,'CLASSE code'!L533:L3244,"???",0)</f>
        <v>CFOS</v>
      </c>
      <c r="C526" t="str">
        <f>_xlfn.XLOOKUP($A526,'CLASSE code'!$G533:$G3244,'CLASSE code'!M533:M3244,"???",0)</f>
        <v>COUDE FOSEQUER</v>
      </c>
      <c r="D526" t="str">
        <f>_xlfn.XLOOKUP($A526,'CLASSE code'!$G533:$G3244,'CLASSE code'!N533:N3244,"???",0)</f>
        <v>UNITE</v>
      </c>
      <c r="E526">
        <f ca="1">SUMIF('CLASSE code'!G533:G3244,A526,'CLASSE code'!O533:O2521)</f>
        <v>12</v>
      </c>
      <c r="F526">
        <f>_xlfn.XLOOKUP($A526,'CLASSE code'!$G533:$G3244,'CLASSE code'!P533:P3244,"???",0)</f>
        <v>500</v>
      </c>
      <c r="G526">
        <f t="shared" ca="1" si="16"/>
        <v>6000</v>
      </c>
      <c r="H526">
        <f>_xlfn.XLOOKUP($A526,'CLASSE code'!$G533:$G3244,'CLASSE code'!R533:R3244,"???",0)</f>
        <v>0</v>
      </c>
      <c r="I526">
        <f t="shared" ca="1" si="17"/>
        <v>0</v>
      </c>
    </row>
    <row r="527" spans="1:9" x14ac:dyDescent="0.25">
      <c r="A527" t="str">
        <v>COUDE FOSEQUEUR 63</v>
      </c>
      <c r="B527" t="str">
        <f>_xlfn.XLOOKUP($A527,'CLASSE code'!$G534:$G3245,'CLASSE code'!L534:L3245,"???",0)</f>
        <v>CFOS</v>
      </c>
      <c r="C527" t="str">
        <f>_xlfn.XLOOKUP($A527,'CLASSE code'!$G534:$G3245,'CLASSE code'!M534:M3245,"???",0)</f>
        <v>COUDE FOSEQUER</v>
      </c>
      <c r="D527" t="str">
        <f>_xlfn.XLOOKUP($A527,'CLASSE code'!$G534:$G3245,'CLASSE code'!N534:N3245,"???",0)</f>
        <v>UNITE</v>
      </c>
      <c r="E527">
        <f ca="1">SUMIF('CLASSE code'!G534:G3245,A527,'CLASSE code'!O534:O2522)</f>
        <v>42</v>
      </c>
      <c r="F527">
        <f>_xlfn.XLOOKUP($A527,'CLASSE code'!$G534:$G3245,'CLASSE code'!P534:P3245,"???",0)</f>
        <v>750</v>
      </c>
      <c r="G527">
        <f t="shared" ca="1" si="16"/>
        <v>31500</v>
      </c>
      <c r="H527">
        <f>_xlfn.XLOOKUP($A527,'CLASSE code'!$G534:$G3245,'CLASSE code'!R534:R3245,"???",0)</f>
        <v>0</v>
      </c>
      <c r="I527">
        <f t="shared" ca="1" si="17"/>
        <v>0</v>
      </c>
    </row>
    <row r="528" spans="1:9" x14ac:dyDescent="0.25">
      <c r="A528" t="str">
        <v>COUDE FOSEQUEUR 75</v>
      </c>
      <c r="B528" t="str">
        <f>_xlfn.XLOOKUP($A528,'CLASSE code'!$G535:$G3246,'CLASSE code'!L535:L3246,"???",0)</f>
        <v>CFOS</v>
      </c>
      <c r="C528" t="str">
        <f>_xlfn.XLOOKUP($A528,'CLASSE code'!$G535:$G3246,'CLASSE code'!M535:M3246,"???",0)</f>
        <v>COUDE FOSEQUER</v>
      </c>
      <c r="D528" t="str">
        <f>_xlfn.XLOOKUP($A528,'CLASSE code'!$G535:$G3246,'CLASSE code'!N535:N3246,"???",0)</f>
        <v>UNITE</v>
      </c>
      <c r="E528">
        <f ca="1">SUMIF('CLASSE code'!G535:G3246,A528,'CLASSE code'!O535:O2523)</f>
        <v>22</v>
      </c>
      <c r="F528">
        <f>_xlfn.XLOOKUP($A528,'CLASSE code'!$G535:$G3246,'CLASSE code'!P535:P3246,"???",0)</f>
        <v>1000</v>
      </c>
      <c r="G528">
        <f t="shared" ca="1" si="16"/>
        <v>22000</v>
      </c>
      <c r="H528">
        <f>_xlfn.XLOOKUP($A528,'CLASSE code'!$G535:$G3246,'CLASSE code'!R535:R3246,"???",0)</f>
        <v>0</v>
      </c>
      <c r="I528">
        <f t="shared" ca="1" si="17"/>
        <v>0</v>
      </c>
    </row>
    <row r="529" spans="1:9" x14ac:dyDescent="0.25">
      <c r="A529" t="str">
        <v>COUDE FOSEQUEUR CPVC 20</v>
      </c>
      <c r="B529" t="str">
        <f>_xlfn.XLOOKUP($A529,'CLASSE code'!$G536:$G3247,'CLASSE code'!L536:L3247,"???",0)</f>
        <v>CFOS</v>
      </c>
      <c r="C529" t="str">
        <f>_xlfn.XLOOKUP($A529,'CLASSE code'!$G536:$G3247,'CLASSE code'!M536:M3247,"???",0)</f>
        <v>COUDE FOSEQUER</v>
      </c>
      <c r="D529" t="str">
        <f>_xlfn.XLOOKUP($A529,'CLASSE code'!$G536:$G3247,'CLASSE code'!N536:N3247,"???",0)</f>
        <v>UNITE</v>
      </c>
      <c r="E529">
        <f ca="1">SUMIF('CLASSE code'!G536:G3247,A529,'CLASSE code'!O536:O2524)</f>
        <v>10</v>
      </c>
      <c r="F529">
        <f>_xlfn.XLOOKUP($A529,'CLASSE code'!$G536:$G3247,'CLASSE code'!P536:P3247,"???",0)</f>
        <v>500</v>
      </c>
      <c r="G529">
        <f t="shared" ca="1" si="16"/>
        <v>5000</v>
      </c>
      <c r="H529">
        <f>_xlfn.XLOOKUP($A529,'CLASSE code'!$G536:$G3247,'CLASSE code'!R536:R3247,"???",0)</f>
        <v>0</v>
      </c>
      <c r="I529">
        <f t="shared" ca="1" si="17"/>
        <v>0</v>
      </c>
    </row>
    <row r="530" spans="1:9" x14ac:dyDescent="0.25">
      <c r="A530" t="str">
        <v>COUDE FOSEQUEUR CPVC 25</v>
      </c>
      <c r="B530" t="str">
        <f>_xlfn.XLOOKUP($A530,'CLASSE code'!$G537:$G3248,'CLASSE code'!L537:L3248,"???",0)</f>
        <v>CFOS</v>
      </c>
      <c r="C530" t="str">
        <f>_xlfn.XLOOKUP($A530,'CLASSE code'!$G537:$G3248,'CLASSE code'!M537:M3248,"???",0)</f>
        <v>COUDE FOSEQUER</v>
      </c>
      <c r="D530" t="str">
        <f>_xlfn.XLOOKUP($A530,'CLASSE code'!$G537:$G3248,'CLASSE code'!N537:N3248,"???",0)</f>
        <v>UNITE</v>
      </c>
      <c r="E530">
        <f ca="1">SUMIF('CLASSE code'!G537:G3248,A530,'CLASSE code'!O537:O2525)</f>
        <v>8</v>
      </c>
      <c r="F530">
        <f>_xlfn.XLOOKUP($A530,'CLASSE code'!$G537:$G3248,'CLASSE code'!P537:P3248,"???",0)</f>
        <v>600</v>
      </c>
      <c r="G530">
        <f t="shared" ca="1" si="16"/>
        <v>4800</v>
      </c>
      <c r="H530">
        <f>_xlfn.XLOOKUP($A530,'CLASSE code'!$G537:$G3248,'CLASSE code'!R537:R3248,"???",0)</f>
        <v>0</v>
      </c>
      <c r="I530">
        <f t="shared" ca="1" si="17"/>
        <v>0</v>
      </c>
    </row>
    <row r="531" spans="1:9" x14ac:dyDescent="0.25">
      <c r="A531" t="str">
        <v>COUDE FOSER 50</v>
      </c>
      <c r="B531" t="str">
        <f>_xlfn.XLOOKUP($A531,'CLASSE code'!$G538:$G3249,'CLASSE code'!L538:L3249,"???",0)</f>
        <v>CFOS</v>
      </c>
      <c r="C531" t="str">
        <f>_xlfn.XLOOKUP($A531,'CLASSE code'!$G538:$G3249,'CLASSE code'!M538:M3249,"???",0)</f>
        <v>COUDE FOSEQUER</v>
      </c>
      <c r="D531" t="str">
        <f>_xlfn.XLOOKUP($A531,'CLASSE code'!$G538:$G3249,'CLASSE code'!N538:N3249,"???",0)</f>
        <v>UNITE</v>
      </c>
      <c r="E531">
        <f ca="1">SUMIF('CLASSE code'!G538:G3249,A531,'CLASSE code'!O538:O2526)</f>
        <v>1</v>
      </c>
      <c r="F531">
        <f>_xlfn.XLOOKUP($A531,'CLASSE code'!$G538:$G3249,'CLASSE code'!P538:P3249,"???",0)</f>
        <v>500</v>
      </c>
      <c r="G531">
        <f t="shared" ca="1" si="16"/>
        <v>500</v>
      </c>
      <c r="H531">
        <f>_xlfn.XLOOKUP($A531,'CLASSE code'!$G538:$G3249,'CLASSE code'!R538:R3249,"???",0)</f>
        <v>0</v>
      </c>
      <c r="I531">
        <f t="shared" ca="1" si="17"/>
        <v>0</v>
      </c>
    </row>
    <row r="532" spans="1:9" x14ac:dyDescent="0.25">
      <c r="A532" t="str">
        <v>COUDE FOSER 75</v>
      </c>
      <c r="B532" t="str">
        <f>_xlfn.XLOOKUP($A532,'CLASSE code'!$G539:$G3250,'CLASSE code'!L539:L3250,"???",0)</f>
        <v>CFOS</v>
      </c>
      <c r="C532" t="str">
        <f>_xlfn.XLOOKUP($A532,'CLASSE code'!$G539:$G3250,'CLASSE code'!M539:M3250,"???",0)</f>
        <v>COUDE FOSEQUER</v>
      </c>
      <c r="D532" t="str">
        <f>_xlfn.XLOOKUP($A532,'CLASSE code'!$G539:$G3250,'CLASSE code'!N539:N3250,"???",0)</f>
        <v>UNITE</v>
      </c>
      <c r="E532">
        <f ca="1">SUMIF('CLASSE code'!G539:G3250,A532,'CLASSE code'!O539:O2527)</f>
        <v>1</v>
      </c>
      <c r="F532">
        <f>_xlfn.XLOOKUP($A532,'CLASSE code'!$G539:$G3250,'CLASSE code'!P539:P3250,"???",0)</f>
        <v>1000</v>
      </c>
      <c r="G532">
        <f t="shared" ca="1" si="16"/>
        <v>1000</v>
      </c>
      <c r="H532">
        <f>_xlfn.XLOOKUP($A532,'CLASSE code'!$G539:$G3250,'CLASSE code'!R539:R3250,"???",0)</f>
        <v>0</v>
      </c>
      <c r="I532">
        <f t="shared" ca="1" si="17"/>
        <v>0</v>
      </c>
    </row>
    <row r="533" spans="1:9" x14ac:dyDescent="0.25">
      <c r="A533" t="str">
        <v xml:space="preserve">COUDE FOSSEKEH 110 </v>
      </c>
      <c r="B533" t="str">
        <f>_xlfn.XLOOKUP($A533,'CLASSE code'!$G540:$G3251,'CLASSE code'!L540:L3251,"???",0)</f>
        <v>CFOS</v>
      </c>
      <c r="C533" t="str">
        <f>_xlfn.XLOOKUP($A533,'CLASSE code'!$G540:$G3251,'CLASSE code'!M540:M3251,"???",0)</f>
        <v>COUDE FOSEQUER</v>
      </c>
      <c r="D533" t="str">
        <f>_xlfn.XLOOKUP($A533,'CLASSE code'!$G540:$G3251,'CLASSE code'!N540:N3251,"???",0)</f>
        <v>Unite</v>
      </c>
      <c r="E533">
        <f ca="1">SUMIF('CLASSE code'!G540:G3251,A533,'CLASSE code'!O540:O2528)</f>
        <v>1</v>
      </c>
      <c r="F533">
        <f>_xlfn.XLOOKUP($A533,'CLASSE code'!$G540:$G3251,'CLASSE code'!P540:P3251,"???",0)</f>
        <v>1250</v>
      </c>
      <c r="G533">
        <f t="shared" ca="1" si="16"/>
        <v>1250</v>
      </c>
      <c r="H533">
        <f>_xlfn.XLOOKUP($A533,'CLASSE code'!$G540:$G3251,'CLASSE code'!R540:R3251,"???",0)</f>
        <v>0</v>
      </c>
      <c r="I533">
        <f t="shared" ca="1" si="17"/>
        <v>0</v>
      </c>
    </row>
    <row r="534" spans="1:9" x14ac:dyDescent="0.25">
      <c r="A534" t="str">
        <v>COUDE FOSSEKEH 63</v>
      </c>
      <c r="B534" t="str">
        <f>_xlfn.XLOOKUP($A534,'CLASSE code'!$G541:$G3252,'CLASSE code'!L541:L3252,"???",0)</f>
        <v>CFOS</v>
      </c>
      <c r="C534" t="str">
        <f>_xlfn.XLOOKUP($A534,'CLASSE code'!$G541:$G3252,'CLASSE code'!M541:M3252,"???",0)</f>
        <v>COUDE FOSEQUER</v>
      </c>
      <c r="D534" t="str">
        <f>_xlfn.XLOOKUP($A534,'CLASSE code'!$G541:$G3252,'CLASSE code'!N541:N3252,"???",0)</f>
        <v>Unite</v>
      </c>
      <c r="E534">
        <f ca="1">SUMIF('CLASSE code'!G541:G3252,A534,'CLASSE code'!O541:O2529)</f>
        <v>3</v>
      </c>
      <c r="F534">
        <f>_xlfn.XLOOKUP($A534,'CLASSE code'!$G541:$G3252,'CLASSE code'!P541:P3252,"???",0)</f>
        <v>750</v>
      </c>
      <c r="G534">
        <f t="shared" ca="1" si="16"/>
        <v>2250</v>
      </c>
      <c r="H534">
        <f>_xlfn.XLOOKUP($A534,'CLASSE code'!$G541:$G3252,'CLASSE code'!R541:R3252,"???",0)</f>
        <v>0</v>
      </c>
      <c r="I534">
        <f t="shared" ca="1" si="17"/>
        <v>0</v>
      </c>
    </row>
    <row r="535" spans="1:9" x14ac:dyDescent="0.25">
      <c r="A535" t="str">
        <v>COUDE FOUSEQUEUR 100</v>
      </c>
      <c r="B535" t="str">
        <f>_xlfn.XLOOKUP($A535,'CLASSE code'!$G542:$G3253,'CLASSE code'!L542:L3253,"???",0)</f>
        <v>CFOS</v>
      </c>
      <c r="C535" t="str">
        <f>_xlfn.XLOOKUP($A535,'CLASSE code'!$G542:$G3253,'CLASSE code'!M542:M3253,"???",0)</f>
        <v>COUDE FOSEQUER</v>
      </c>
      <c r="D535" t="str">
        <f>_xlfn.XLOOKUP($A535,'CLASSE code'!$G542:$G3253,'CLASSE code'!N542:N3253,"???",0)</f>
        <v>UNITE</v>
      </c>
      <c r="E535">
        <f ca="1">SUMIF('CLASSE code'!G542:G3253,A535,'CLASSE code'!O542:O2530)</f>
        <v>1</v>
      </c>
      <c r="F535">
        <f>_xlfn.XLOOKUP($A535,'CLASSE code'!$G542:$G3253,'CLASSE code'!P542:P3253,"???",0)</f>
        <v>1000</v>
      </c>
      <c r="G535">
        <f t="shared" ca="1" si="16"/>
        <v>1000</v>
      </c>
      <c r="H535">
        <f>_xlfn.XLOOKUP($A535,'CLASSE code'!$G542:$G3253,'CLASSE code'!R542:R3253,"???",0)</f>
        <v>0</v>
      </c>
      <c r="I535">
        <f t="shared" ca="1" si="17"/>
        <v>0</v>
      </c>
    </row>
    <row r="536" spans="1:9" x14ac:dyDescent="0.25">
      <c r="A536" t="str">
        <v>COUDE FOUSEQUEUR 32</v>
      </c>
      <c r="B536" t="str">
        <f>_xlfn.XLOOKUP($A536,'CLASSE code'!$G543:$G3254,'CLASSE code'!L543:L3254,"???",0)</f>
        <v>CFOS</v>
      </c>
      <c r="C536" t="str">
        <f>_xlfn.XLOOKUP($A536,'CLASSE code'!$G543:$G3254,'CLASSE code'!M543:M3254,"???",0)</f>
        <v>COUDE FOSEQUER</v>
      </c>
      <c r="D536" t="str">
        <f>_xlfn.XLOOKUP($A536,'CLASSE code'!$G543:$G3254,'CLASSE code'!N543:N3254,"???",0)</f>
        <v>UNITE</v>
      </c>
      <c r="E536">
        <f ca="1">SUMIF('CLASSE code'!G543:G3254,A536,'CLASSE code'!O543:O2531)</f>
        <v>1</v>
      </c>
      <c r="F536">
        <f>_xlfn.XLOOKUP($A536,'CLASSE code'!$G543:$G3254,'CLASSE code'!P543:P3254,"???",0)</f>
        <v>300</v>
      </c>
      <c r="G536">
        <f t="shared" ca="1" si="16"/>
        <v>300</v>
      </c>
      <c r="H536">
        <f>_xlfn.XLOOKUP($A536,'CLASSE code'!$G543:$G3254,'CLASSE code'!R543:R3254,"???",0)</f>
        <v>0</v>
      </c>
      <c r="I536">
        <f t="shared" ca="1" si="17"/>
        <v>0</v>
      </c>
    </row>
    <row r="537" spans="1:9" x14ac:dyDescent="0.25">
      <c r="A537" t="str">
        <v>COUDE FOUSEQUEUR 63</v>
      </c>
      <c r="B537" t="str">
        <f>_xlfn.XLOOKUP($A537,'CLASSE code'!$G544:$G3255,'CLASSE code'!L544:L3255,"???",0)</f>
        <v>CFOS</v>
      </c>
      <c r="C537" t="str">
        <f>_xlfn.XLOOKUP($A537,'CLASSE code'!$G544:$G3255,'CLASSE code'!M544:M3255,"???",0)</f>
        <v>COUDE FOSEQUER</v>
      </c>
      <c r="D537" t="str">
        <f>_xlfn.XLOOKUP($A537,'CLASSE code'!$G544:$G3255,'CLASSE code'!N544:N3255,"???",0)</f>
        <v>UNITE</v>
      </c>
      <c r="E537">
        <f ca="1">SUMIF('CLASSE code'!G544:G3255,A537,'CLASSE code'!O544:O2532)</f>
        <v>1</v>
      </c>
      <c r="F537">
        <f>_xlfn.XLOOKUP($A537,'CLASSE code'!$G544:$G3255,'CLASSE code'!P544:P3255,"???",0)</f>
        <v>750</v>
      </c>
      <c r="G537">
        <f t="shared" ca="1" si="16"/>
        <v>750</v>
      </c>
      <c r="H537">
        <f>_xlfn.XLOOKUP($A537,'CLASSE code'!$G544:$G3255,'CLASSE code'!R544:R3255,"???",0)</f>
        <v>0</v>
      </c>
      <c r="I537">
        <f t="shared" ca="1" si="17"/>
        <v>0</v>
      </c>
    </row>
    <row r="538" spans="1:9" x14ac:dyDescent="0.25">
      <c r="A538" t="str">
        <v>COUDE GALAVA 33MM²</v>
      </c>
      <c r="B538" t="str">
        <f>_xlfn.XLOOKUP($A538,'CLASSE code'!$G545:$G3256,'CLASSE code'!L545:L3256,"???",0)</f>
        <v>CFOS</v>
      </c>
      <c r="C538" t="str">
        <f>_xlfn.XLOOKUP($A538,'CLASSE code'!$G545:$G3256,'CLASSE code'!M545:M3256,"???",0)</f>
        <v>COUDE FOSEQUER</v>
      </c>
      <c r="D538" t="str">
        <f>_xlfn.XLOOKUP($A538,'CLASSE code'!$G545:$G3256,'CLASSE code'!N545:N3256,"???",0)</f>
        <v>Unite</v>
      </c>
      <c r="E538">
        <f ca="1">SUMIF('CLASSE code'!G545:G3256,A538,'CLASSE code'!O545:O2533)</f>
        <v>3</v>
      </c>
      <c r="F538">
        <f>_xlfn.XLOOKUP($A538,'CLASSE code'!$G545:$G3256,'CLASSE code'!P545:P3256,"???",0)</f>
        <v>1000</v>
      </c>
      <c r="G538">
        <f t="shared" ca="1" si="16"/>
        <v>3000</v>
      </c>
      <c r="H538">
        <f>_xlfn.XLOOKUP($A538,'CLASSE code'!$G545:$G3256,'CLASSE code'!R545:R3256,"???",0)</f>
        <v>0</v>
      </c>
      <c r="I538">
        <f t="shared" ca="1" si="17"/>
        <v>0</v>
      </c>
    </row>
    <row r="539" spans="1:9" x14ac:dyDescent="0.25">
      <c r="A539" t="str">
        <v>COUDE GALVA 15</v>
      </c>
      <c r="B539" t="str">
        <f>_xlfn.XLOOKUP($A539,'CLASSE code'!$G546:$G3257,'CLASSE code'!L546:L3257,"???",0)</f>
        <v>CGAL</v>
      </c>
      <c r="C539" t="str">
        <f>_xlfn.XLOOKUP($A539,'CLASSE code'!$G546:$G3257,'CLASSE code'!M546:M3257,"???",0)</f>
        <v xml:space="preserve">COUDE GALVA </v>
      </c>
      <c r="D539" t="str">
        <f>_xlfn.XLOOKUP($A539,'CLASSE code'!$G546:$G3257,'CLASSE code'!N546:N3257,"???",0)</f>
        <v>UNITE</v>
      </c>
      <c r="E539">
        <f ca="1">SUMIF('CLASSE code'!G546:G3257,A539,'CLASSE code'!O546:O2534)</f>
        <v>166</v>
      </c>
      <c r="F539">
        <f>_xlfn.XLOOKUP($A539,'CLASSE code'!$G546:$G3257,'CLASSE code'!P546:P3257,"???",0)</f>
        <v>200</v>
      </c>
      <c r="G539">
        <f t="shared" ca="1" si="16"/>
        <v>33200</v>
      </c>
      <c r="H539">
        <f>_xlfn.XLOOKUP($A539,'CLASSE code'!$G546:$G3257,'CLASSE code'!R546:R3257,"???",0)</f>
        <v>0</v>
      </c>
      <c r="I539">
        <f t="shared" ca="1" si="17"/>
        <v>0</v>
      </c>
    </row>
    <row r="540" spans="1:9" x14ac:dyDescent="0.25">
      <c r="A540" t="str">
        <v>COUDE GALVA 15 MF</v>
      </c>
      <c r="B540" t="str">
        <f>_xlfn.XLOOKUP($A540,'CLASSE code'!$G547:$G3258,'CLASSE code'!L547:L3258,"???",0)</f>
        <v>CGAL</v>
      </c>
      <c r="C540" t="str">
        <f>_xlfn.XLOOKUP($A540,'CLASSE code'!$G547:$G3258,'CLASSE code'!M547:M3258,"???",0)</f>
        <v xml:space="preserve">COUDE GALVA </v>
      </c>
      <c r="D540" t="str">
        <f>_xlfn.XLOOKUP($A540,'CLASSE code'!$G547:$G3258,'CLASSE code'!N547:N3258,"???",0)</f>
        <v>UNITE</v>
      </c>
      <c r="E540">
        <f ca="1">SUMIF('CLASSE code'!G547:G3258,A540,'CLASSE code'!O547:O2535)</f>
        <v>10</v>
      </c>
      <c r="F540">
        <f>_xlfn.XLOOKUP($A540,'CLASSE code'!$G547:$G3258,'CLASSE code'!P547:P3258,"???",0)</f>
        <v>250</v>
      </c>
      <c r="G540">
        <f t="shared" ca="1" si="16"/>
        <v>2500</v>
      </c>
      <c r="H540">
        <f>_xlfn.XLOOKUP($A540,'CLASSE code'!$G547:$G3258,'CLASSE code'!R547:R3258,"???",0)</f>
        <v>0</v>
      </c>
      <c r="I540">
        <f t="shared" ca="1" si="17"/>
        <v>0</v>
      </c>
    </row>
    <row r="541" spans="1:9" x14ac:dyDescent="0.25">
      <c r="A541" t="str">
        <v>COUDE GALVA 15MM²</v>
      </c>
      <c r="B541" t="str">
        <f>_xlfn.XLOOKUP($A541,'CLASSE code'!$G548:$G3259,'CLASSE code'!L548:L3259,"???",0)</f>
        <v>CGAL</v>
      </c>
      <c r="C541" t="str">
        <f>_xlfn.XLOOKUP($A541,'CLASSE code'!$G548:$G3259,'CLASSE code'!M548:M3259,"???",0)</f>
        <v xml:space="preserve">COUDE GALVA </v>
      </c>
      <c r="D541" t="str">
        <f>_xlfn.XLOOKUP($A541,'CLASSE code'!$G548:$G3259,'CLASSE code'!N548:N3259,"???",0)</f>
        <v>Unite</v>
      </c>
      <c r="E541">
        <f ca="1">SUMIF('CLASSE code'!G548:G3259,A541,'CLASSE code'!O548:O2536)</f>
        <v>184</v>
      </c>
      <c r="F541">
        <f>_xlfn.XLOOKUP($A541,'CLASSE code'!$G548:$G3259,'CLASSE code'!P548:P3259,"???",0)</f>
        <v>250</v>
      </c>
      <c r="G541">
        <f t="shared" ca="1" si="16"/>
        <v>46000</v>
      </c>
      <c r="H541">
        <f>_xlfn.XLOOKUP($A541,'CLASSE code'!$G548:$G3259,'CLASSE code'!R548:R3259,"???",0)</f>
        <v>0</v>
      </c>
      <c r="I541">
        <f t="shared" ca="1" si="17"/>
        <v>0</v>
      </c>
    </row>
    <row r="542" spans="1:9" x14ac:dyDescent="0.25">
      <c r="A542" t="str">
        <v>COUDE GALVA 20</v>
      </c>
      <c r="B542" t="str">
        <f>_xlfn.XLOOKUP($A542,'CLASSE code'!$G549:$G3260,'CLASSE code'!L549:L3260,"???",0)</f>
        <v>CGAL</v>
      </c>
      <c r="C542" t="str">
        <f>_xlfn.XLOOKUP($A542,'CLASSE code'!$G549:$G3260,'CLASSE code'!M549:M3260,"???",0)</f>
        <v xml:space="preserve">COUDE GALVA </v>
      </c>
      <c r="D542" t="str">
        <f>_xlfn.XLOOKUP($A542,'CLASSE code'!$G549:$G3260,'CLASSE code'!N549:N3260,"???",0)</f>
        <v>UNITE</v>
      </c>
      <c r="E542">
        <f ca="1">SUMIF('CLASSE code'!G549:G3260,A542,'CLASSE code'!O549:O2537)</f>
        <v>39</v>
      </c>
      <c r="F542">
        <f>_xlfn.XLOOKUP($A542,'CLASSE code'!$G549:$G3260,'CLASSE code'!P549:P3260,"???",0)</f>
        <v>250</v>
      </c>
      <c r="G542">
        <f t="shared" ca="1" si="16"/>
        <v>9750</v>
      </c>
      <c r="H542">
        <f>_xlfn.XLOOKUP($A542,'CLASSE code'!$G549:$G3260,'CLASSE code'!R549:R3260,"???",0)</f>
        <v>225</v>
      </c>
      <c r="I542">
        <f t="shared" ca="1" si="17"/>
        <v>8775</v>
      </c>
    </row>
    <row r="543" spans="1:9" x14ac:dyDescent="0.25">
      <c r="A543" t="str">
        <v>COUDE GALVA 20 MF</v>
      </c>
      <c r="B543" t="str">
        <f>_xlfn.XLOOKUP($A543,'CLASSE code'!$G550:$G3261,'CLASSE code'!L550:L3261,"???",0)</f>
        <v>CGAL</v>
      </c>
      <c r="C543" t="str">
        <f>_xlfn.XLOOKUP($A543,'CLASSE code'!$G550:$G3261,'CLASSE code'!M550:M3261,"???",0)</f>
        <v xml:space="preserve">COUDE GALVA </v>
      </c>
      <c r="D543" t="str">
        <f>_xlfn.XLOOKUP($A543,'CLASSE code'!$G550:$G3261,'CLASSE code'!N550:N3261,"???",0)</f>
        <v>UNITE</v>
      </c>
      <c r="E543">
        <f ca="1">SUMIF('CLASSE code'!G550:G3261,A543,'CLASSE code'!O550:O2538)</f>
        <v>57</v>
      </c>
      <c r="F543">
        <f>_xlfn.XLOOKUP($A543,'CLASSE code'!$G550:$G3261,'CLASSE code'!P550:P3261,"???",0)</f>
        <v>250</v>
      </c>
      <c r="G543">
        <f t="shared" ca="1" si="16"/>
        <v>14250</v>
      </c>
      <c r="H543">
        <f>_xlfn.XLOOKUP($A543,'CLASSE code'!$G550:$G3261,'CLASSE code'!R550:R3261,"???",0)</f>
        <v>0</v>
      </c>
      <c r="I543">
        <f t="shared" ca="1" si="17"/>
        <v>0</v>
      </c>
    </row>
    <row r="544" spans="1:9" x14ac:dyDescent="0.25">
      <c r="A544" t="str">
        <v>COUDE GALVA 20MM²</v>
      </c>
      <c r="B544" t="str">
        <f>_xlfn.XLOOKUP($A544,'CLASSE code'!$G551:$G3262,'CLASSE code'!L551:L3262,"???",0)</f>
        <v>CGAL</v>
      </c>
      <c r="C544" t="str">
        <f>_xlfn.XLOOKUP($A544,'CLASSE code'!$G551:$G3262,'CLASSE code'!M551:M3262,"???",0)</f>
        <v xml:space="preserve">COUDE GALVA </v>
      </c>
      <c r="D544" t="str">
        <f>_xlfn.XLOOKUP($A544,'CLASSE code'!$G551:$G3262,'CLASSE code'!N551:N3262,"???",0)</f>
        <v>Unite</v>
      </c>
      <c r="E544">
        <f ca="1">SUMIF('CLASSE code'!G551:G3262,A544,'CLASSE code'!O551:O2539)</f>
        <v>37</v>
      </c>
      <c r="F544">
        <f>_xlfn.XLOOKUP($A544,'CLASSE code'!$G551:$G3262,'CLASSE code'!P551:P3262,"???",0)</f>
        <v>250</v>
      </c>
      <c r="G544">
        <f t="shared" ca="1" si="16"/>
        <v>9250</v>
      </c>
      <c r="H544">
        <f>_xlfn.XLOOKUP($A544,'CLASSE code'!$G551:$G3262,'CLASSE code'!R551:R3262,"???",0)</f>
        <v>0</v>
      </c>
      <c r="I544">
        <f t="shared" ca="1" si="17"/>
        <v>0</v>
      </c>
    </row>
    <row r="545" spans="1:9" x14ac:dyDescent="0.25">
      <c r="A545" t="str">
        <v>COUDE GALVA 26</v>
      </c>
      <c r="B545" t="str">
        <f>_xlfn.XLOOKUP($A545,'CLASSE code'!$G552:$G3263,'CLASSE code'!L552:L3263,"???",0)</f>
        <v>CGAL</v>
      </c>
      <c r="C545" t="str">
        <f>_xlfn.XLOOKUP($A545,'CLASSE code'!$G552:$G3263,'CLASSE code'!M552:M3263,"???",0)</f>
        <v xml:space="preserve">COUDE GALVA </v>
      </c>
      <c r="D545" t="str">
        <f>_xlfn.XLOOKUP($A545,'CLASSE code'!$G552:$G3263,'CLASSE code'!N552:N3263,"???",0)</f>
        <v>UNITE</v>
      </c>
      <c r="E545">
        <f ca="1">SUMIF('CLASSE code'!G552:G3263,A545,'CLASSE code'!O552:O2540)</f>
        <v>31</v>
      </c>
      <c r="F545">
        <f>_xlfn.XLOOKUP($A545,'CLASSE code'!$G552:$G3263,'CLASSE code'!P552:P3263,"???",0)</f>
        <v>500</v>
      </c>
      <c r="G545">
        <f t="shared" ca="1" si="16"/>
        <v>15500</v>
      </c>
      <c r="H545">
        <f>_xlfn.XLOOKUP($A545,'CLASSE code'!$G552:$G3263,'CLASSE code'!R552:R3263,"???",0)</f>
        <v>0</v>
      </c>
      <c r="I545">
        <f t="shared" ca="1" si="17"/>
        <v>0</v>
      </c>
    </row>
    <row r="546" spans="1:9" x14ac:dyDescent="0.25">
      <c r="A546" t="str">
        <v xml:space="preserve">COUDE GALVA 26 </v>
      </c>
      <c r="B546" t="str">
        <f>_xlfn.XLOOKUP($A546,'CLASSE code'!$G553:$G3264,'CLASSE code'!L553:L3264,"???",0)</f>
        <v>CGAL</v>
      </c>
      <c r="C546" t="str">
        <f>_xlfn.XLOOKUP($A546,'CLASSE code'!$G553:$G3264,'CLASSE code'!M553:M3264,"???",0)</f>
        <v xml:space="preserve">COUDE GALVA </v>
      </c>
      <c r="D546" t="str">
        <f>_xlfn.XLOOKUP($A546,'CLASSE code'!$G553:$G3264,'CLASSE code'!N553:N3264,"???",0)</f>
        <v>UNITE</v>
      </c>
      <c r="E546">
        <f ca="1">SUMIF('CLASSE code'!G553:G3264,A546,'CLASSE code'!O553:O2541)</f>
        <v>58</v>
      </c>
      <c r="F546">
        <f>_xlfn.XLOOKUP($A546,'CLASSE code'!$G553:$G3264,'CLASSE code'!P553:P3264,"???",0)</f>
        <v>500</v>
      </c>
      <c r="G546">
        <f t="shared" ca="1" si="16"/>
        <v>29000</v>
      </c>
      <c r="H546">
        <f>_xlfn.XLOOKUP($A546,'CLASSE code'!$G553:$G3264,'CLASSE code'!R553:R3264,"???",0)</f>
        <v>0</v>
      </c>
      <c r="I546">
        <f t="shared" ca="1" si="17"/>
        <v>0</v>
      </c>
    </row>
    <row r="547" spans="1:9" x14ac:dyDescent="0.25">
      <c r="A547" t="str">
        <v>COUDE GALVA 26 MF</v>
      </c>
      <c r="B547" t="str">
        <f>_xlfn.XLOOKUP($A547,'CLASSE code'!$G554:$G3265,'CLASSE code'!L554:L3265,"???",0)</f>
        <v>CGAL</v>
      </c>
      <c r="C547" t="str">
        <f>_xlfn.XLOOKUP($A547,'CLASSE code'!$G554:$G3265,'CLASSE code'!M554:M3265,"???",0)</f>
        <v xml:space="preserve">COUDE GALVA </v>
      </c>
      <c r="D547" t="str">
        <f>_xlfn.XLOOKUP($A547,'CLASSE code'!$G554:$G3265,'CLASSE code'!N554:N3265,"???",0)</f>
        <v>UNITE</v>
      </c>
      <c r="E547">
        <f ca="1">SUMIF('CLASSE code'!G554:G3265,A547,'CLASSE code'!O554:O2542)</f>
        <v>18</v>
      </c>
      <c r="F547">
        <f>_xlfn.XLOOKUP($A547,'CLASSE code'!$G554:$G3265,'CLASSE code'!P554:P3265,"???",0)</f>
        <v>500</v>
      </c>
      <c r="G547">
        <f t="shared" ca="1" si="16"/>
        <v>9000</v>
      </c>
      <c r="H547">
        <f>_xlfn.XLOOKUP($A547,'CLASSE code'!$G554:$G3265,'CLASSE code'!R554:R3265,"???",0)</f>
        <v>0</v>
      </c>
      <c r="I547">
        <f t="shared" ca="1" si="17"/>
        <v>0</v>
      </c>
    </row>
    <row r="548" spans="1:9" x14ac:dyDescent="0.25">
      <c r="A548" t="str">
        <v xml:space="preserve">COUDE GALVA 26 MF </v>
      </c>
      <c r="B548" t="str">
        <f>_xlfn.XLOOKUP($A548,'CLASSE code'!$G555:$G3266,'CLASSE code'!L555:L3266,"???",0)</f>
        <v>CGAL</v>
      </c>
      <c r="C548" t="str">
        <f>_xlfn.XLOOKUP($A548,'CLASSE code'!$G555:$G3266,'CLASSE code'!M555:M3266,"???",0)</f>
        <v xml:space="preserve">COUDE GALVA </v>
      </c>
      <c r="D548" t="str">
        <f>_xlfn.XLOOKUP($A548,'CLASSE code'!$G555:$G3266,'CLASSE code'!N555:N3266,"???",0)</f>
        <v>UNITE</v>
      </c>
      <c r="E548">
        <f ca="1">SUMIF('CLASSE code'!G555:G3266,A548,'CLASSE code'!O555:O2543)</f>
        <v>1</v>
      </c>
      <c r="F548">
        <f>_xlfn.XLOOKUP($A548,'CLASSE code'!$G555:$G3266,'CLASSE code'!P555:P3266,"???",0)</f>
        <v>500</v>
      </c>
      <c r="G548">
        <f t="shared" ca="1" si="16"/>
        <v>500</v>
      </c>
      <c r="H548">
        <f>_xlfn.XLOOKUP($A548,'CLASSE code'!$G555:$G3266,'CLASSE code'!R555:R3266,"???",0)</f>
        <v>0</v>
      </c>
      <c r="I548">
        <f t="shared" ca="1" si="17"/>
        <v>0</v>
      </c>
    </row>
    <row r="549" spans="1:9" x14ac:dyDescent="0.25">
      <c r="A549" t="str">
        <v>COUDE GALVA 26MM²</v>
      </c>
      <c r="B549" t="str">
        <f>_xlfn.XLOOKUP($A549,'CLASSE code'!$G556:$G3267,'CLASSE code'!L556:L3267,"???",0)</f>
        <v>CGAL</v>
      </c>
      <c r="C549" t="str">
        <f>_xlfn.XLOOKUP($A549,'CLASSE code'!$G556:$G3267,'CLASSE code'!M556:M3267,"???",0)</f>
        <v xml:space="preserve">COUDE GALVA </v>
      </c>
      <c r="D549" t="str">
        <f>_xlfn.XLOOKUP($A549,'CLASSE code'!$G556:$G3267,'CLASSE code'!N556:N3267,"???",0)</f>
        <v>Unite</v>
      </c>
      <c r="E549">
        <f ca="1">SUMIF('CLASSE code'!G556:G3267,A549,'CLASSE code'!O556:O2544)</f>
        <v>29</v>
      </c>
      <c r="F549">
        <f>_xlfn.XLOOKUP($A549,'CLASSE code'!$G556:$G3267,'CLASSE code'!P556:P3267,"???",0)</f>
        <v>500</v>
      </c>
      <c r="G549">
        <f t="shared" ca="1" si="16"/>
        <v>14500</v>
      </c>
      <c r="H549">
        <f>_xlfn.XLOOKUP($A549,'CLASSE code'!$G556:$G3267,'CLASSE code'!R556:R3267,"???",0)</f>
        <v>0</v>
      </c>
      <c r="I549">
        <f t="shared" ca="1" si="17"/>
        <v>0</v>
      </c>
    </row>
    <row r="550" spans="1:9" x14ac:dyDescent="0.25">
      <c r="A550" t="str">
        <v>COUDE GALVA 33</v>
      </c>
      <c r="B550" t="str">
        <f>_xlfn.XLOOKUP($A550,'CLASSE code'!$G557:$G3268,'CLASSE code'!L557:L3268,"???",0)</f>
        <v>CGAL</v>
      </c>
      <c r="C550" t="str">
        <f>_xlfn.XLOOKUP($A550,'CLASSE code'!$G557:$G3268,'CLASSE code'!M557:M3268,"???",0)</f>
        <v xml:space="preserve">COUDE GALVA </v>
      </c>
      <c r="D550" t="str">
        <f>_xlfn.XLOOKUP($A550,'CLASSE code'!$G557:$G3268,'CLASSE code'!N557:N3268,"???",0)</f>
        <v>UNITE</v>
      </c>
      <c r="E550">
        <f ca="1">SUMIF('CLASSE code'!G557:G3268,A550,'CLASSE code'!O557:O2545)</f>
        <v>20</v>
      </c>
      <c r="F550">
        <f>_xlfn.XLOOKUP($A550,'CLASSE code'!$G557:$G3268,'CLASSE code'!P557:P3268,"???",0)</f>
        <v>750</v>
      </c>
      <c r="G550">
        <f t="shared" ca="1" si="16"/>
        <v>15000</v>
      </c>
      <c r="H550">
        <f>_xlfn.XLOOKUP($A550,'CLASSE code'!$G557:$G3268,'CLASSE code'!R557:R3268,"???",0)</f>
        <v>400</v>
      </c>
      <c r="I550">
        <f t="shared" ca="1" si="17"/>
        <v>8000</v>
      </c>
    </row>
    <row r="551" spans="1:9" x14ac:dyDescent="0.25">
      <c r="A551" t="str">
        <v>COUDE GALVA 33 MF</v>
      </c>
      <c r="B551" t="str">
        <f>_xlfn.XLOOKUP($A551,'CLASSE code'!$G558:$G3269,'CLASSE code'!L558:L3269,"???",0)</f>
        <v>CGAL</v>
      </c>
      <c r="C551" t="str">
        <f>_xlfn.XLOOKUP($A551,'CLASSE code'!$G558:$G3269,'CLASSE code'!M558:M3269,"???",0)</f>
        <v xml:space="preserve">COUDE GALVA </v>
      </c>
      <c r="D551" t="str">
        <f>_xlfn.XLOOKUP($A551,'CLASSE code'!$G558:$G3269,'CLASSE code'!N558:N3269,"???",0)</f>
        <v>UNITE</v>
      </c>
      <c r="E551">
        <f ca="1">SUMIF('CLASSE code'!G558:G3269,A551,'CLASSE code'!O558:O2546)</f>
        <v>46</v>
      </c>
      <c r="F551">
        <f>_xlfn.XLOOKUP($A551,'CLASSE code'!$G558:$G3269,'CLASSE code'!P558:P3269,"???",0)</f>
        <v>750</v>
      </c>
      <c r="G551">
        <f t="shared" ca="1" si="16"/>
        <v>34500</v>
      </c>
      <c r="H551">
        <f>_xlfn.XLOOKUP($A551,'CLASSE code'!$G558:$G3269,'CLASSE code'!R558:R3269,"???",0)</f>
        <v>0</v>
      </c>
      <c r="I551">
        <f t="shared" ca="1" si="17"/>
        <v>0</v>
      </c>
    </row>
    <row r="552" spans="1:9" x14ac:dyDescent="0.25">
      <c r="A552" t="str">
        <v>COUDE GALVA 33MM²</v>
      </c>
      <c r="B552" t="str">
        <f>_xlfn.XLOOKUP($A552,'CLASSE code'!$G559:$G3270,'CLASSE code'!L559:L3270,"???",0)</f>
        <v>CGAL</v>
      </c>
      <c r="C552" t="str">
        <f>_xlfn.XLOOKUP($A552,'CLASSE code'!$G559:$G3270,'CLASSE code'!M559:M3270,"???",0)</f>
        <v xml:space="preserve">COUDE GALVA </v>
      </c>
      <c r="D552" t="str">
        <f>_xlfn.XLOOKUP($A552,'CLASSE code'!$G559:$G3270,'CLASSE code'!N559:N3270,"???",0)</f>
        <v>Unite</v>
      </c>
      <c r="E552">
        <f ca="1">SUMIF('CLASSE code'!G559:G3270,A552,'CLASSE code'!O559:O2547)</f>
        <v>1</v>
      </c>
      <c r="F552">
        <f>_xlfn.XLOOKUP($A552,'CLASSE code'!$G559:$G3270,'CLASSE code'!P559:P3270,"???",0)</f>
        <v>1000</v>
      </c>
      <c r="G552">
        <f t="shared" ca="1" si="16"/>
        <v>1000</v>
      </c>
      <c r="H552">
        <f>_xlfn.XLOOKUP($A552,'CLASSE code'!$G559:$G3270,'CLASSE code'!R559:R3270,"???",0)</f>
        <v>0</v>
      </c>
      <c r="I552">
        <f t="shared" ca="1" si="17"/>
        <v>0</v>
      </c>
    </row>
    <row r="553" spans="1:9" x14ac:dyDescent="0.25">
      <c r="A553" t="str">
        <v>COUDE GALVA 40</v>
      </c>
      <c r="B553" t="str">
        <f>_xlfn.XLOOKUP($A553,'CLASSE code'!$G560:$G3271,'CLASSE code'!L560:L3271,"???",0)</f>
        <v>CGAL</v>
      </c>
      <c r="C553" t="str">
        <f>_xlfn.XLOOKUP($A553,'CLASSE code'!$G560:$G3271,'CLASSE code'!M560:M3271,"???",0)</f>
        <v xml:space="preserve">COUDE GALVA </v>
      </c>
      <c r="D553" t="str">
        <f>_xlfn.XLOOKUP($A553,'CLASSE code'!$G560:$G3271,'CLASSE code'!N560:N3271,"???",0)</f>
        <v>UNITE</v>
      </c>
      <c r="E553">
        <f ca="1">SUMIF('CLASSE code'!G560:G3271,A553,'CLASSE code'!O560:O2548)</f>
        <v>32</v>
      </c>
      <c r="F553">
        <f>_xlfn.XLOOKUP($A553,'CLASSE code'!$G560:$G3271,'CLASSE code'!P560:P3271,"???",0)</f>
        <v>750</v>
      </c>
      <c r="G553">
        <f t="shared" ca="1" si="16"/>
        <v>24000</v>
      </c>
      <c r="H553">
        <f>_xlfn.XLOOKUP($A553,'CLASSE code'!$G560:$G3271,'CLASSE code'!R560:R3271,"???",0)</f>
        <v>0</v>
      </c>
      <c r="I553">
        <f t="shared" ca="1" si="17"/>
        <v>0</v>
      </c>
    </row>
    <row r="554" spans="1:9" x14ac:dyDescent="0.25">
      <c r="A554" t="str">
        <v>COUDE GALVA 40 MF</v>
      </c>
      <c r="B554" t="str">
        <f>_xlfn.XLOOKUP($A554,'CLASSE code'!$G561:$G3272,'CLASSE code'!L561:L3272,"???",0)</f>
        <v>CGAL</v>
      </c>
      <c r="C554" t="str">
        <f>_xlfn.XLOOKUP($A554,'CLASSE code'!$G561:$G3272,'CLASSE code'!M561:M3272,"???",0)</f>
        <v xml:space="preserve">COUDE GALVA </v>
      </c>
      <c r="D554" t="str">
        <f>_xlfn.XLOOKUP($A554,'CLASSE code'!$G561:$G3272,'CLASSE code'!N561:N3272,"???",0)</f>
        <v>UNITE</v>
      </c>
      <c r="E554">
        <f ca="1">SUMIF('CLASSE code'!G561:G3272,A554,'CLASSE code'!O561:O2549)</f>
        <v>39</v>
      </c>
      <c r="F554">
        <f>_xlfn.XLOOKUP($A554,'CLASSE code'!$G561:$G3272,'CLASSE code'!P561:P3272,"???",0)</f>
        <v>1000</v>
      </c>
      <c r="G554">
        <f t="shared" ca="1" si="16"/>
        <v>39000</v>
      </c>
      <c r="H554">
        <f>_xlfn.XLOOKUP($A554,'CLASSE code'!$G561:$G3272,'CLASSE code'!R561:R3272,"???",0)</f>
        <v>0</v>
      </c>
      <c r="I554">
        <f t="shared" ca="1" si="17"/>
        <v>0</v>
      </c>
    </row>
    <row r="555" spans="1:9" x14ac:dyDescent="0.25">
      <c r="A555" t="str">
        <v>COUDE GALVA 40MM²</v>
      </c>
      <c r="B555" t="str">
        <f>_xlfn.XLOOKUP($A555,'CLASSE code'!$G562:$G3273,'CLASSE code'!L562:L3273,"???",0)</f>
        <v>CGAL</v>
      </c>
      <c r="C555" t="str">
        <f>_xlfn.XLOOKUP($A555,'CLASSE code'!$G562:$G3273,'CLASSE code'!M562:M3273,"???",0)</f>
        <v xml:space="preserve">COUDE GALVA </v>
      </c>
      <c r="D555" t="str">
        <f>_xlfn.XLOOKUP($A555,'CLASSE code'!$G562:$G3273,'CLASSE code'!N562:N3273,"???",0)</f>
        <v>Unite</v>
      </c>
      <c r="E555">
        <f ca="1">SUMIF('CLASSE code'!G562:G3273,A555,'CLASSE code'!O562:O2550)</f>
        <v>17</v>
      </c>
      <c r="F555">
        <f>_xlfn.XLOOKUP($A555,'CLASSE code'!$G562:$G3273,'CLASSE code'!P562:P3273,"???",0)</f>
        <v>1000</v>
      </c>
      <c r="G555">
        <f t="shared" ca="1" si="16"/>
        <v>17000</v>
      </c>
      <c r="H555">
        <f>_xlfn.XLOOKUP($A555,'CLASSE code'!$G562:$G3273,'CLASSE code'!R562:R3273,"???",0)</f>
        <v>0</v>
      </c>
      <c r="I555">
        <f t="shared" ca="1" si="17"/>
        <v>0</v>
      </c>
    </row>
    <row r="556" spans="1:9" x14ac:dyDescent="0.25">
      <c r="A556" t="str">
        <v>COUDE GALVA 50</v>
      </c>
      <c r="B556" t="str">
        <f>_xlfn.XLOOKUP($A556,'CLASSE code'!$G563:$G3274,'CLASSE code'!L563:L3274,"???",0)</f>
        <v>CGAL</v>
      </c>
      <c r="C556" t="str">
        <f>_xlfn.XLOOKUP($A556,'CLASSE code'!$G563:$G3274,'CLASSE code'!M563:M3274,"???",0)</f>
        <v xml:space="preserve">COUDE GALVA </v>
      </c>
      <c r="D556" t="str">
        <f>_xlfn.XLOOKUP($A556,'CLASSE code'!$G563:$G3274,'CLASSE code'!N563:N3274,"???",0)</f>
        <v>UNITE</v>
      </c>
      <c r="E556">
        <f ca="1">SUMIF('CLASSE code'!G563:G3274,A556,'CLASSE code'!O563:O2551)</f>
        <v>42</v>
      </c>
      <c r="F556">
        <f>_xlfn.XLOOKUP($A556,'CLASSE code'!$G563:$G3274,'CLASSE code'!P563:P3274,"???",0)</f>
        <v>1000</v>
      </c>
      <c r="G556">
        <f t="shared" ca="1" si="16"/>
        <v>42000</v>
      </c>
      <c r="H556">
        <f>_xlfn.XLOOKUP($A556,'CLASSE code'!$G563:$G3274,'CLASSE code'!R563:R3274,"???",0)</f>
        <v>0</v>
      </c>
      <c r="I556">
        <f t="shared" ca="1" si="17"/>
        <v>0</v>
      </c>
    </row>
    <row r="557" spans="1:9" x14ac:dyDescent="0.25">
      <c r="A557" t="str">
        <v>COUDE GALVA 50 MF</v>
      </c>
      <c r="B557" t="str">
        <f>_xlfn.XLOOKUP($A557,'CLASSE code'!$G564:$G3275,'CLASSE code'!L564:L3275,"???",0)</f>
        <v>CGAL</v>
      </c>
      <c r="C557" t="str">
        <f>_xlfn.XLOOKUP($A557,'CLASSE code'!$G564:$G3275,'CLASSE code'!M564:M3275,"???",0)</f>
        <v xml:space="preserve">COUDE GALVA </v>
      </c>
      <c r="D557" t="str">
        <f>_xlfn.XLOOKUP($A557,'CLASSE code'!$G564:$G3275,'CLASSE code'!N564:N3275,"???",0)</f>
        <v>UNITE</v>
      </c>
      <c r="E557">
        <f ca="1">SUMIF('CLASSE code'!G564:G3275,A557,'CLASSE code'!O564:O2552)</f>
        <v>38</v>
      </c>
      <c r="F557">
        <f>_xlfn.XLOOKUP($A557,'CLASSE code'!$G564:$G3275,'CLASSE code'!P564:P3275,"???",0)</f>
        <v>1250</v>
      </c>
      <c r="G557">
        <f t="shared" ca="1" si="16"/>
        <v>47500</v>
      </c>
      <c r="H557">
        <f>_xlfn.XLOOKUP($A557,'CLASSE code'!$G564:$G3275,'CLASSE code'!R564:R3275,"???",0)</f>
        <v>0</v>
      </c>
      <c r="I557">
        <f t="shared" ca="1" si="17"/>
        <v>0</v>
      </c>
    </row>
    <row r="558" spans="1:9" x14ac:dyDescent="0.25">
      <c r="A558" t="str">
        <v>COUDE GALVA 50MM²</v>
      </c>
      <c r="B558" t="str">
        <f>_xlfn.XLOOKUP($A558,'CLASSE code'!$G565:$G3276,'CLASSE code'!L565:L3276,"???",0)</f>
        <v>CGAL</v>
      </c>
      <c r="C558" t="str">
        <f>_xlfn.XLOOKUP($A558,'CLASSE code'!$G565:$G3276,'CLASSE code'!M565:M3276,"???",0)</f>
        <v xml:space="preserve">COUDE GALVA </v>
      </c>
      <c r="D558" t="str">
        <f>_xlfn.XLOOKUP($A558,'CLASSE code'!$G565:$G3276,'CLASSE code'!N565:N3276,"???",0)</f>
        <v>Unite</v>
      </c>
      <c r="E558">
        <f ca="1">SUMIF('CLASSE code'!G565:G3276,A558,'CLASSE code'!O565:O2553)</f>
        <v>5</v>
      </c>
      <c r="F558">
        <f>_xlfn.XLOOKUP($A558,'CLASSE code'!$G565:$G3276,'CLASSE code'!P565:P3276,"???",0)</f>
        <v>1250</v>
      </c>
      <c r="G558">
        <f t="shared" ca="1" si="16"/>
        <v>6250</v>
      </c>
      <c r="H558">
        <f>_xlfn.XLOOKUP($A558,'CLASSE code'!$G565:$G3276,'CLASSE code'!R565:R3276,"???",0)</f>
        <v>0</v>
      </c>
      <c r="I558">
        <f t="shared" ca="1" si="17"/>
        <v>0</v>
      </c>
    </row>
    <row r="559" spans="1:9" x14ac:dyDescent="0.25">
      <c r="A559" t="str">
        <v>COUDE GALVA MAL FEMMELLE 26</v>
      </c>
      <c r="B559" t="str">
        <f>_xlfn.XLOOKUP($A559,'CLASSE code'!$G566:$G3277,'CLASSE code'!L566:L3277,"???",0)</f>
        <v>CGAL</v>
      </c>
      <c r="C559" t="str">
        <f>_xlfn.XLOOKUP($A559,'CLASSE code'!$G566:$G3277,'CLASSE code'!M566:M3277,"???",0)</f>
        <v xml:space="preserve">COUDE GALVA </v>
      </c>
      <c r="D559" t="str">
        <f>_xlfn.XLOOKUP($A559,'CLASSE code'!$G566:$G3277,'CLASSE code'!N566:N3277,"???",0)</f>
        <v>UNITE</v>
      </c>
      <c r="E559">
        <f ca="1">SUMIF('CLASSE code'!G566:G3277,A559,'CLASSE code'!O566:O2554)</f>
        <v>16</v>
      </c>
      <c r="F559">
        <f>_xlfn.XLOOKUP($A559,'CLASSE code'!$G566:$G3277,'CLASSE code'!P566:P3277,"???",0)</f>
        <v>500</v>
      </c>
      <c r="G559">
        <f t="shared" ca="1" si="16"/>
        <v>8000</v>
      </c>
      <c r="H559">
        <f>_xlfn.XLOOKUP($A559,'CLASSE code'!$G566:$G3277,'CLASSE code'!R566:R3277,"???",0)</f>
        <v>0</v>
      </c>
      <c r="I559">
        <f t="shared" ca="1" si="17"/>
        <v>0</v>
      </c>
    </row>
    <row r="560" spans="1:9" x14ac:dyDescent="0.25">
      <c r="A560" t="str">
        <v xml:space="preserve">COUDE GALVA MALE FEMELLE </v>
      </c>
      <c r="B560" t="str">
        <f>_xlfn.XLOOKUP($A560,'CLASSE code'!$G567:$G3278,'CLASSE code'!L567:L3278,"???",0)</f>
        <v>CGAL</v>
      </c>
      <c r="C560" t="str">
        <f>_xlfn.XLOOKUP($A560,'CLASSE code'!$G567:$G3278,'CLASSE code'!M567:M3278,"???",0)</f>
        <v xml:space="preserve">COUDE GALVA </v>
      </c>
      <c r="D560" t="str">
        <f>_xlfn.XLOOKUP($A560,'CLASSE code'!$G567:$G3278,'CLASSE code'!N567:N3278,"???",0)</f>
        <v>Unite</v>
      </c>
      <c r="E560">
        <f ca="1">SUMIF('CLASSE code'!G567:G3278,A560,'CLASSE code'!O567:O2555)</f>
        <v>10</v>
      </c>
      <c r="F560">
        <f>_xlfn.XLOOKUP($A560,'CLASSE code'!$G567:$G3278,'CLASSE code'!P567:P3278,"???",0)</f>
        <v>250</v>
      </c>
      <c r="G560">
        <f t="shared" ca="1" si="16"/>
        <v>2500</v>
      </c>
      <c r="H560">
        <f>_xlfn.XLOOKUP($A560,'CLASSE code'!$G567:$G3278,'CLASSE code'!R567:R3278,"???",0)</f>
        <v>0</v>
      </c>
      <c r="I560">
        <f t="shared" ca="1" si="17"/>
        <v>0</v>
      </c>
    </row>
    <row r="561" spans="1:9" x14ac:dyDescent="0.25">
      <c r="A561" t="str">
        <v>COUDE GLAVA 40</v>
      </c>
      <c r="B561" t="str">
        <f>_xlfn.XLOOKUP($A561,'CLASSE code'!$G568:$G3279,'CLASSE code'!L568:L3279,"???",0)</f>
        <v>CGAL</v>
      </c>
      <c r="C561" t="str">
        <f>_xlfn.XLOOKUP($A561,'CLASSE code'!$G568:$G3279,'CLASSE code'!M568:M3279,"???",0)</f>
        <v xml:space="preserve">COUDE GALVA </v>
      </c>
      <c r="D561" t="str">
        <f>_xlfn.XLOOKUP($A561,'CLASSE code'!$G568:$G3279,'CLASSE code'!N568:N3279,"???",0)</f>
        <v>UNITE</v>
      </c>
      <c r="E561">
        <f ca="1">SUMIF('CLASSE code'!G568:G3279,A561,'CLASSE code'!O568:O2556)</f>
        <v>2</v>
      </c>
      <c r="F561">
        <f>_xlfn.XLOOKUP($A561,'CLASSE code'!$G568:$G3279,'CLASSE code'!P568:P3279,"???",0)</f>
        <v>750</v>
      </c>
      <c r="G561">
        <f t="shared" ca="1" si="16"/>
        <v>1500</v>
      </c>
      <c r="H561">
        <f>_xlfn.XLOOKUP($A561,'CLASSE code'!$G568:$G3279,'CLASSE code'!R568:R3279,"???",0)</f>
        <v>0</v>
      </c>
      <c r="I561">
        <f t="shared" ca="1" si="17"/>
        <v>0</v>
      </c>
    </row>
    <row r="562" spans="1:9" x14ac:dyDescent="0.25">
      <c r="A562" t="str">
        <v>COUDE GLAVA 50</v>
      </c>
      <c r="B562" t="str">
        <f>_xlfn.XLOOKUP($A562,'CLASSE code'!$G569:$G3280,'CLASSE code'!L569:L3280,"???",0)</f>
        <v>CGAL</v>
      </c>
      <c r="C562" t="str">
        <f>_xlfn.XLOOKUP($A562,'CLASSE code'!$G569:$G3280,'CLASSE code'!M569:M3280,"???",0)</f>
        <v xml:space="preserve">COUDE GALVA </v>
      </c>
      <c r="D562" t="str">
        <f>_xlfn.XLOOKUP($A562,'CLASSE code'!$G569:$G3280,'CLASSE code'!N569:N3280,"???",0)</f>
        <v>UNITE</v>
      </c>
      <c r="E562">
        <f ca="1">SUMIF('CLASSE code'!G569:G3280,A562,'CLASSE code'!O569:O2557)</f>
        <v>2</v>
      </c>
      <c r="F562">
        <f>_xlfn.XLOOKUP($A562,'CLASSE code'!$G569:$G3280,'CLASSE code'!P569:P3280,"???",0)</f>
        <v>1000</v>
      </c>
      <c r="G562">
        <f t="shared" ca="1" si="16"/>
        <v>2000</v>
      </c>
      <c r="H562">
        <f>_xlfn.XLOOKUP($A562,'CLASSE code'!$G569:$G3280,'CLASSE code'!R569:R3280,"???",0)</f>
        <v>0</v>
      </c>
      <c r="I562">
        <f t="shared" ca="1" si="17"/>
        <v>0</v>
      </c>
    </row>
    <row r="563" spans="1:9" x14ac:dyDescent="0.25">
      <c r="A563" t="str">
        <v>COUDE MAL FEMMELLE 15</v>
      </c>
      <c r="B563" t="str">
        <f>_xlfn.XLOOKUP($A563,'CLASSE code'!$G570:$G3281,'CLASSE code'!L570:L3281,"???",0)</f>
        <v>MACH</v>
      </c>
      <c r="C563" t="str">
        <f>_xlfn.XLOOKUP($A563,'CLASSE code'!$G570:$G3281,'CLASSE code'!M570:M3281,"???",0)</f>
        <v>MACHON MALLE FEMELLE</v>
      </c>
      <c r="D563" t="str">
        <f>_xlfn.XLOOKUP($A563,'CLASSE code'!$G570:$G3281,'CLASSE code'!N570:N3281,"???",0)</f>
        <v>UNITE</v>
      </c>
      <c r="E563">
        <f ca="1">SUMIF('CLASSE code'!G570:G3281,A563,'CLASSE code'!O570:O2558)</f>
        <v>21</v>
      </c>
      <c r="F563">
        <f>_xlfn.XLOOKUP($A563,'CLASSE code'!$G570:$G3281,'CLASSE code'!P570:P3281,"???",0)</f>
        <v>250</v>
      </c>
      <c r="G563">
        <f t="shared" ca="1" si="16"/>
        <v>5250</v>
      </c>
      <c r="H563">
        <f>_xlfn.XLOOKUP($A563,'CLASSE code'!$G570:$G3281,'CLASSE code'!R570:R3281,"???",0)</f>
        <v>175</v>
      </c>
      <c r="I563">
        <f t="shared" ca="1" si="17"/>
        <v>3675</v>
      </c>
    </row>
    <row r="564" spans="1:9" x14ac:dyDescent="0.25">
      <c r="A564" t="str">
        <v>COUDE MAL FEMMELLE 20</v>
      </c>
      <c r="B564" t="str">
        <f>_xlfn.XLOOKUP($A564,'CLASSE code'!$G571:$G3282,'CLASSE code'!L571:L3282,"???",0)</f>
        <v>MACH</v>
      </c>
      <c r="C564" t="str">
        <f>_xlfn.XLOOKUP($A564,'CLASSE code'!$G571:$G3282,'CLASSE code'!M571:M3282,"???",0)</f>
        <v>MACHON MALLE FEMELLE</v>
      </c>
      <c r="D564" t="str">
        <f>_xlfn.XLOOKUP($A564,'CLASSE code'!$G571:$G3282,'CLASSE code'!N571:N3282,"???",0)</f>
        <v>UNITE</v>
      </c>
      <c r="E564">
        <f ca="1">SUMIF('CLASSE code'!G571:G3282,A564,'CLASSE code'!O571:O2559)</f>
        <v>37</v>
      </c>
      <c r="F564">
        <f>_xlfn.XLOOKUP($A564,'CLASSE code'!$G571:$G3282,'CLASSE code'!P571:P3282,"???",0)</f>
        <v>250</v>
      </c>
      <c r="G564">
        <f t="shared" ca="1" si="16"/>
        <v>9250</v>
      </c>
      <c r="H564">
        <f>_xlfn.XLOOKUP($A564,'CLASSE code'!$G571:$G3282,'CLASSE code'!R571:R3282,"???",0)</f>
        <v>0</v>
      </c>
      <c r="I564">
        <f t="shared" ca="1" si="17"/>
        <v>0</v>
      </c>
    </row>
    <row r="565" spans="1:9" x14ac:dyDescent="0.25">
      <c r="A565" t="str">
        <v>COUDE PEX 16X20</v>
      </c>
      <c r="B565" t="str">
        <f>_xlfn.XLOOKUP($A565,'CLASSE code'!$G572:$G3283,'CLASSE code'!L572:L3283,"???",0)</f>
        <v>CPEX</v>
      </c>
      <c r="C565" t="str">
        <f>_xlfn.XLOOKUP($A565,'CLASSE code'!$G572:$G3283,'CLASSE code'!M572:M3283,"???",0)</f>
        <v>COUDE PEX</v>
      </c>
      <c r="D565" t="str">
        <f>_xlfn.XLOOKUP($A565,'CLASSE code'!$G572:$G3283,'CLASSE code'!N572:N3283,"???",0)</f>
        <v>Unite</v>
      </c>
      <c r="E565">
        <f ca="1">SUMIF('CLASSE code'!G572:G3283,A565,'CLASSE code'!O572:O2560)</f>
        <v>58</v>
      </c>
      <c r="F565">
        <f>_xlfn.XLOOKUP($A565,'CLASSE code'!$G572:$G3283,'CLASSE code'!P572:P3283,"???",0)</f>
        <v>750</v>
      </c>
      <c r="G565">
        <f t="shared" ca="1" si="16"/>
        <v>43500</v>
      </c>
      <c r="H565">
        <f>_xlfn.XLOOKUP($A565,'CLASSE code'!$G572:$G3283,'CLASSE code'!R572:R3283,"???",0)</f>
        <v>0</v>
      </c>
      <c r="I565">
        <f t="shared" ca="1" si="17"/>
        <v>0</v>
      </c>
    </row>
    <row r="566" spans="1:9" x14ac:dyDescent="0.25">
      <c r="A566" t="str">
        <v>COUDE PEX 16X20MM²</v>
      </c>
      <c r="B566" t="str">
        <f>_xlfn.XLOOKUP($A566,'CLASSE code'!$G573:$G3284,'CLASSE code'!L573:L3284,"???",0)</f>
        <v>CPEX</v>
      </c>
      <c r="C566" t="str">
        <f>_xlfn.XLOOKUP($A566,'CLASSE code'!$G573:$G3284,'CLASSE code'!M573:M3284,"???",0)</f>
        <v>COUDE PEX</v>
      </c>
      <c r="D566" t="str">
        <f>_xlfn.XLOOKUP($A566,'CLASSE code'!$G573:$G3284,'CLASSE code'!N573:N3284,"???",0)</f>
        <v>Unite</v>
      </c>
      <c r="E566">
        <f ca="1">SUMIF('CLASSE code'!G573:G3284,A566,'CLASSE code'!O573:O2561)</f>
        <v>9</v>
      </c>
      <c r="F566">
        <f>_xlfn.XLOOKUP($A566,'CLASSE code'!$G573:$G3284,'CLASSE code'!P573:P3284,"???",0)</f>
        <v>750</v>
      </c>
      <c r="G566">
        <f t="shared" ca="1" si="16"/>
        <v>6750</v>
      </c>
      <c r="H566">
        <f>_xlfn.XLOOKUP($A566,'CLASSE code'!$G573:$G3284,'CLASSE code'!R573:R3284,"???",0)</f>
        <v>0</v>
      </c>
      <c r="I566">
        <f t="shared" ca="1" si="17"/>
        <v>0</v>
      </c>
    </row>
    <row r="567" spans="1:9" x14ac:dyDescent="0.25">
      <c r="A567" t="str">
        <v>COUDE PEX 20X25</v>
      </c>
      <c r="B567" t="str">
        <f>_xlfn.XLOOKUP($A567,'CLASSE code'!$G574:$G3285,'CLASSE code'!L574:L3285,"???",0)</f>
        <v>CPEX</v>
      </c>
      <c r="C567" t="str">
        <f>_xlfn.XLOOKUP($A567,'CLASSE code'!$G574:$G3285,'CLASSE code'!M574:M3285,"???",0)</f>
        <v>COUDE PEX</v>
      </c>
      <c r="D567" t="str">
        <f>_xlfn.XLOOKUP($A567,'CLASSE code'!$G574:$G3285,'CLASSE code'!N574:N3285,"???",0)</f>
        <v>Unite</v>
      </c>
      <c r="E567">
        <f ca="1">SUMIF('CLASSE code'!G574:G3285,A567,'CLASSE code'!O574:O2562)</f>
        <v>2</v>
      </c>
      <c r="F567">
        <f>_xlfn.XLOOKUP($A567,'CLASSE code'!$G574:$G3285,'CLASSE code'!P574:P3285,"???",0)</f>
        <v>1250</v>
      </c>
      <c r="G567">
        <f t="shared" ca="1" si="16"/>
        <v>2500</v>
      </c>
      <c r="H567">
        <f>_xlfn.XLOOKUP($A567,'CLASSE code'!$G574:$G3285,'CLASSE code'!R574:R3285,"???",0)</f>
        <v>0</v>
      </c>
      <c r="I567">
        <f t="shared" ca="1" si="17"/>
        <v>0</v>
      </c>
    </row>
    <row r="568" spans="1:9" x14ac:dyDescent="0.25">
      <c r="A568" t="str">
        <v>COUDE PEX 20X25MM²</v>
      </c>
      <c r="B568" t="str">
        <f>_xlfn.XLOOKUP($A568,'CLASSE code'!$G575:$G3286,'CLASSE code'!L575:L3286,"???",0)</f>
        <v>CPEX</v>
      </c>
      <c r="C568" t="str">
        <f>_xlfn.XLOOKUP($A568,'CLASSE code'!$G575:$G3286,'CLASSE code'!M575:M3286,"???",0)</f>
        <v>COUDE PEX</v>
      </c>
      <c r="D568" t="str">
        <f>_xlfn.XLOOKUP($A568,'CLASSE code'!$G575:$G3286,'CLASSE code'!N575:N3286,"???",0)</f>
        <v>Unite</v>
      </c>
      <c r="E568">
        <f ca="1">SUMIF('CLASSE code'!G575:G3286,A568,'CLASSE code'!O575:O2563)</f>
        <v>14</v>
      </c>
      <c r="F568">
        <f>_xlfn.XLOOKUP($A568,'CLASSE code'!$G575:$G3286,'CLASSE code'!P575:P3286,"???",0)</f>
        <v>1250</v>
      </c>
      <c r="G568">
        <f t="shared" ca="1" si="16"/>
        <v>17500</v>
      </c>
      <c r="H568">
        <f>_xlfn.XLOOKUP($A568,'CLASSE code'!$G575:$G3286,'CLASSE code'!R575:R3286,"???",0)</f>
        <v>0</v>
      </c>
      <c r="I568">
        <f t="shared" ca="1" si="17"/>
        <v>0</v>
      </c>
    </row>
    <row r="569" spans="1:9" x14ac:dyDescent="0.25">
      <c r="A569" t="str">
        <v>COUDE PRESSION 40</v>
      </c>
      <c r="B569" t="str">
        <f>_xlfn.XLOOKUP($A569,'CLASSE code'!$G576:$G3287,'CLASSE code'!L576:L3287,"???",0)</f>
        <v>CPRE</v>
      </c>
      <c r="C569" t="str">
        <f>_xlfn.XLOOKUP($A569,'CLASSE code'!$G576:$G3287,'CLASSE code'!M576:M3287,"???",0)</f>
        <v>COUDE PRESSION</v>
      </c>
      <c r="D569" t="str">
        <f>_xlfn.XLOOKUP($A569,'CLASSE code'!$G576:$G3287,'CLASSE code'!N576:N3287,"???",0)</f>
        <v>UNITE</v>
      </c>
      <c r="E569">
        <f ca="1">SUMIF('CLASSE code'!G576:G3287,A569,'CLASSE code'!O576:O2564)</f>
        <v>1</v>
      </c>
      <c r="F569">
        <f>_xlfn.XLOOKUP($A569,'CLASSE code'!$G576:$G3287,'CLASSE code'!P576:P3287,"???",0)</f>
        <v>750</v>
      </c>
      <c r="G569">
        <f t="shared" ca="1" si="16"/>
        <v>750</v>
      </c>
      <c r="H569">
        <f>_xlfn.XLOOKUP($A569,'CLASSE code'!$G576:$G3287,'CLASSE code'!R576:R3287,"???",0)</f>
        <v>0</v>
      </c>
      <c r="I569">
        <f t="shared" ca="1" si="17"/>
        <v>0</v>
      </c>
    </row>
    <row r="570" spans="1:9" x14ac:dyDescent="0.25">
      <c r="A570" t="str">
        <v>COUDE PRESSION 60</v>
      </c>
      <c r="B570" t="str">
        <f>_xlfn.XLOOKUP($A570,'CLASSE code'!$G577:$G3288,'CLASSE code'!L577:L3288,"???",0)</f>
        <v>CPRE</v>
      </c>
      <c r="C570" t="str">
        <f>_xlfn.XLOOKUP($A570,'CLASSE code'!$G577:$G3288,'CLASSE code'!M577:M3288,"???",0)</f>
        <v>COUDE PRESSION</v>
      </c>
      <c r="D570" t="str">
        <f>_xlfn.XLOOKUP($A570,'CLASSE code'!$G577:$G3288,'CLASSE code'!N577:N3288,"???",0)</f>
        <v>UNITE</v>
      </c>
      <c r="E570">
        <f ca="1">SUMIF('CLASSE code'!G577:G3288,A570,'CLASSE code'!O577:O2565)</f>
        <v>1</v>
      </c>
      <c r="F570">
        <f>_xlfn.XLOOKUP($A570,'CLASSE code'!$G577:$G3288,'CLASSE code'!P577:P3288,"???",0)</f>
        <v>750</v>
      </c>
      <c r="G570">
        <f t="shared" ca="1" si="16"/>
        <v>750</v>
      </c>
      <c r="H570">
        <f>_xlfn.XLOOKUP($A570,'CLASSE code'!$G577:$G3288,'CLASSE code'!R577:R3288,"???",0)</f>
        <v>0</v>
      </c>
      <c r="I570">
        <f t="shared" ca="1" si="17"/>
        <v>0</v>
      </c>
    </row>
    <row r="571" spans="1:9" x14ac:dyDescent="0.25">
      <c r="A571" t="str">
        <v>COUDE PRESSION 63</v>
      </c>
      <c r="B571" t="str">
        <f>_xlfn.XLOOKUP($A571,'CLASSE code'!$G578:$G3289,'CLASSE code'!L578:L3289,"???",0)</f>
        <v>CPRE</v>
      </c>
      <c r="C571" t="str">
        <f>_xlfn.XLOOKUP($A571,'CLASSE code'!$G578:$G3289,'CLASSE code'!M578:M3289,"???",0)</f>
        <v>COUDE PRESSION</v>
      </c>
      <c r="D571" t="str">
        <f>_xlfn.XLOOKUP($A571,'CLASSE code'!$G578:$G3289,'CLASSE code'!N578:N3289,"???",0)</f>
        <v>UNITE</v>
      </c>
      <c r="E571">
        <f ca="1">SUMIF('CLASSE code'!G578:G3289,A571,'CLASSE code'!O578:O2566)</f>
        <v>4</v>
      </c>
      <c r="F571">
        <f>_xlfn.XLOOKUP($A571,'CLASSE code'!$G578:$G3289,'CLASSE code'!P578:P3289,"???",0)</f>
        <v>1000</v>
      </c>
      <c r="G571">
        <f t="shared" ca="1" si="16"/>
        <v>4000</v>
      </c>
      <c r="H571">
        <f>_xlfn.XLOOKUP($A571,'CLASSE code'!$G578:$G3289,'CLASSE code'!R578:R3289,"???",0)</f>
        <v>0</v>
      </c>
      <c r="I571">
        <f t="shared" ca="1" si="17"/>
        <v>0</v>
      </c>
    </row>
    <row r="572" spans="1:9" x14ac:dyDescent="0.25">
      <c r="A572" t="str">
        <v>COUDE PVC   100</v>
      </c>
      <c r="B572" t="str">
        <f>_xlfn.XLOOKUP($A572,'CLASSE code'!$G579:$G3290,'CLASSE code'!L579:L3290,"???",0)</f>
        <v>CPVC</v>
      </c>
      <c r="C572" t="str">
        <f>_xlfn.XLOOKUP($A572,'CLASSE code'!$G579:$G3290,'CLASSE code'!M579:M3290,"???",0)</f>
        <v>COUDE PVC</v>
      </c>
      <c r="D572" t="str">
        <f>_xlfn.XLOOKUP($A572,'CLASSE code'!$G579:$G3290,'CLASSE code'!N579:N3290,"???",0)</f>
        <v>UNITE</v>
      </c>
      <c r="E572">
        <f ca="1">SUMIF('CLASSE code'!G579:G3290,A572,'CLASSE code'!O579:O2567)</f>
        <v>11</v>
      </c>
      <c r="F572">
        <f>_xlfn.XLOOKUP($A572,'CLASSE code'!$G579:$G3290,'CLASSE code'!P579:P3290,"???",0)</f>
        <v>1000</v>
      </c>
      <c r="G572">
        <f t="shared" ca="1" si="16"/>
        <v>11000</v>
      </c>
      <c r="H572">
        <f>_xlfn.XLOOKUP($A572,'CLASSE code'!$G579:$G3290,'CLASSE code'!R579:R3290,"???",0)</f>
        <v>0</v>
      </c>
      <c r="I572">
        <f t="shared" ca="1" si="17"/>
        <v>0</v>
      </c>
    </row>
    <row r="573" spans="1:9" x14ac:dyDescent="0.25">
      <c r="A573" t="str">
        <v>COUDE PVC   110</v>
      </c>
      <c r="B573" t="str">
        <f>_xlfn.XLOOKUP($A573,'CLASSE code'!$G580:$G3291,'CLASSE code'!L580:L3291,"???",0)</f>
        <v>CPVC</v>
      </c>
      <c r="C573" t="str">
        <f>_xlfn.XLOOKUP($A573,'CLASSE code'!$G580:$G3291,'CLASSE code'!M580:M3291,"???",0)</f>
        <v>COUDE PVC</v>
      </c>
      <c r="D573" t="str">
        <f>_xlfn.XLOOKUP($A573,'CLASSE code'!$G580:$G3291,'CLASSE code'!N580:N3291,"???",0)</f>
        <v>UNITE</v>
      </c>
      <c r="E573">
        <f ca="1">SUMIF('CLASSE code'!G580:G3291,A573,'CLASSE code'!O580:O2568)</f>
        <v>118</v>
      </c>
      <c r="F573">
        <f>_xlfn.XLOOKUP($A573,'CLASSE code'!$G580:$G3291,'CLASSE code'!P580:P3291,"???",0)</f>
        <v>1000</v>
      </c>
      <c r="G573">
        <f t="shared" ca="1" si="16"/>
        <v>118000</v>
      </c>
      <c r="H573">
        <f>_xlfn.XLOOKUP($A573,'CLASSE code'!$G580:$G3291,'CLASSE code'!R580:R3291,"???",0)</f>
        <v>700</v>
      </c>
      <c r="I573">
        <f t="shared" ca="1" si="17"/>
        <v>82600</v>
      </c>
    </row>
    <row r="574" spans="1:9" x14ac:dyDescent="0.25">
      <c r="A574" t="str">
        <v>COUDE PVC 100</v>
      </c>
      <c r="B574" t="str">
        <f>_xlfn.XLOOKUP($A574,'CLASSE code'!$G581:$G3292,'CLASSE code'!L581:L3292,"???",0)</f>
        <v>CPVC</v>
      </c>
      <c r="C574" t="str">
        <f>_xlfn.XLOOKUP($A574,'CLASSE code'!$G581:$G3292,'CLASSE code'!M581:M3292,"???",0)</f>
        <v>COUDE PVC</v>
      </c>
      <c r="D574" t="str">
        <f>_xlfn.XLOOKUP($A574,'CLASSE code'!$G581:$G3292,'CLASSE code'!N581:N3292,"???",0)</f>
        <v>Unite</v>
      </c>
      <c r="E574">
        <f ca="1">SUMIF('CLASSE code'!G581:G3292,A574,'CLASSE code'!O581:O2569)</f>
        <v>61</v>
      </c>
      <c r="F574">
        <f>_xlfn.XLOOKUP($A574,'CLASSE code'!$G581:$G3292,'CLASSE code'!P581:P3292,"???",0)</f>
        <v>1000</v>
      </c>
      <c r="G574">
        <f t="shared" ca="1" si="16"/>
        <v>61000</v>
      </c>
      <c r="H574">
        <f>_xlfn.XLOOKUP($A574,'CLASSE code'!$G581:$G3292,'CLASSE code'!R581:R3292,"???",0)</f>
        <v>0</v>
      </c>
      <c r="I574">
        <f t="shared" ca="1" si="17"/>
        <v>0</v>
      </c>
    </row>
    <row r="575" spans="1:9" x14ac:dyDescent="0.25">
      <c r="A575" t="str">
        <v>COUDE PVC 110</v>
      </c>
      <c r="B575" t="str">
        <f>_xlfn.XLOOKUP($A575,'CLASSE code'!$G582:$G3293,'CLASSE code'!L582:L3293,"???",0)</f>
        <v>CPVC</v>
      </c>
      <c r="C575" t="str">
        <f>_xlfn.XLOOKUP($A575,'CLASSE code'!$G582:$G3293,'CLASSE code'!M582:M3293,"???",0)</f>
        <v>COUDE PVC</v>
      </c>
      <c r="D575" t="str">
        <f>_xlfn.XLOOKUP($A575,'CLASSE code'!$G582:$G3293,'CLASSE code'!N582:N3293,"???",0)</f>
        <v>UNITE</v>
      </c>
      <c r="E575">
        <f ca="1">SUMIF('CLASSE code'!G582:G3293,A575,'CLASSE code'!O582:O2570)</f>
        <v>3</v>
      </c>
      <c r="F575">
        <f>_xlfn.XLOOKUP($A575,'CLASSE code'!$G582:$G3293,'CLASSE code'!P582:P3293,"???",0)</f>
        <v>1500</v>
      </c>
      <c r="G575">
        <f t="shared" ca="1" si="16"/>
        <v>4500</v>
      </c>
      <c r="H575">
        <f>_xlfn.XLOOKUP($A575,'CLASSE code'!$G582:$G3293,'CLASSE code'!R582:R3293,"???",0)</f>
        <v>0</v>
      </c>
      <c r="I575">
        <f t="shared" ca="1" si="17"/>
        <v>0</v>
      </c>
    </row>
    <row r="576" spans="1:9" x14ac:dyDescent="0.25">
      <c r="A576" t="str">
        <v>COUDE PVC 25</v>
      </c>
      <c r="B576" t="str">
        <f>_xlfn.XLOOKUP($A576,'CLASSE code'!$G583:$G3294,'CLASSE code'!L583:L3294,"???",0)</f>
        <v>CPVC</v>
      </c>
      <c r="C576" t="str">
        <f>_xlfn.XLOOKUP($A576,'CLASSE code'!$G583:$G3294,'CLASSE code'!M583:M3294,"???",0)</f>
        <v>COUDE PVC</v>
      </c>
      <c r="D576" t="str">
        <f>_xlfn.XLOOKUP($A576,'CLASSE code'!$G583:$G3294,'CLASSE code'!N583:N3294,"???",0)</f>
        <v>UNITE</v>
      </c>
      <c r="E576">
        <f ca="1">SUMIF('CLASSE code'!G583:G3294,A576,'CLASSE code'!O583:O2571)</f>
        <v>2</v>
      </c>
      <c r="F576">
        <f>_xlfn.XLOOKUP($A576,'CLASSE code'!$G583:$G3294,'CLASSE code'!P583:P3294,"???",0)</f>
        <v>2000</v>
      </c>
      <c r="G576">
        <f t="shared" ca="1" si="16"/>
        <v>4000</v>
      </c>
      <c r="H576">
        <f>_xlfn.XLOOKUP($A576,'CLASSE code'!$G583:$G3294,'CLASSE code'!R583:R3294,"???",0)</f>
        <v>0</v>
      </c>
      <c r="I576">
        <f t="shared" ca="1" si="17"/>
        <v>0</v>
      </c>
    </row>
    <row r="577" spans="1:9" x14ac:dyDescent="0.25">
      <c r="A577" t="str">
        <v>COUDE PVC 30</v>
      </c>
      <c r="B577" t="str">
        <f>_xlfn.XLOOKUP($A577,'CLASSE code'!$G584:$G3295,'CLASSE code'!L584:L3295,"???",0)</f>
        <v>CPVC</v>
      </c>
      <c r="C577" t="str">
        <f>_xlfn.XLOOKUP($A577,'CLASSE code'!$G584:$G3295,'CLASSE code'!M584:M3295,"???",0)</f>
        <v>COUDE PVC</v>
      </c>
      <c r="D577" t="str">
        <f>_xlfn.XLOOKUP($A577,'CLASSE code'!$G584:$G3295,'CLASSE code'!N584:N3295,"???",0)</f>
        <v>UNITE</v>
      </c>
      <c r="E577">
        <f ca="1">SUMIF('CLASSE code'!G584:G3295,A577,'CLASSE code'!O584:O2572)</f>
        <v>3</v>
      </c>
      <c r="F577">
        <f>_xlfn.XLOOKUP($A577,'CLASSE code'!$G584:$G3295,'CLASSE code'!P584:P3295,"???",0)</f>
        <v>300</v>
      </c>
      <c r="G577">
        <f t="shared" ca="1" si="16"/>
        <v>900</v>
      </c>
      <c r="H577">
        <f>_xlfn.XLOOKUP($A577,'CLASSE code'!$G584:$G3295,'CLASSE code'!R584:R3295,"???",0)</f>
        <v>0</v>
      </c>
      <c r="I577">
        <f t="shared" ca="1" si="17"/>
        <v>0</v>
      </c>
    </row>
    <row r="578" spans="1:9" x14ac:dyDescent="0.25">
      <c r="A578" t="str">
        <v>COUDE PVC 32</v>
      </c>
      <c r="B578" t="str">
        <f>_xlfn.XLOOKUP($A578,'CLASSE code'!$G585:$G3296,'CLASSE code'!L585:L3296,"???",0)</f>
        <v>CPVC</v>
      </c>
      <c r="C578" t="str">
        <f>_xlfn.XLOOKUP($A578,'CLASSE code'!$G585:$G3296,'CLASSE code'!M585:M3296,"???",0)</f>
        <v>COUDE PVC</v>
      </c>
      <c r="D578" t="str">
        <f>_xlfn.XLOOKUP($A578,'CLASSE code'!$G585:$G3296,'CLASSE code'!N585:N3296,"???",0)</f>
        <v>UNITE</v>
      </c>
      <c r="E578">
        <f ca="1">SUMIF('CLASSE code'!G585:G3296,A578,'CLASSE code'!O585:O2573)</f>
        <v>6</v>
      </c>
      <c r="F578">
        <f>_xlfn.XLOOKUP($A578,'CLASSE code'!$G585:$G3296,'CLASSE code'!P585:P3296,"???",0)</f>
        <v>300</v>
      </c>
      <c r="G578">
        <f t="shared" ref="G578:G641" ca="1" si="18">E578*F578</f>
        <v>1800</v>
      </c>
      <c r="H578">
        <f>_xlfn.XLOOKUP($A578,'CLASSE code'!$G585:$G3296,'CLASSE code'!R585:R3296,"???",0)</f>
        <v>0</v>
      </c>
      <c r="I578">
        <f t="shared" ref="I578:I641" ca="1" si="19">E578*H578</f>
        <v>0</v>
      </c>
    </row>
    <row r="579" spans="1:9" x14ac:dyDescent="0.25">
      <c r="A579" t="str">
        <v>COUDE PVC 40</v>
      </c>
      <c r="B579" t="str">
        <f>_xlfn.XLOOKUP($A579,'CLASSE code'!$G586:$G3297,'CLASSE code'!L586:L3297,"???",0)</f>
        <v>CPVC</v>
      </c>
      <c r="C579" t="str">
        <f>_xlfn.XLOOKUP($A579,'CLASSE code'!$G586:$G3297,'CLASSE code'!M586:M3297,"???",0)</f>
        <v>COUDE PVC</v>
      </c>
      <c r="D579" t="str">
        <f>_xlfn.XLOOKUP($A579,'CLASSE code'!$G586:$G3297,'CLASSE code'!N586:N3297,"???",0)</f>
        <v>UNITE</v>
      </c>
      <c r="E579">
        <f ca="1">SUMIF('CLASSE code'!G586:G3297,A579,'CLASSE code'!O586:O2574)</f>
        <v>16</v>
      </c>
      <c r="F579">
        <f>_xlfn.XLOOKUP($A579,'CLASSE code'!$G586:$G3297,'CLASSE code'!P586:P3297,"???",0)</f>
        <v>300</v>
      </c>
      <c r="G579">
        <f t="shared" ca="1" si="18"/>
        <v>4800</v>
      </c>
      <c r="H579">
        <f>_xlfn.XLOOKUP($A579,'CLASSE code'!$G586:$G3297,'CLASSE code'!R586:R3297,"???",0)</f>
        <v>0</v>
      </c>
      <c r="I579">
        <f t="shared" ca="1" si="19"/>
        <v>0</v>
      </c>
    </row>
    <row r="580" spans="1:9" x14ac:dyDescent="0.25">
      <c r="A580" t="str">
        <v>COUDE PVC 45</v>
      </c>
      <c r="B580" t="str">
        <f>_xlfn.XLOOKUP($A580,'CLASSE code'!$G587:$G3298,'CLASSE code'!L587:L3298,"???",0)</f>
        <v>CPVC</v>
      </c>
      <c r="C580" t="str">
        <f>_xlfn.XLOOKUP($A580,'CLASSE code'!$G587:$G3298,'CLASSE code'!M587:M3298,"???",0)</f>
        <v>COUDE PVC</v>
      </c>
      <c r="D580" t="str">
        <f>_xlfn.XLOOKUP($A580,'CLASSE code'!$G587:$G3298,'CLASSE code'!N587:N3298,"???",0)</f>
        <v>UNITE</v>
      </c>
      <c r="E580">
        <f ca="1">SUMIF('CLASSE code'!G587:G3298,A580,'CLASSE code'!O587:O2575)</f>
        <v>5</v>
      </c>
      <c r="F580">
        <f>_xlfn.XLOOKUP($A580,'CLASSE code'!$G587:$G3298,'CLASSE code'!P587:P3298,"???",0)</f>
        <v>500</v>
      </c>
      <c r="G580">
        <f t="shared" ca="1" si="18"/>
        <v>2500</v>
      </c>
      <c r="H580">
        <f>_xlfn.XLOOKUP($A580,'CLASSE code'!$G587:$G3298,'CLASSE code'!R587:R3298,"???",0)</f>
        <v>0</v>
      </c>
      <c r="I580">
        <f t="shared" ca="1" si="19"/>
        <v>0</v>
      </c>
    </row>
    <row r="581" spans="1:9" x14ac:dyDescent="0.25">
      <c r="A581" t="str">
        <v>COUDE PVC 50</v>
      </c>
      <c r="B581" t="str">
        <f>_xlfn.XLOOKUP($A581,'CLASSE code'!$G588:$G3299,'CLASSE code'!L588:L3299,"???",0)</f>
        <v>CPVC</v>
      </c>
      <c r="C581" t="str">
        <f>_xlfn.XLOOKUP($A581,'CLASSE code'!$G588:$G3299,'CLASSE code'!M588:M3299,"???",0)</f>
        <v>COUDE PVC</v>
      </c>
      <c r="D581" t="str">
        <f>_xlfn.XLOOKUP($A581,'CLASSE code'!$G588:$G3299,'CLASSE code'!N588:N3299,"???",0)</f>
        <v>UNITE</v>
      </c>
      <c r="E581">
        <f ca="1">SUMIF('CLASSE code'!G588:G3299,A581,'CLASSE code'!O588:O2576)</f>
        <v>34</v>
      </c>
      <c r="F581">
        <f>_xlfn.XLOOKUP($A581,'CLASSE code'!$G588:$G3299,'CLASSE code'!P588:P3299,"???",0)</f>
        <v>400</v>
      </c>
      <c r="G581">
        <f t="shared" ca="1" si="18"/>
        <v>13600</v>
      </c>
      <c r="H581">
        <f>_xlfn.XLOOKUP($A581,'CLASSE code'!$G588:$G3299,'CLASSE code'!R588:R3299,"???",0)</f>
        <v>0</v>
      </c>
      <c r="I581">
        <f t="shared" ca="1" si="19"/>
        <v>0</v>
      </c>
    </row>
    <row r="582" spans="1:9" x14ac:dyDescent="0.25">
      <c r="A582" t="str">
        <v>COUDE PVC 63</v>
      </c>
      <c r="B582" t="str">
        <f>_xlfn.XLOOKUP($A582,'CLASSE code'!$G589:$G3300,'CLASSE code'!L589:L3300,"???",0)</f>
        <v>CPVC</v>
      </c>
      <c r="C582" t="str">
        <f>_xlfn.XLOOKUP($A582,'CLASSE code'!$G589:$G3300,'CLASSE code'!M589:M3300,"???",0)</f>
        <v>COUDE PVC</v>
      </c>
      <c r="D582" t="str">
        <f>_xlfn.XLOOKUP($A582,'CLASSE code'!$G589:$G3300,'CLASSE code'!N589:N3300,"???",0)</f>
        <v>UNITE</v>
      </c>
      <c r="E582">
        <f ca="1">SUMIF('CLASSE code'!G589:G3300,A582,'CLASSE code'!O589:O2577)</f>
        <v>20</v>
      </c>
      <c r="F582">
        <f>_xlfn.XLOOKUP($A582,'CLASSE code'!$G589:$G3300,'CLASSE code'!P589:P3300,"???",0)</f>
        <v>500</v>
      </c>
      <c r="G582">
        <f t="shared" ca="1" si="18"/>
        <v>10000</v>
      </c>
      <c r="H582">
        <f>_xlfn.XLOOKUP($A582,'CLASSE code'!$G589:$G3300,'CLASSE code'!R589:R3300,"???",0)</f>
        <v>0</v>
      </c>
      <c r="I582">
        <f t="shared" ca="1" si="19"/>
        <v>0</v>
      </c>
    </row>
    <row r="583" spans="1:9" x14ac:dyDescent="0.25">
      <c r="A583" t="str">
        <v>COUDE PVC SIMPLE</v>
      </c>
      <c r="B583" t="str">
        <f>_xlfn.XLOOKUP($A583,'CLASSE code'!$G590:$G3301,'CLASSE code'!L590:L3301,"???",0)</f>
        <v>CPVC</v>
      </c>
      <c r="C583" t="str">
        <f>_xlfn.XLOOKUP($A583,'CLASSE code'!$G590:$G3301,'CLASSE code'!M590:M3301,"???",0)</f>
        <v xml:space="preserve">COUDE PVC </v>
      </c>
      <c r="D583" t="str">
        <f>_xlfn.XLOOKUP($A583,'CLASSE code'!$G590:$G3301,'CLASSE code'!N590:N3301,"???",0)</f>
        <v>Unite</v>
      </c>
      <c r="E583">
        <f ca="1">SUMIF('CLASSE code'!G590:G3301,A583,'CLASSE code'!O590:O2578)</f>
        <v>1</v>
      </c>
      <c r="F583">
        <f>_xlfn.XLOOKUP($A583,'CLASSE code'!$G590:$G3301,'CLASSE code'!P590:P3301,"???",0)</f>
        <v>500</v>
      </c>
      <c r="G583">
        <f t="shared" ca="1" si="18"/>
        <v>500</v>
      </c>
      <c r="H583">
        <f>_xlfn.XLOOKUP($A583,'CLASSE code'!$G590:$G3301,'CLASSE code'!R590:R3301,"???",0)</f>
        <v>0</v>
      </c>
      <c r="I583">
        <f t="shared" ca="1" si="19"/>
        <v>0</v>
      </c>
    </row>
    <row r="584" spans="1:9" x14ac:dyDescent="0.25">
      <c r="A584" t="str">
        <v>COUDE T50</v>
      </c>
      <c r="B584" t="str">
        <f>_xlfn.XLOOKUP($A584,'CLASSE code'!$G591:$G3302,'CLASSE code'!L591:L3302,"???",0)</f>
        <v>COUD</v>
      </c>
      <c r="C584" t="str">
        <f>_xlfn.XLOOKUP($A584,'CLASSE code'!$G591:$G3302,'CLASSE code'!M591:M3302,"???",0)</f>
        <v>COUDE</v>
      </c>
      <c r="D584" t="str">
        <f>_xlfn.XLOOKUP($A584,'CLASSE code'!$G591:$G3302,'CLASSE code'!N591:N3302,"???",0)</f>
        <v>UNITE</v>
      </c>
      <c r="E584">
        <f ca="1">SUMIF('CLASSE code'!G591:G3302,A584,'CLASSE code'!O591:O2579)</f>
        <v>2</v>
      </c>
      <c r="F584">
        <f>_xlfn.XLOOKUP($A584,'CLASSE code'!$G591:$G3302,'CLASSE code'!P591:P3302,"???",0)</f>
        <v>3000</v>
      </c>
      <c r="G584">
        <f t="shared" ca="1" si="18"/>
        <v>6000</v>
      </c>
      <c r="H584">
        <f>_xlfn.XLOOKUP($A584,'CLASSE code'!$G591:$G3302,'CLASSE code'!R591:R3302,"???",0)</f>
        <v>0</v>
      </c>
      <c r="I584">
        <f t="shared" ca="1" si="19"/>
        <v>0</v>
      </c>
    </row>
    <row r="585" spans="1:9" x14ac:dyDescent="0.25">
      <c r="A585" t="str">
        <v>COUDE TUPE INGCO</v>
      </c>
      <c r="B585" t="str">
        <f>_xlfn.XLOOKUP($A585,'CLASSE code'!$G592:$G3303,'CLASSE code'!L592:L3303,"???",0)</f>
        <v>COUD</v>
      </c>
      <c r="C585" t="str">
        <f>_xlfn.XLOOKUP($A585,'CLASSE code'!$G592:$G3303,'CLASSE code'!M592:M3303,"???",0)</f>
        <v>COUDE</v>
      </c>
      <c r="D585" t="str">
        <f>_xlfn.XLOOKUP($A585,'CLASSE code'!$G592:$G3303,'CLASSE code'!N592:N3303,"???",0)</f>
        <v>UNITE</v>
      </c>
      <c r="E585">
        <f ca="1">SUMIF('CLASSE code'!G592:G3303,A585,'CLASSE code'!O592:O2580)</f>
        <v>6</v>
      </c>
      <c r="F585">
        <f>_xlfn.XLOOKUP($A585,'CLASSE code'!$G592:$G3303,'CLASSE code'!P592:P3303,"???",0)</f>
        <v>3000</v>
      </c>
      <c r="G585">
        <f t="shared" ca="1" si="18"/>
        <v>18000</v>
      </c>
      <c r="H585">
        <f>_xlfn.XLOOKUP($A585,'CLASSE code'!$G592:$G3303,'CLASSE code'!R592:R3303,"???",0)</f>
        <v>0</v>
      </c>
      <c r="I585">
        <f t="shared" ca="1" si="19"/>
        <v>0</v>
      </c>
    </row>
    <row r="586" spans="1:9" x14ac:dyDescent="0.25">
      <c r="A586" t="str">
        <v>COUDES PRESSION 63</v>
      </c>
      <c r="B586" t="str">
        <f>_xlfn.XLOOKUP($A586,'CLASSE code'!$G593:$G3304,'CLASSE code'!L593:L3304,"???",0)</f>
        <v>COUD</v>
      </c>
      <c r="C586" t="str">
        <f>_xlfn.XLOOKUP($A586,'CLASSE code'!$G593:$G3304,'CLASSE code'!M593:M3304,"???",0)</f>
        <v>COUDE</v>
      </c>
      <c r="D586" t="str">
        <f>_xlfn.XLOOKUP($A586,'CLASSE code'!$G593:$G3304,'CLASSE code'!N593:N3304,"???",0)</f>
        <v>UNITE</v>
      </c>
      <c r="E586">
        <f ca="1">SUMIF('CLASSE code'!G593:G3304,A586,'CLASSE code'!O593:O2581)</f>
        <v>32</v>
      </c>
      <c r="F586">
        <f>_xlfn.XLOOKUP($A586,'CLASSE code'!$G593:$G3304,'CLASSE code'!P593:P3304,"???",0)</f>
        <v>1000</v>
      </c>
      <c r="G586">
        <f t="shared" ca="1" si="18"/>
        <v>32000</v>
      </c>
      <c r="H586">
        <f>_xlfn.XLOOKUP($A586,'CLASSE code'!$G593:$G3304,'CLASSE code'!R593:R3304,"???",0)</f>
        <v>950</v>
      </c>
      <c r="I586">
        <f t="shared" ca="1" si="19"/>
        <v>30400</v>
      </c>
    </row>
    <row r="587" spans="1:9" x14ac:dyDescent="0.25">
      <c r="A587" t="str">
        <v>COUDES SIMPLE CPVC 20</v>
      </c>
      <c r="B587" t="str">
        <f>_xlfn.XLOOKUP($A587,'CLASSE code'!$G594:$G3305,'CLASSE code'!L594:L3305,"???",0)</f>
        <v>COUD</v>
      </c>
      <c r="C587" t="str">
        <f>_xlfn.XLOOKUP($A587,'CLASSE code'!$G594:$G3305,'CLASSE code'!M594:M3305,"???",0)</f>
        <v>COUDE</v>
      </c>
      <c r="D587" t="str">
        <f>_xlfn.XLOOKUP($A587,'CLASSE code'!$G594:$G3305,'CLASSE code'!N594:N3305,"???",0)</f>
        <v>UNITE</v>
      </c>
      <c r="E587">
        <f ca="1">SUMIF('CLASSE code'!G594:G3305,A587,'CLASSE code'!O594:O2582)</f>
        <v>42</v>
      </c>
      <c r="F587">
        <f>_xlfn.XLOOKUP($A587,'CLASSE code'!$G594:$G3305,'CLASSE code'!P594:P3305,"???",0)</f>
        <v>500</v>
      </c>
      <c r="G587">
        <f t="shared" ca="1" si="18"/>
        <v>21000</v>
      </c>
      <c r="H587">
        <f>_xlfn.XLOOKUP($A587,'CLASSE code'!$G594:$G3305,'CLASSE code'!R594:R3305,"???",0)</f>
        <v>225</v>
      </c>
      <c r="I587">
        <f t="shared" ca="1" si="19"/>
        <v>9450</v>
      </c>
    </row>
    <row r="588" spans="1:9" x14ac:dyDescent="0.25">
      <c r="A588" t="str">
        <v>COUE PVC 32</v>
      </c>
      <c r="B588" t="str">
        <f>_xlfn.XLOOKUP($A588,'CLASSE code'!$G595:$G3306,'CLASSE code'!L595:L3306,"???",0)</f>
        <v>COUD</v>
      </c>
      <c r="C588" t="str">
        <f>_xlfn.XLOOKUP($A588,'CLASSE code'!$G595:$G3306,'CLASSE code'!M595:M3306,"???",0)</f>
        <v>COUDE</v>
      </c>
      <c r="D588" t="str">
        <f>_xlfn.XLOOKUP($A588,'CLASSE code'!$G595:$G3306,'CLASSE code'!N595:N3306,"???",0)</f>
        <v>UNITE</v>
      </c>
      <c r="E588">
        <f ca="1">SUMIF('CLASSE code'!G595:G3306,A588,'CLASSE code'!O595:O2583)</f>
        <v>1</v>
      </c>
      <c r="F588">
        <f>_xlfn.XLOOKUP($A588,'CLASSE code'!$G595:$G3306,'CLASSE code'!P595:P3306,"???",0)</f>
        <v>300</v>
      </c>
      <c r="G588">
        <f t="shared" ca="1" si="18"/>
        <v>300</v>
      </c>
      <c r="H588">
        <f>_xlfn.XLOOKUP($A588,'CLASSE code'!$G595:$G3306,'CLASSE code'!R595:R3306,"???",0)</f>
        <v>0</v>
      </c>
      <c r="I588">
        <f t="shared" ca="1" si="19"/>
        <v>0</v>
      </c>
    </row>
    <row r="589" spans="1:9" x14ac:dyDescent="0.25">
      <c r="A589" t="str">
        <v>COUP DE PRESSION 63</v>
      </c>
      <c r="B589" t="str">
        <f>_xlfn.XLOOKUP($A589,'CLASSE code'!$G596:$G3307,'CLASSE code'!L596:L3307,"???",0)</f>
        <v>COUD</v>
      </c>
      <c r="C589" t="str">
        <f>_xlfn.XLOOKUP($A589,'CLASSE code'!$G596:$G3307,'CLASSE code'!M596:M3307,"???",0)</f>
        <v>COUDE</v>
      </c>
      <c r="D589" t="str">
        <f>_xlfn.XLOOKUP($A589,'CLASSE code'!$G596:$G3307,'CLASSE code'!N596:N3307,"???",0)</f>
        <v>Unite</v>
      </c>
      <c r="E589">
        <f ca="1">SUMIF('CLASSE code'!G596:G3307,A589,'CLASSE code'!O596:O2584)</f>
        <v>10</v>
      </c>
      <c r="F589">
        <f>_xlfn.XLOOKUP($A589,'CLASSE code'!$G596:$G3307,'CLASSE code'!P596:P3307,"???",0)</f>
        <v>1000</v>
      </c>
      <c r="G589">
        <f t="shared" ca="1" si="18"/>
        <v>10000</v>
      </c>
      <c r="H589">
        <f>_xlfn.XLOOKUP($A589,'CLASSE code'!$G596:$G3307,'CLASSE code'!R596:R3307,"???",0)</f>
        <v>0</v>
      </c>
      <c r="I589">
        <f t="shared" ca="1" si="19"/>
        <v>0</v>
      </c>
    </row>
    <row r="590" spans="1:9" x14ac:dyDescent="0.25">
      <c r="A590" t="str">
        <v>COUPE BRANCHE/LOPPER INGCO</v>
      </c>
      <c r="B590" t="str">
        <f>_xlfn.XLOOKUP($A590,'CLASSE code'!$G597:$G3308,'CLASSE code'!L597:L3308,"???",0)</f>
        <v>CING</v>
      </c>
      <c r="C590" t="str">
        <f>_xlfn.XLOOKUP($A590,'CLASSE code'!$G597:$G3308,'CLASSE code'!M597:M3308,"???",0)</f>
        <v>COUDE INGCO</v>
      </c>
      <c r="D590" t="str">
        <f>_xlfn.XLOOKUP($A590,'CLASSE code'!$G597:$G3308,'CLASSE code'!N597:N3308,"???",0)</f>
        <v>UNITE</v>
      </c>
      <c r="E590">
        <f ca="1">SUMIF('CLASSE code'!G597:G3308,A590,'CLASSE code'!O597:O2585)</f>
        <v>11</v>
      </c>
      <c r="F590">
        <f>_xlfn.XLOOKUP($A590,'CLASSE code'!$G597:$G3308,'CLASSE code'!P597:P3308,"???",0)</f>
        <v>8000</v>
      </c>
      <c r="G590">
        <f t="shared" ca="1" si="18"/>
        <v>88000</v>
      </c>
      <c r="H590">
        <f>_xlfn.XLOOKUP($A590,'CLASSE code'!$G597:$G3308,'CLASSE code'!R597:R3308,"???",0)</f>
        <v>7500</v>
      </c>
      <c r="I590">
        <f t="shared" ca="1" si="19"/>
        <v>82500</v>
      </c>
    </row>
    <row r="591" spans="1:9" x14ac:dyDescent="0.25">
      <c r="A591" t="str">
        <v>COUPE CABLE 10 INGCO</v>
      </c>
      <c r="B591" t="str">
        <f>_xlfn.XLOOKUP($A591,'CLASSE code'!$G598:$G3309,'CLASSE code'!L598:L3309,"???",0)</f>
        <v>CING</v>
      </c>
      <c r="C591" t="str">
        <f>_xlfn.XLOOKUP($A591,'CLASSE code'!$G598:$G3309,'CLASSE code'!M598:M3309,"???",0)</f>
        <v>COUDE INGCO</v>
      </c>
      <c r="D591" t="str">
        <f>_xlfn.XLOOKUP($A591,'CLASSE code'!$G598:$G3309,'CLASSE code'!N598:N3309,"???",0)</f>
        <v>UNITE</v>
      </c>
      <c r="E591">
        <f ca="1">SUMIF('CLASSE code'!G598:G3309,A591,'CLASSE code'!O598:O2586)</f>
        <v>11</v>
      </c>
      <c r="F591">
        <f>_xlfn.XLOOKUP($A591,'CLASSE code'!$G598:$G3309,'CLASSE code'!P598:P3309,"???",0)</f>
        <v>2000</v>
      </c>
      <c r="G591">
        <f t="shared" ca="1" si="18"/>
        <v>22000</v>
      </c>
      <c r="H591">
        <f>_xlfn.XLOOKUP($A591,'CLASSE code'!$G598:$G3309,'CLASSE code'!R598:R3309,"???",0)</f>
        <v>1500</v>
      </c>
      <c r="I591">
        <f t="shared" ca="1" si="19"/>
        <v>16500</v>
      </c>
    </row>
    <row r="592" spans="1:9" x14ac:dyDescent="0.25">
      <c r="A592" t="str">
        <v>COUPE CARREAUX 60 INGCO</v>
      </c>
      <c r="B592" t="str">
        <f>_xlfn.XLOOKUP($A592,'CLASSE code'!$G599:$G3310,'CLASSE code'!L599:L3310,"???",0)</f>
        <v>CING</v>
      </c>
      <c r="C592" t="str">
        <f>_xlfn.XLOOKUP($A592,'CLASSE code'!$G599:$G3310,'CLASSE code'!M599:M3310,"???",0)</f>
        <v>COUDE INGCO</v>
      </c>
      <c r="D592" t="str">
        <f>_xlfn.XLOOKUP($A592,'CLASSE code'!$G599:$G3310,'CLASSE code'!N599:N3310,"???",0)</f>
        <v>UNITE</v>
      </c>
      <c r="E592">
        <f ca="1">SUMIF('CLASSE code'!G599:G3310,A592,'CLASSE code'!O599:O2587)</f>
        <v>2</v>
      </c>
      <c r="F592">
        <f>_xlfn.XLOOKUP($A592,'CLASSE code'!$G599:$G3310,'CLASSE code'!P599:P3310,"???",0)</f>
        <v>20000</v>
      </c>
      <c r="G592">
        <f t="shared" ca="1" si="18"/>
        <v>40000</v>
      </c>
      <c r="H592">
        <f>_xlfn.XLOOKUP($A592,'CLASSE code'!$G599:$G3310,'CLASSE code'!R599:R3310,"???",0)</f>
        <v>17500</v>
      </c>
      <c r="I592">
        <f t="shared" ca="1" si="19"/>
        <v>35000</v>
      </c>
    </row>
    <row r="593" spans="1:9" x14ac:dyDescent="0.25">
      <c r="A593" t="str">
        <v>COUPE -TUBE INGCO</v>
      </c>
      <c r="B593" t="str">
        <f>_xlfn.XLOOKUP($A593,'CLASSE code'!$G600:$G3311,'CLASSE code'!L600:L3311,"???",0)</f>
        <v>COUD</v>
      </c>
      <c r="C593" t="str">
        <f>_xlfn.XLOOKUP($A593,'CLASSE code'!$G600:$G3311,'CLASSE code'!M600:M3311,"???",0)</f>
        <v>COUDE</v>
      </c>
      <c r="D593" t="str">
        <f>_xlfn.XLOOKUP($A593,'CLASSE code'!$G600:$G3311,'CLASSE code'!N600:N3311,"???",0)</f>
        <v>UNITE</v>
      </c>
      <c r="E593">
        <f ca="1">SUMIF('CLASSE code'!G600:G3311,A593,'CLASSE code'!O600:O2588)</f>
        <v>2</v>
      </c>
      <c r="F593">
        <f>_xlfn.XLOOKUP($A593,'CLASSE code'!$G600:$G3311,'CLASSE code'!P600:P3311,"???",0)</f>
        <v>4000</v>
      </c>
      <c r="G593">
        <f t="shared" ca="1" si="18"/>
        <v>8000</v>
      </c>
      <c r="H593">
        <f>_xlfn.XLOOKUP($A593,'CLASSE code'!$G600:$G3311,'CLASSE code'!R600:R3311,"???",0)</f>
        <v>0</v>
      </c>
      <c r="I593">
        <f t="shared" ca="1" si="19"/>
        <v>0</v>
      </c>
    </row>
    <row r="594" spans="1:9" x14ac:dyDescent="0.25">
      <c r="A594" t="str">
        <v>COUPE TUBE PVC INGCO</v>
      </c>
      <c r="B594" t="str">
        <f>_xlfn.XLOOKUP($A594,'CLASSE code'!$G601:$G3312,'CLASSE code'!L601:L3312,"???",0)</f>
        <v>CING</v>
      </c>
      <c r="C594" t="str">
        <f>_xlfn.XLOOKUP($A594,'CLASSE code'!$G601:$G3312,'CLASSE code'!M601:M3312,"???",0)</f>
        <v>COUDE INGCO</v>
      </c>
      <c r="D594" t="str">
        <f>_xlfn.XLOOKUP($A594,'CLASSE code'!$G601:$G3312,'CLASSE code'!N601:N3312,"???",0)</f>
        <v>UNITE</v>
      </c>
      <c r="E594">
        <f ca="1">SUMIF('CLASSE code'!G601:G3312,A594,'CLASSE code'!O601:O2589)</f>
        <v>6</v>
      </c>
      <c r="F594">
        <f>_xlfn.XLOOKUP($A594,'CLASSE code'!$G601:$G3312,'CLASSE code'!P601:P3312,"???",0)</f>
        <v>3000</v>
      </c>
      <c r="G594">
        <f t="shared" ca="1" si="18"/>
        <v>18000</v>
      </c>
      <c r="H594">
        <f>_xlfn.XLOOKUP($A594,'CLASSE code'!$G601:$G3312,'CLASSE code'!R601:R3312,"???",0)</f>
        <v>2000</v>
      </c>
      <c r="I594">
        <f t="shared" ca="1" si="19"/>
        <v>12000</v>
      </c>
    </row>
    <row r="595" spans="1:9" x14ac:dyDescent="0.25">
      <c r="A595" t="str">
        <v>COUPE TUPE</v>
      </c>
      <c r="B595" t="str">
        <f>_xlfn.XLOOKUP($A595,'CLASSE code'!$G602:$G3313,'CLASSE code'!L602:L3313,"???",0)</f>
        <v>COUD</v>
      </c>
      <c r="C595" t="str">
        <f>_xlfn.XLOOKUP($A595,'CLASSE code'!$G602:$G3313,'CLASSE code'!M602:M3313,"???",0)</f>
        <v>COUDE</v>
      </c>
      <c r="D595" t="str">
        <f>_xlfn.XLOOKUP($A595,'CLASSE code'!$G602:$G3313,'CLASSE code'!N602:N3313,"???",0)</f>
        <v>UNITE</v>
      </c>
      <c r="E595">
        <f ca="1">SUMIF('CLASSE code'!G602:G3313,A595,'CLASSE code'!O602:O2590)</f>
        <v>1</v>
      </c>
      <c r="F595">
        <f>_xlfn.XLOOKUP($A595,'CLASSE code'!$G602:$G3313,'CLASSE code'!P602:P3313,"???",0)</f>
        <v>3000</v>
      </c>
      <c r="G595">
        <f t="shared" ca="1" si="18"/>
        <v>3000</v>
      </c>
      <c r="H595">
        <f>_xlfn.XLOOKUP($A595,'CLASSE code'!$G602:$G3313,'CLASSE code'!R602:R3313,"???",0)</f>
        <v>0</v>
      </c>
      <c r="I595">
        <f t="shared" ca="1" si="19"/>
        <v>0</v>
      </c>
    </row>
    <row r="596" spans="1:9" x14ac:dyDescent="0.25">
      <c r="A596" t="str">
        <v>COUPE TUYAU INGCO</v>
      </c>
      <c r="B596" t="str">
        <f>_xlfn.XLOOKUP($A596,'CLASSE code'!$G603:$G3314,'CLASSE code'!L603:L3314,"???",0)</f>
        <v>COTU</v>
      </c>
      <c r="C596" t="str">
        <f>_xlfn.XLOOKUP($A596,'CLASSE code'!$G603:$G3314,'CLASSE code'!M603:M3314,"???",0)</f>
        <v>COUPE TUYAU INGCO</v>
      </c>
      <c r="D596" t="str">
        <f>_xlfn.XLOOKUP($A596,'CLASSE code'!$G603:$G3314,'CLASSE code'!N603:N3314,"???",0)</f>
        <v>UNITE</v>
      </c>
      <c r="E596">
        <f ca="1">SUMIF('CLASSE code'!G603:G3314,A596,'CLASSE code'!O603:O2591)</f>
        <v>1</v>
      </c>
      <c r="F596">
        <f>_xlfn.XLOOKUP($A596,'CLASSE code'!$G603:$G3314,'CLASSE code'!P603:P3314,"???",0)</f>
        <v>3000</v>
      </c>
      <c r="G596">
        <f t="shared" ca="1" si="18"/>
        <v>3000</v>
      </c>
      <c r="H596">
        <f>_xlfn.XLOOKUP($A596,'CLASSE code'!$G603:$G3314,'CLASSE code'!R603:R3314,"???",0)</f>
        <v>2800</v>
      </c>
      <c r="I596">
        <f t="shared" ca="1" si="19"/>
        <v>2800</v>
      </c>
    </row>
    <row r="597" spans="1:9" x14ac:dyDescent="0.25">
      <c r="A597" t="str">
        <v>COUPE TUYAU/PIPE CUTTER INGCO</v>
      </c>
      <c r="B597" t="str">
        <f>_xlfn.XLOOKUP($A597,'CLASSE code'!$G604:$G3315,'CLASSE code'!L604:L3315,"???",0)</f>
        <v>COTU</v>
      </c>
      <c r="C597" t="str">
        <f>_xlfn.XLOOKUP($A597,'CLASSE code'!$G604:$G3315,'CLASSE code'!M604:M3315,"???",0)</f>
        <v>COUPE TUYAU INGCO</v>
      </c>
      <c r="D597" t="str">
        <f>_xlfn.XLOOKUP($A597,'CLASSE code'!$G604:$G3315,'CLASSE code'!N604:N3315,"???",0)</f>
        <v>UNITE</v>
      </c>
      <c r="E597">
        <f ca="1">SUMIF('CLASSE code'!G604:G3315,A597,'CLASSE code'!O604:O2592)</f>
        <v>14</v>
      </c>
      <c r="F597">
        <f>_xlfn.XLOOKUP($A597,'CLASSE code'!$G604:$G3315,'CLASSE code'!P604:P3315,"???",0)</f>
        <v>3000</v>
      </c>
      <c r="G597">
        <f t="shared" ca="1" si="18"/>
        <v>42000</v>
      </c>
      <c r="H597">
        <f>_xlfn.XLOOKUP($A597,'CLASSE code'!$G604:$G3315,'CLASSE code'!R604:R3315,"???",0)</f>
        <v>2800</v>
      </c>
      <c r="I597">
        <f t="shared" ca="1" si="19"/>
        <v>39200</v>
      </c>
    </row>
    <row r="598" spans="1:9" x14ac:dyDescent="0.25">
      <c r="A598" t="str">
        <v>COUPE VERRE/ GLASS CUTTER INGCO</v>
      </c>
      <c r="B598" t="str">
        <f>_xlfn.XLOOKUP($A598,'CLASSE code'!$G605:$G3316,'CLASSE code'!L605:L3316,"???",0)</f>
        <v>COVE</v>
      </c>
      <c r="C598" t="str">
        <f>_xlfn.XLOOKUP($A598,'CLASSE code'!$G605:$G3316,'CLASSE code'!M605:M3316,"???",0)</f>
        <v>COUPE VERRE INGCO</v>
      </c>
      <c r="D598" t="str">
        <f>_xlfn.XLOOKUP($A598,'CLASSE code'!$G605:$G3316,'CLASSE code'!N605:N3316,"???",0)</f>
        <v>UNITE</v>
      </c>
      <c r="E598">
        <f ca="1">SUMIF('CLASSE code'!G605:G3316,A598,'CLASSE code'!O605:O2593)</f>
        <v>57</v>
      </c>
      <c r="F598">
        <f>_xlfn.XLOOKUP($A598,'CLASSE code'!$G605:$G3316,'CLASSE code'!P605:P3316,"???",0)</f>
        <v>1000</v>
      </c>
      <c r="G598">
        <f t="shared" ca="1" si="18"/>
        <v>57000</v>
      </c>
      <c r="H598">
        <f>_xlfn.XLOOKUP($A598,'CLASSE code'!$G605:$G3316,'CLASSE code'!R605:R3316,"???",0)</f>
        <v>650</v>
      </c>
      <c r="I598">
        <f t="shared" ca="1" si="19"/>
        <v>37050</v>
      </c>
    </row>
    <row r="599" spans="1:9" x14ac:dyDescent="0.25">
      <c r="A599" t="str">
        <v>COUTEAU A ENDUIRE 250MM INGCO</v>
      </c>
      <c r="B599" t="str">
        <f>_xlfn.XLOOKUP($A599,'CLASSE code'!$G606:$G3317,'CLASSE code'!L606:L3317,"???",0)</f>
        <v>COIN</v>
      </c>
      <c r="C599" t="str">
        <f>_xlfn.XLOOKUP($A599,'CLASSE code'!$G606:$G3317,'CLASSE code'!M606:M3317,"???",0)</f>
        <v>COUTEAU INGCO</v>
      </c>
      <c r="D599" t="str">
        <f>_xlfn.XLOOKUP($A599,'CLASSE code'!$G606:$G3317,'CLASSE code'!N606:N3317,"???",0)</f>
        <v>UNITE</v>
      </c>
      <c r="E599">
        <f ca="1">SUMIF('CLASSE code'!G606:G3317,A599,'CLASSE code'!O606:O2594)</f>
        <v>12</v>
      </c>
      <c r="F599">
        <f>_xlfn.XLOOKUP($A599,'CLASSE code'!$G606:$G3317,'CLASSE code'!P606:P3317,"???",0)</f>
        <v>2000</v>
      </c>
      <c r="G599">
        <f t="shared" ca="1" si="18"/>
        <v>24000</v>
      </c>
      <c r="H599">
        <f>_xlfn.XLOOKUP($A599,'CLASSE code'!$G606:$G3317,'CLASSE code'!R606:R3317,"???",0)</f>
        <v>1500</v>
      </c>
      <c r="I599">
        <f t="shared" ca="1" si="19"/>
        <v>18000</v>
      </c>
    </row>
    <row r="600" spans="1:9" x14ac:dyDescent="0.25">
      <c r="A600" t="str">
        <v>COUTEAU A LAME SECABLE 18 INGCO</v>
      </c>
      <c r="B600" t="str">
        <f>_xlfn.XLOOKUP($A600,'CLASSE code'!$G607:$G3318,'CLASSE code'!L607:L3318,"???",0)</f>
        <v>COIN</v>
      </c>
      <c r="C600" t="str">
        <f>_xlfn.XLOOKUP($A600,'CLASSE code'!$G607:$G3318,'CLASSE code'!M607:M3318,"???",0)</f>
        <v>COUTEAU INGCO</v>
      </c>
      <c r="D600" t="str">
        <f>_xlfn.XLOOKUP($A600,'CLASSE code'!$G607:$G3318,'CLASSE code'!N607:N3318,"???",0)</f>
        <v>UNITE</v>
      </c>
      <c r="E600">
        <f ca="1">SUMIF('CLASSE code'!G607:G3318,A600,'CLASSE code'!O607:O2595)</f>
        <v>12</v>
      </c>
      <c r="F600">
        <f>_xlfn.XLOOKUP($A600,'CLASSE code'!$G607:$G3318,'CLASSE code'!P607:P3318,"???",0)</f>
        <v>2000</v>
      </c>
      <c r="G600">
        <f t="shared" ca="1" si="18"/>
        <v>24000</v>
      </c>
      <c r="H600">
        <f>_xlfn.XLOOKUP($A600,'CLASSE code'!$G607:$G3318,'CLASSE code'!R607:R3318,"???",0)</f>
        <v>750</v>
      </c>
      <c r="I600">
        <f t="shared" ca="1" si="19"/>
        <v>9000</v>
      </c>
    </row>
    <row r="601" spans="1:9" x14ac:dyDescent="0.25">
      <c r="A601" t="str">
        <v>COUTEAU MULTIFONCTION INGCO</v>
      </c>
      <c r="B601" t="str">
        <f>_xlfn.XLOOKUP($A601,'CLASSE code'!$G608:$G3319,'CLASSE code'!L608:L3319,"???",0)</f>
        <v>COIN</v>
      </c>
      <c r="C601" t="str">
        <f>_xlfn.XLOOKUP($A601,'CLASSE code'!$G608:$G3319,'CLASSE code'!M608:M3319,"???",0)</f>
        <v>COUTEAU INGCO</v>
      </c>
      <c r="D601" t="str">
        <f>_xlfn.XLOOKUP($A601,'CLASSE code'!$G608:$G3319,'CLASSE code'!N608:N3319,"???",0)</f>
        <v>UNITE</v>
      </c>
      <c r="E601">
        <f ca="1">SUMIF('CLASSE code'!G608:G3319,A601,'CLASSE code'!O608:O2596)</f>
        <v>9</v>
      </c>
      <c r="F601">
        <f>_xlfn.XLOOKUP($A601,'CLASSE code'!$G608:$G3319,'CLASSE code'!P608:P3319,"???",0)</f>
        <v>2000</v>
      </c>
      <c r="G601">
        <f t="shared" ca="1" si="18"/>
        <v>18000</v>
      </c>
      <c r="H601">
        <f>_xlfn.XLOOKUP($A601,'CLASSE code'!$G608:$G3319,'CLASSE code'!R608:R3319,"???",0)</f>
        <v>1750</v>
      </c>
      <c r="I601">
        <f t="shared" ca="1" si="19"/>
        <v>15750</v>
      </c>
    </row>
    <row r="602" spans="1:9" x14ac:dyDescent="0.25">
      <c r="A602" t="str">
        <v xml:space="preserve">CPVC FIL T 16X20MM² </v>
      </c>
      <c r="B602" t="str">
        <f>_xlfn.XLOOKUP($A602,'CLASSE code'!$G609:$G3320,'CLASSE code'!L609:L3320,"???",0)</f>
        <v>CPVC</v>
      </c>
      <c r="C602" t="str">
        <f>_xlfn.XLOOKUP($A602,'CLASSE code'!$G609:$G3320,'CLASSE code'!M609:M3320,"???",0)</f>
        <v>CPVC</v>
      </c>
      <c r="D602" t="str">
        <f>_xlfn.XLOOKUP($A602,'CLASSE code'!$G609:$G3320,'CLASSE code'!N609:N3320,"???",0)</f>
        <v>Unite</v>
      </c>
      <c r="E602">
        <f ca="1">SUMIF('CLASSE code'!G609:G3320,A602,'CLASSE code'!O609:O2597)</f>
        <v>37</v>
      </c>
      <c r="F602">
        <f>_xlfn.XLOOKUP($A602,'CLASSE code'!$G609:$G3320,'CLASSE code'!P609:P3320,"???",0)</f>
        <v>1250</v>
      </c>
      <c r="G602">
        <f t="shared" ca="1" si="18"/>
        <v>46250</v>
      </c>
      <c r="H602">
        <f>_xlfn.XLOOKUP($A602,'CLASSE code'!$G609:$G3320,'CLASSE code'!R609:R3320,"???",0)</f>
        <v>0</v>
      </c>
      <c r="I602">
        <f t="shared" ca="1" si="19"/>
        <v>0</v>
      </c>
    </row>
    <row r="603" spans="1:9" x14ac:dyDescent="0.25">
      <c r="A603" t="str">
        <v>CRAIE DE LIGNE INGCO</v>
      </c>
      <c r="B603" t="str">
        <f>_xlfn.XLOOKUP($A603,'CLASSE code'!$G610:$G3321,'CLASSE code'!L610:L3321,"???",0)</f>
        <v>CRAI</v>
      </c>
      <c r="C603" t="str">
        <f>_xlfn.XLOOKUP($A603,'CLASSE code'!$G610:$G3321,'CLASSE code'!M610:M3321,"???",0)</f>
        <v>CRAIE DE LIGNE INGCO</v>
      </c>
      <c r="D603" t="str">
        <f>_xlfn.XLOOKUP($A603,'CLASSE code'!$G610:$G3321,'CLASSE code'!N610:N3321,"???",0)</f>
        <v>UNITE</v>
      </c>
      <c r="E603">
        <f ca="1">SUMIF('CLASSE code'!G610:G3321,A603,'CLASSE code'!O610:O2598)</f>
        <v>14</v>
      </c>
      <c r="F603">
        <f>_xlfn.XLOOKUP($A603,'CLASSE code'!$G610:$G3321,'CLASSE code'!P610:P3321,"???",0)</f>
        <v>2000</v>
      </c>
      <c r="G603">
        <f t="shared" ca="1" si="18"/>
        <v>28000</v>
      </c>
      <c r="H603">
        <f>_xlfn.XLOOKUP($A603,'CLASSE code'!$G610:$G3321,'CLASSE code'!R610:R3321,"???",0)</f>
        <v>1350</v>
      </c>
      <c r="I603">
        <f t="shared" ca="1" si="19"/>
        <v>18900</v>
      </c>
    </row>
    <row r="604" spans="1:9" x14ac:dyDescent="0.25">
      <c r="A604" t="str">
        <v>CREPINE</v>
      </c>
      <c r="B604" t="str">
        <f>_xlfn.XLOOKUP($A604,'CLASSE code'!$G611:$G3322,'CLASSE code'!L611:L3322,"???",0)</f>
        <v>CREP</v>
      </c>
      <c r="C604" t="str">
        <f>_xlfn.XLOOKUP($A604,'CLASSE code'!$G611:$G3322,'CLASSE code'!M611:M3322,"???",0)</f>
        <v>CREPINE</v>
      </c>
      <c r="D604" t="str">
        <f>_xlfn.XLOOKUP($A604,'CLASSE code'!$G611:$G3322,'CLASSE code'!N611:N3322,"???",0)</f>
        <v>UNITE</v>
      </c>
      <c r="E604">
        <f ca="1">SUMIF('CLASSE code'!G611:G3322,A604,'CLASSE code'!O611:O2599)</f>
        <v>2</v>
      </c>
      <c r="F604">
        <f>_xlfn.XLOOKUP($A604,'CLASSE code'!$G611:$G3322,'CLASSE code'!P611:P3322,"???",0)</f>
        <v>8000</v>
      </c>
      <c r="G604">
        <f t="shared" ca="1" si="18"/>
        <v>16000</v>
      </c>
      <c r="H604">
        <f>_xlfn.XLOOKUP($A604,'CLASSE code'!$G611:$G3322,'CLASSE code'!R611:R3322,"???",0)</f>
        <v>0</v>
      </c>
      <c r="I604">
        <f t="shared" ca="1" si="19"/>
        <v>0</v>
      </c>
    </row>
    <row r="605" spans="1:9" x14ac:dyDescent="0.25">
      <c r="A605" t="str">
        <v xml:space="preserve">CROCHET A VIS </v>
      </c>
      <c r="B605" t="str">
        <f>_xlfn.XLOOKUP($A605,'CLASSE code'!$G612:$G3323,'CLASSE code'!L612:L3323,"???",0)</f>
        <v>CROC</v>
      </c>
      <c r="C605" t="str">
        <f>_xlfn.XLOOKUP($A605,'CLASSE code'!$G612:$G3323,'CLASSE code'!M612:M3323,"???",0)</f>
        <v xml:space="preserve">CROCHET </v>
      </c>
      <c r="D605" t="str">
        <f>_xlfn.XLOOKUP($A605,'CLASSE code'!$G612:$G3323,'CLASSE code'!N612:N3323,"???",0)</f>
        <v>UNITE</v>
      </c>
      <c r="E605">
        <f ca="1">SUMIF('CLASSE code'!G612:G3323,A605,'CLASSE code'!O612:O2600)</f>
        <v>139</v>
      </c>
      <c r="F605">
        <f>_xlfn.XLOOKUP($A605,'CLASSE code'!$G612:$G3323,'CLASSE code'!P612:P3323,"???",0)</f>
        <v>50</v>
      </c>
      <c r="G605">
        <f t="shared" ca="1" si="18"/>
        <v>6950</v>
      </c>
      <c r="H605">
        <f>_xlfn.XLOOKUP($A605,'CLASSE code'!$G612:$G3323,'CLASSE code'!R612:R3323,"???",0)</f>
        <v>0</v>
      </c>
      <c r="I605">
        <f t="shared" ca="1" si="19"/>
        <v>0</v>
      </c>
    </row>
    <row r="606" spans="1:9" x14ac:dyDescent="0.25">
      <c r="A606" t="str">
        <v xml:space="preserve">CROCHET LIT </v>
      </c>
      <c r="B606" t="str">
        <f>_xlfn.XLOOKUP($A606,'CLASSE code'!$G613:$G3324,'CLASSE code'!L613:L3324,"???",0)</f>
        <v>CROC</v>
      </c>
      <c r="C606" t="str">
        <f>_xlfn.XLOOKUP($A606,'CLASSE code'!$G613:$G3324,'CLASSE code'!M613:M3324,"???",0)</f>
        <v xml:space="preserve">CROCHET </v>
      </c>
      <c r="D606" t="str">
        <f>_xlfn.XLOOKUP($A606,'CLASSE code'!$G613:$G3324,'CLASSE code'!N613:N3324,"???",0)</f>
        <v>PAIRE</v>
      </c>
      <c r="E606">
        <f ca="1">SUMIF('CLASSE code'!G613:G3324,A606,'CLASSE code'!O613:O2601)</f>
        <v>83</v>
      </c>
      <c r="F606">
        <f>_xlfn.XLOOKUP($A606,'CLASSE code'!$G613:$G3324,'CLASSE code'!P613:P3324,"???",0)</f>
        <v>200</v>
      </c>
      <c r="G606">
        <f t="shared" ca="1" si="18"/>
        <v>16600</v>
      </c>
      <c r="H606">
        <f>_xlfn.XLOOKUP($A606,'CLASSE code'!$G613:$G3324,'CLASSE code'!R613:R3324,"???",0)</f>
        <v>0</v>
      </c>
      <c r="I606">
        <f t="shared" ca="1" si="19"/>
        <v>0</v>
      </c>
    </row>
    <row r="607" spans="1:9" x14ac:dyDescent="0.25">
      <c r="A607" t="str">
        <v>CROCHET LONG</v>
      </c>
      <c r="B607" t="str">
        <f>_xlfn.XLOOKUP($A607,'CLASSE code'!$G614:$G3325,'CLASSE code'!L614:L3325,"???",0)</f>
        <v>CROC</v>
      </c>
      <c r="C607" t="str">
        <f>_xlfn.XLOOKUP($A607,'CLASSE code'!$G614:$G3325,'CLASSE code'!M614:M3325,"???",0)</f>
        <v xml:space="preserve">CROCHET </v>
      </c>
      <c r="D607" t="str">
        <f>_xlfn.XLOOKUP($A607,'CLASSE code'!$G614:$G3325,'CLASSE code'!N614:N3325,"???",0)</f>
        <v>PAIRE</v>
      </c>
      <c r="E607">
        <f ca="1">SUMIF('CLASSE code'!G614:G3325,A607,'CLASSE code'!O614:O2602)</f>
        <v>2</v>
      </c>
      <c r="F607">
        <f>_xlfn.XLOOKUP($A607,'CLASSE code'!$G614:$G3325,'CLASSE code'!P614:P3325,"???",0)</f>
        <v>1000</v>
      </c>
      <c r="G607">
        <f t="shared" ca="1" si="18"/>
        <v>2000</v>
      </c>
      <c r="H607">
        <f>_xlfn.XLOOKUP($A607,'CLASSE code'!$G614:$G3325,'CLASSE code'!R614:R3325,"???",0)</f>
        <v>0</v>
      </c>
      <c r="I607">
        <f t="shared" ca="1" si="19"/>
        <v>0</v>
      </c>
    </row>
    <row r="608" spans="1:9" x14ac:dyDescent="0.25">
      <c r="A608" t="str">
        <v xml:space="preserve">CROCHET LONG </v>
      </c>
      <c r="B608" t="str">
        <f>_xlfn.XLOOKUP($A608,'CLASSE code'!$G615:$G3326,'CLASSE code'!L615:L3326,"???",0)</f>
        <v>CROC</v>
      </c>
      <c r="C608" t="str">
        <f>_xlfn.XLOOKUP($A608,'CLASSE code'!$G615:$G3326,'CLASSE code'!M615:M3326,"???",0)</f>
        <v xml:space="preserve">CROCHET </v>
      </c>
      <c r="D608" t="str">
        <f>_xlfn.XLOOKUP($A608,'CLASSE code'!$G615:$G3326,'CLASSE code'!N615:N3326,"???",0)</f>
        <v>Unite</v>
      </c>
      <c r="E608">
        <f ca="1">SUMIF('CLASSE code'!G615:G3326,A608,'CLASSE code'!O615:O2603)</f>
        <v>32</v>
      </c>
      <c r="F608">
        <f>_xlfn.XLOOKUP($A608,'CLASSE code'!$G615:$G3326,'CLASSE code'!P615:P3326,"???",0)</f>
        <v>1250</v>
      </c>
      <c r="G608">
        <f t="shared" ca="1" si="18"/>
        <v>40000</v>
      </c>
      <c r="H608">
        <f>_xlfn.XLOOKUP($A608,'CLASSE code'!$G615:$G3326,'CLASSE code'!R615:R3326,"???",0)</f>
        <v>0</v>
      </c>
      <c r="I608">
        <f t="shared" ca="1" si="19"/>
        <v>0</v>
      </c>
    </row>
    <row r="609" spans="1:9" x14ac:dyDescent="0.25">
      <c r="A609" t="str">
        <v>CROCHET MILIEU</v>
      </c>
      <c r="B609" t="str">
        <f>_xlfn.XLOOKUP($A609,'CLASSE code'!$G616:$G3327,'CLASSE code'!L616:L3327,"???",0)</f>
        <v>CROC</v>
      </c>
      <c r="C609" t="str">
        <f>_xlfn.XLOOKUP($A609,'CLASSE code'!$G616:$G3327,'CLASSE code'!M616:M3327,"???",0)</f>
        <v xml:space="preserve">CROCHET </v>
      </c>
      <c r="D609" t="str">
        <f>_xlfn.XLOOKUP($A609,'CLASSE code'!$G616:$G3327,'CLASSE code'!N616:N3327,"???",0)</f>
        <v>UNITE</v>
      </c>
      <c r="E609">
        <f ca="1">SUMIF('CLASSE code'!G616:G3327,A609,'CLASSE code'!O616:O2604)</f>
        <v>31</v>
      </c>
      <c r="F609">
        <f>_xlfn.XLOOKUP($A609,'CLASSE code'!$G616:$G3327,'CLASSE code'!P616:P3327,"???",0)</f>
        <v>500</v>
      </c>
      <c r="G609">
        <f t="shared" ca="1" si="18"/>
        <v>15500</v>
      </c>
      <c r="H609">
        <f>_xlfn.XLOOKUP($A609,'CLASSE code'!$G616:$G3327,'CLASSE code'!R616:R3327,"???",0)</f>
        <v>0</v>
      </c>
      <c r="I609">
        <f t="shared" ca="1" si="19"/>
        <v>0</v>
      </c>
    </row>
    <row r="610" spans="1:9" x14ac:dyDescent="0.25">
      <c r="A610" t="str">
        <v>CROCHET MILLIEU</v>
      </c>
      <c r="B610" t="str">
        <f>_xlfn.XLOOKUP($A610,'CLASSE code'!$G617:$G3328,'CLASSE code'!L617:L3328,"???",0)</f>
        <v>CROC</v>
      </c>
      <c r="C610" t="str">
        <f>_xlfn.XLOOKUP($A610,'CLASSE code'!$G617:$G3328,'CLASSE code'!M617:M3328,"???",0)</f>
        <v xml:space="preserve">CROCHET </v>
      </c>
      <c r="D610" t="str">
        <f>_xlfn.XLOOKUP($A610,'CLASSE code'!$G617:$G3328,'CLASSE code'!N617:N3328,"???",0)</f>
        <v>Unite</v>
      </c>
      <c r="E610">
        <f ca="1">SUMIF('CLASSE code'!G617:G3328,A610,'CLASSE code'!O617:O2605)</f>
        <v>12</v>
      </c>
      <c r="F610">
        <f>_xlfn.XLOOKUP($A610,'CLASSE code'!$G617:$G3328,'CLASSE code'!P617:P3328,"???",0)</f>
        <v>500</v>
      </c>
      <c r="G610">
        <f t="shared" ca="1" si="18"/>
        <v>6000</v>
      </c>
      <c r="H610">
        <f>_xlfn.XLOOKUP($A610,'CLASSE code'!$G617:$G3328,'CLASSE code'!R617:R3328,"???",0)</f>
        <v>0</v>
      </c>
      <c r="I610">
        <f t="shared" ca="1" si="19"/>
        <v>0</v>
      </c>
    </row>
    <row r="611" spans="1:9" x14ac:dyDescent="0.25">
      <c r="A611" t="str">
        <v>CROCHET MILLIEU PETIT</v>
      </c>
      <c r="B611" t="str">
        <f>_xlfn.XLOOKUP($A611,'CLASSE code'!$G618:$G3329,'CLASSE code'!L618:L3329,"???",0)</f>
        <v>CROC</v>
      </c>
      <c r="C611" t="str">
        <f>_xlfn.XLOOKUP($A611,'CLASSE code'!$G618:$G3329,'CLASSE code'!M618:M3329,"???",0)</f>
        <v xml:space="preserve">CROCHET </v>
      </c>
      <c r="D611" t="str">
        <f>_xlfn.XLOOKUP($A611,'CLASSE code'!$G618:$G3329,'CLASSE code'!N618:N3329,"???",0)</f>
        <v>Unite</v>
      </c>
      <c r="E611">
        <f ca="1">SUMIF('CLASSE code'!G618:G3329,A611,'CLASSE code'!O618:O2606)</f>
        <v>4</v>
      </c>
      <c r="F611">
        <f>_xlfn.XLOOKUP($A611,'CLASSE code'!$G618:$G3329,'CLASSE code'!P618:P3329,"???",0)</f>
        <v>250</v>
      </c>
      <c r="G611">
        <f t="shared" ca="1" si="18"/>
        <v>1000</v>
      </c>
      <c r="H611">
        <f>_xlfn.XLOOKUP($A611,'CLASSE code'!$G618:$G3329,'CLASSE code'!R618:R3329,"???",0)</f>
        <v>0</v>
      </c>
      <c r="I611">
        <f t="shared" ca="1" si="19"/>
        <v>0</v>
      </c>
    </row>
    <row r="612" spans="1:9" x14ac:dyDescent="0.25">
      <c r="A612" t="str">
        <v xml:space="preserve">CROCHET MIRROIR </v>
      </c>
      <c r="B612" t="str">
        <f>_xlfn.XLOOKUP($A612,'CLASSE code'!$G619:$G3330,'CLASSE code'!L619:L3330,"???",0)</f>
        <v>CROC</v>
      </c>
      <c r="C612" t="str">
        <f>_xlfn.XLOOKUP($A612,'CLASSE code'!$G619:$G3330,'CLASSE code'!M619:M3330,"???",0)</f>
        <v xml:space="preserve">CROCHET </v>
      </c>
      <c r="D612" t="str">
        <f>_xlfn.XLOOKUP($A612,'CLASSE code'!$G619:$G3330,'CLASSE code'!N619:N3330,"???",0)</f>
        <v>UNITE</v>
      </c>
      <c r="E612">
        <f ca="1">SUMIF('CLASSE code'!G619:G3330,A612,'CLASSE code'!O619:O2607)</f>
        <v>2</v>
      </c>
      <c r="F612">
        <f>_xlfn.XLOOKUP($A612,'CLASSE code'!$G619:$G3330,'CLASSE code'!P619:P3330,"???",0)</f>
        <v>500</v>
      </c>
      <c r="G612">
        <f t="shared" ca="1" si="18"/>
        <v>1000</v>
      </c>
      <c r="H612">
        <f>_xlfn.XLOOKUP($A612,'CLASSE code'!$G619:$G3330,'CLASSE code'!R619:R3330,"???",0)</f>
        <v>0</v>
      </c>
      <c r="I612">
        <f t="shared" ca="1" si="19"/>
        <v>0</v>
      </c>
    </row>
    <row r="613" spans="1:9" x14ac:dyDescent="0.25">
      <c r="A613" t="str">
        <v>CROCHET NOIR 4</v>
      </c>
      <c r="B613" t="str">
        <f>_xlfn.XLOOKUP($A613,'CLASSE code'!$G620:$G3331,'CLASSE code'!L620:L3331,"???",0)</f>
        <v>CROC</v>
      </c>
      <c r="C613" t="str">
        <f>_xlfn.XLOOKUP($A613,'CLASSE code'!$G620:$G3331,'CLASSE code'!M620:M3331,"???",0)</f>
        <v xml:space="preserve">CROCHET </v>
      </c>
      <c r="D613" t="str">
        <f>_xlfn.XLOOKUP($A613,'CLASSE code'!$G620:$G3331,'CLASSE code'!N620:N3331,"???",0)</f>
        <v>UNITE</v>
      </c>
      <c r="E613">
        <f ca="1">SUMIF('CLASSE code'!G620:G3331,A613,'CLASSE code'!O620:O2608)</f>
        <v>18</v>
      </c>
      <c r="F613">
        <f>_xlfn.XLOOKUP($A613,'CLASSE code'!$G620:$G3331,'CLASSE code'!P620:P3331,"???",0)</f>
        <v>200</v>
      </c>
      <c r="G613">
        <f t="shared" ca="1" si="18"/>
        <v>3600</v>
      </c>
      <c r="H613">
        <f>_xlfn.XLOOKUP($A613,'CLASSE code'!$G620:$G3331,'CLASSE code'!R620:R3331,"???",0)</f>
        <v>0</v>
      </c>
      <c r="I613">
        <f t="shared" ca="1" si="19"/>
        <v>0</v>
      </c>
    </row>
    <row r="614" spans="1:9" x14ac:dyDescent="0.25">
      <c r="A614" t="str">
        <v>CROCHET TÔLE</v>
      </c>
      <c r="B614" t="str">
        <f>_xlfn.XLOOKUP($A614,'CLASSE code'!$G621:$G3332,'CLASSE code'!L621:L3332,"???",0)</f>
        <v>CROC</v>
      </c>
      <c r="C614" t="str">
        <f>_xlfn.XLOOKUP($A614,'CLASSE code'!$G621:$G3332,'CLASSE code'!M621:M3332,"???",0)</f>
        <v xml:space="preserve">CROCHET </v>
      </c>
      <c r="D614" t="str">
        <f>_xlfn.XLOOKUP($A614,'CLASSE code'!$G621:$G3332,'CLASSE code'!N621:N3332,"???",0)</f>
        <v>Paquet de 100</v>
      </c>
      <c r="E614">
        <f ca="1">SUMIF('CLASSE code'!G621:G3332,A614,'CLASSE code'!O621:O2609)</f>
        <v>4</v>
      </c>
      <c r="F614">
        <f>_xlfn.XLOOKUP($A614,'CLASSE code'!$G621:$G3332,'CLASSE code'!P621:P3332,"???",0)</f>
        <v>9000</v>
      </c>
      <c r="G614">
        <f t="shared" ca="1" si="18"/>
        <v>36000</v>
      </c>
      <c r="H614">
        <f>_xlfn.XLOOKUP($A614,'CLASSE code'!$G621:$G3332,'CLASSE code'!R621:R3332,"???",0)</f>
        <v>0</v>
      </c>
      <c r="I614">
        <f t="shared" ca="1" si="19"/>
        <v>0</v>
      </c>
    </row>
    <row r="615" spans="1:9" x14ac:dyDescent="0.25">
      <c r="A615" t="str">
        <v>CROCHET VITRE</v>
      </c>
      <c r="B615" t="str">
        <f>_xlfn.XLOOKUP($A615,'CLASSE code'!$G622:$G3333,'CLASSE code'!L622:L3333,"???",0)</f>
        <v>CROC</v>
      </c>
      <c r="C615" t="str">
        <f>_xlfn.XLOOKUP($A615,'CLASSE code'!$G622:$G3333,'CLASSE code'!M622:M3333,"???",0)</f>
        <v xml:space="preserve">CROCHET </v>
      </c>
      <c r="D615" t="str">
        <f>_xlfn.XLOOKUP($A615,'CLASSE code'!$G622:$G3333,'CLASSE code'!N622:N3333,"???",0)</f>
        <v>Paire</v>
      </c>
      <c r="E615">
        <f ca="1">SUMIF('CLASSE code'!G622:G3333,A615,'CLASSE code'!O622:O2610)</f>
        <v>34</v>
      </c>
      <c r="F615">
        <f>_xlfn.XLOOKUP($A615,'CLASSE code'!$G622:$G3333,'CLASSE code'!P622:P3333,"???",0)</f>
        <v>500</v>
      </c>
      <c r="G615">
        <f t="shared" ca="1" si="18"/>
        <v>17000</v>
      </c>
      <c r="H615">
        <f>_xlfn.XLOOKUP($A615,'CLASSE code'!$G622:$G3333,'CLASSE code'!R622:R3333,"???",0)</f>
        <v>0</v>
      </c>
      <c r="I615">
        <f t="shared" ca="1" si="19"/>
        <v>0</v>
      </c>
    </row>
    <row r="616" spans="1:9" x14ac:dyDescent="0.25">
      <c r="A616" t="str">
        <v>CUTEUR INGCO</v>
      </c>
      <c r="B616" t="str">
        <f>_xlfn.XLOOKUP($A616,'CLASSE code'!$G623:$G3334,'CLASSE code'!L623:L3334,"???",0)</f>
        <v>CUTE</v>
      </c>
      <c r="C616" t="str">
        <f>_xlfn.XLOOKUP($A616,'CLASSE code'!$G623:$G3334,'CLASSE code'!M623:M3334,"???",0)</f>
        <v>CUTEUR INGCO</v>
      </c>
      <c r="D616" t="str">
        <f>_xlfn.XLOOKUP($A616,'CLASSE code'!$G623:$G3334,'CLASSE code'!N623:N3334,"???",0)</f>
        <v>UNITE</v>
      </c>
      <c r="E616">
        <f ca="1">SUMIF('CLASSE code'!G623:G3334,A616,'CLASSE code'!O623:O2611)</f>
        <v>53</v>
      </c>
      <c r="F616">
        <f>_xlfn.XLOOKUP($A616,'CLASSE code'!$G623:$G3334,'CLASSE code'!P623:P3334,"???",0)</f>
        <v>2000</v>
      </c>
      <c r="G616">
        <f t="shared" ca="1" si="18"/>
        <v>106000</v>
      </c>
      <c r="H616">
        <f>_xlfn.XLOOKUP($A616,'CLASSE code'!$G623:$G3334,'CLASSE code'!R623:R3334,"???",0)</f>
        <v>0</v>
      </c>
      <c r="I616">
        <f t="shared" ca="1" si="19"/>
        <v>0</v>
      </c>
    </row>
    <row r="617" spans="1:9" x14ac:dyDescent="0.25">
      <c r="A617" t="str">
        <v>DAN TIROLENE</v>
      </c>
      <c r="B617" t="str">
        <f>_xlfn.XLOOKUP($A617,'CLASSE code'!$G624:$G3335,'CLASSE code'!L624:L3335,"???",0)</f>
        <v>DATI</v>
      </c>
      <c r="C617" t="str">
        <f>_xlfn.XLOOKUP($A617,'CLASSE code'!$G624:$G3335,'CLASSE code'!M624:M3335,"???",0)</f>
        <v>DAN TIROLENE</v>
      </c>
      <c r="D617" t="str">
        <f>_xlfn.XLOOKUP($A617,'CLASSE code'!$G624:$G3335,'CLASSE code'!N624:N3335,"???",0)</f>
        <v>UNITE</v>
      </c>
      <c r="E617">
        <f ca="1">SUMIF('CLASSE code'!G624:G3335,A617,'CLASSE code'!O624:O2612)</f>
        <v>9</v>
      </c>
      <c r="F617">
        <f>_xlfn.XLOOKUP($A617,'CLASSE code'!$G624:$G3335,'CLASSE code'!P624:P3335,"???",0)</f>
        <v>25000</v>
      </c>
      <c r="G617">
        <f t="shared" ca="1" si="18"/>
        <v>225000</v>
      </c>
      <c r="H617">
        <f>_xlfn.XLOOKUP($A617,'CLASSE code'!$G624:$G3335,'CLASSE code'!R624:R3335,"???",0)</f>
        <v>0</v>
      </c>
      <c r="I617">
        <f t="shared" ca="1" si="19"/>
        <v>0</v>
      </c>
    </row>
    <row r="618" spans="1:9" x14ac:dyDescent="0.25">
      <c r="A618" t="str">
        <v xml:space="preserve">DEBOUCHEUR TOILETTE </v>
      </c>
      <c r="B618" t="str">
        <f>_xlfn.XLOOKUP($A618,'CLASSE code'!$G625:$G3336,'CLASSE code'!L625:L3336,"???",0)</f>
        <v>DEBO</v>
      </c>
      <c r="C618" t="str">
        <f>_xlfn.XLOOKUP($A618,'CLASSE code'!$G625:$G3336,'CLASSE code'!M625:M3336,"???",0)</f>
        <v xml:space="preserve">DEBOUCHEUR TOILETTE </v>
      </c>
      <c r="D618" t="str">
        <f>_xlfn.XLOOKUP($A618,'CLASSE code'!$G625:$G3336,'CLASSE code'!N625:N3336,"???",0)</f>
        <v>UNITE</v>
      </c>
      <c r="E618">
        <f ca="1">SUMIF('CLASSE code'!G625:G3336,A618,'CLASSE code'!O625:O2613)</f>
        <v>1</v>
      </c>
      <c r="F618">
        <f>_xlfn.XLOOKUP($A618,'CLASSE code'!$G625:$G3336,'CLASSE code'!P625:P3336,"???",0)</f>
        <v>1000</v>
      </c>
      <c r="G618">
        <f t="shared" ca="1" si="18"/>
        <v>1000</v>
      </c>
      <c r="H618">
        <f>_xlfn.XLOOKUP($A618,'CLASSE code'!$G625:$G3336,'CLASSE code'!R625:R3336,"???",0)</f>
        <v>0</v>
      </c>
      <c r="I618">
        <f t="shared" ca="1" si="19"/>
        <v>0</v>
      </c>
    </row>
    <row r="619" spans="1:9" x14ac:dyDescent="0.25">
      <c r="A619" t="str">
        <v>DEBROUSSAILLE A ESSENCE INGCO</v>
      </c>
      <c r="B619" t="str">
        <f>_xlfn.XLOOKUP($A619,'CLASSE code'!$G626:$G3337,'CLASSE code'!L626:L3337,"???",0)</f>
        <v>DEBR</v>
      </c>
      <c r="C619" t="str">
        <f>_xlfn.XLOOKUP($A619,'CLASSE code'!$G626:$G3337,'CLASSE code'!M626:M3337,"???",0)</f>
        <v>DEBROUSSAILLEUER INGCO</v>
      </c>
      <c r="D619" t="str">
        <f>_xlfn.XLOOKUP($A619,'CLASSE code'!$G626:$G3337,'CLASSE code'!N626:N3337,"???",0)</f>
        <v>UNITE</v>
      </c>
      <c r="E619">
        <f ca="1">SUMIF('CLASSE code'!G626:G3337,A619,'CLASSE code'!O626:O2614)</f>
        <v>1</v>
      </c>
      <c r="F619">
        <f>_xlfn.XLOOKUP($A619,'CLASSE code'!$G626:$G3337,'CLASSE code'!P626:P3337,"???",0)</f>
        <v>100000</v>
      </c>
      <c r="G619">
        <f t="shared" ca="1" si="18"/>
        <v>100000</v>
      </c>
      <c r="H619">
        <f>_xlfn.XLOOKUP($A619,'CLASSE code'!$G626:$G3337,'CLASSE code'!R626:R3337,"???",0)</f>
        <v>90000</v>
      </c>
      <c r="I619">
        <f t="shared" ca="1" si="19"/>
        <v>90000</v>
      </c>
    </row>
    <row r="620" spans="1:9" x14ac:dyDescent="0.25">
      <c r="A620" t="str">
        <v>DECAMETRE 20 M</v>
      </c>
      <c r="B620" t="str">
        <f>_xlfn.XLOOKUP($A620,'CLASSE code'!$G627:$G3338,'CLASSE code'!L627:L3338,"???",0)</f>
        <v>METR</v>
      </c>
      <c r="C620" t="str">
        <f>_xlfn.XLOOKUP($A620,'CLASSE code'!$G627:$G3338,'CLASSE code'!M627:M3338,"???",0)</f>
        <v>METRE</v>
      </c>
      <c r="D620" t="str">
        <f>_xlfn.XLOOKUP($A620,'CLASSE code'!$G627:$G3338,'CLASSE code'!N627:N3338,"???",0)</f>
        <v>UNITE</v>
      </c>
      <c r="E620">
        <f ca="1">SUMIF('CLASSE code'!G627:G3338,A620,'CLASSE code'!O627:O2615)</f>
        <v>1</v>
      </c>
      <c r="F620">
        <f>_xlfn.XLOOKUP($A620,'CLASSE code'!$G627:$G3338,'CLASSE code'!P627:P3338,"???",0)</f>
        <v>2000</v>
      </c>
      <c r="G620">
        <f t="shared" ca="1" si="18"/>
        <v>2000</v>
      </c>
      <c r="H620">
        <f>_xlfn.XLOOKUP($A620,'CLASSE code'!$G627:$G3338,'CLASSE code'!R627:R3338,"???",0)</f>
        <v>0</v>
      </c>
      <c r="I620">
        <f t="shared" ca="1" si="19"/>
        <v>0</v>
      </c>
    </row>
    <row r="621" spans="1:9" x14ac:dyDescent="0.25">
      <c r="A621" t="str">
        <v>DECAMETRE INFRAROUGE INGCO</v>
      </c>
      <c r="B621" t="str">
        <f>_xlfn.XLOOKUP($A621,'CLASSE code'!$G628:$G3339,'CLASSE code'!L628:L3339,"???",0)</f>
        <v>???</v>
      </c>
      <c r="C621" t="str">
        <f>_xlfn.XLOOKUP($A621,'CLASSE code'!$G628:$G3339,'CLASSE code'!M628:M3339,"???",0)</f>
        <v>???</v>
      </c>
      <c r="D621" t="str">
        <f>_xlfn.XLOOKUP($A621,'CLASSE code'!$G628:$G3339,'CLASSE code'!N628:N3339,"???",0)</f>
        <v>???</v>
      </c>
      <c r="E621">
        <f ca="1">SUMIF('CLASSE code'!G628:G3339,A621,'CLASSE code'!O628:O2616)</f>
        <v>0</v>
      </c>
      <c r="F621" t="str">
        <f>_xlfn.XLOOKUP($A621,'CLASSE code'!$G628:$G3339,'CLASSE code'!P628:P3339,"???",0)</f>
        <v>???</v>
      </c>
      <c r="G621" t="e">
        <f t="shared" ca="1" si="18"/>
        <v>#VALUE!</v>
      </c>
      <c r="H621" t="str">
        <f>_xlfn.XLOOKUP($A621,'CLASSE code'!$G628:$G3339,'CLASSE code'!R628:R3339,"???",0)</f>
        <v>???</v>
      </c>
      <c r="I621" t="e">
        <f t="shared" ca="1" si="19"/>
        <v>#VALUE!</v>
      </c>
    </row>
    <row r="622" spans="1:9" x14ac:dyDescent="0.25">
      <c r="A622" t="str">
        <v xml:space="preserve">DEFONCEUSE INGCO 1600W </v>
      </c>
      <c r="B622" t="str">
        <f>_xlfn.XLOOKUP($A622,'CLASSE code'!$G629:$G3340,'CLASSE code'!L629:L3340,"???",0)</f>
        <v>DFON</v>
      </c>
      <c r="C622" t="str">
        <f>_xlfn.XLOOKUP($A622,'CLASSE code'!$G629:$G3340,'CLASSE code'!M629:M3340,"???",0)</f>
        <v>DEFONCEUSE INGCO</v>
      </c>
      <c r="D622" t="str">
        <f>_xlfn.XLOOKUP($A622,'CLASSE code'!$G629:$G3340,'CLASSE code'!N629:N3340,"???",0)</f>
        <v>UNITE</v>
      </c>
      <c r="E622">
        <f ca="1">SUMIF('CLASSE code'!G629:G3340,A622,'CLASSE code'!O629:O2617)</f>
        <v>1</v>
      </c>
      <c r="F622">
        <f>_xlfn.XLOOKUP($A622,'CLASSE code'!$G629:$G3340,'CLASSE code'!P629:P3340,"???",0)</f>
        <v>40000</v>
      </c>
      <c r="G622">
        <f t="shared" ca="1" si="18"/>
        <v>40000</v>
      </c>
      <c r="H622">
        <f>_xlfn.XLOOKUP($A622,'CLASSE code'!$G629:$G3340,'CLASSE code'!R629:R3340,"???",0)</f>
        <v>30000</v>
      </c>
      <c r="I622">
        <f t="shared" ca="1" si="19"/>
        <v>30000</v>
      </c>
    </row>
    <row r="623" spans="1:9" x14ac:dyDescent="0.25">
      <c r="A623" t="str">
        <v>DEFONCEUSE INGCO 2200W</v>
      </c>
      <c r="B623" t="str">
        <f>_xlfn.XLOOKUP($A623,'CLASSE code'!$G630:$G3341,'CLASSE code'!L630:L3341,"???",0)</f>
        <v>DFON</v>
      </c>
      <c r="C623" t="str">
        <f>_xlfn.XLOOKUP($A623,'CLASSE code'!$G630:$G3341,'CLASSE code'!M630:M3341,"???",0)</f>
        <v>DEFONCEUSE INGCO</v>
      </c>
      <c r="D623" t="str">
        <f>_xlfn.XLOOKUP($A623,'CLASSE code'!$G630:$G3341,'CLASSE code'!N630:N3341,"???",0)</f>
        <v>UNITE</v>
      </c>
      <c r="E623">
        <f ca="1">SUMIF('CLASSE code'!G630:G3341,A623,'CLASSE code'!O630:O2618)</f>
        <v>4</v>
      </c>
      <c r="F623">
        <f>_xlfn.XLOOKUP($A623,'CLASSE code'!$G630:$G3341,'CLASSE code'!P630:P3341,"???",0)</f>
        <v>60000</v>
      </c>
      <c r="G623">
        <f t="shared" ca="1" si="18"/>
        <v>240000</v>
      </c>
      <c r="H623">
        <f>_xlfn.XLOOKUP($A623,'CLASSE code'!$G630:$G3341,'CLASSE code'!R630:R3341,"???",0)</f>
        <v>45000</v>
      </c>
      <c r="I623">
        <f t="shared" ca="1" si="19"/>
        <v>180000</v>
      </c>
    </row>
    <row r="624" spans="1:9" x14ac:dyDescent="0.25">
      <c r="A624" t="str">
        <v>DEGRIPANT</v>
      </c>
      <c r="B624" t="str">
        <f>_xlfn.XLOOKUP($A624,'CLASSE code'!$G631:$G3342,'CLASSE code'!L631:L3342,"???",0)</f>
        <v>DGRI</v>
      </c>
      <c r="C624" t="str">
        <f>_xlfn.XLOOKUP($A624,'CLASSE code'!$G631:$G3342,'CLASSE code'!M631:M3342,"???",0)</f>
        <v>DEGRIPANT</v>
      </c>
      <c r="D624" t="str">
        <f>_xlfn.XLOOKUP($A624,'CLASSE code'!$G631:$G3342,'CLASSE code'!N631:N3342,"???",0)</f>
        <v>UNITE</v>
      </c>
      <c r="E624">
        <f ca="1">SUMIF('CLASSE code'!G631:G3342,A624,'CLASSE code'!O631:O2619)</f>
        <v>19</v>
      </c>
      <c r="F624">
        <f>_xlfn.XLOOKUP($A624,'CLASSE code'!$G631:$G3342,'CLASSE code'!P631:P3342,"???",0)</f>
        <v>2000</v>
      </c>
      <c r="G624">
        <f t="shared" ca="1" si="18"/>
        <v>38000</v>
      </c>
      <c r="H624">
        <f>_xlfn.XLOOKUP($A624,'CLASSE code'!$G631:$G3342,'CLASSE code'!R631:R3342,"???",0)</f>
        <v>0</v>
      </c>
      <c r="I624">
        <f t="shared" ca="1" si="19"/>
        <v>0</v>
      </c>
    </row>
    <row r="625" spans="1:9" x14ac:dyDescent="0.25">
      <c r="A625" t="str">
        <v>DENT TIROLENE</v>
      </c>
      <c r="B625" t="str">
        <f>_xlfn.XLOOKUP($A625,'CLASSE code'!$G632:$G3343,'CLASSE code'!L632:L3343,"???",0)</f>
        <v>DETI</v>
      </c>
      <c r="C625" t="str">
        <f>_xlfn.XLOOKUP($A625,'CLASSE code'!$G632:$G3343,'CLASSE code'!M632:M3343,"???",0)</f>
        <v>DENT TIROLENE</v>
      </c>
      <c r="D625" t="str">
        <f>_xlfn.XLOOKUP($A625,'CLASSE code'!$G632:$G3343,'CLASSE code'!N632:N3343,"???",0)</f>
        <v>UNITE</v>
      </c>
      <c r="E625">
        <f ca="1">SUMIF('CLASSE code'!G632:G3343,A625,'CLASSE code'!O632:O2620)</f>
        <v>10</v>
      </c>
      <c r="F625">
        <f>_xlfn.XLOOKUP($A625,'CLASSE code'!$G632:$G3343,'CLASSE code'!P632:P3343,"???",0)</f>
        <v>3000</v>
      </c>
      <c r="G625">
        <f t="shared" ca="1" si="18"/>
        <v>30000</v>
      </c>
      <c r="H625">
        <f>_xlfn.XLOOKUP($A625,'CLASSE code'!$G632:$G3343,'CLASSE code'!R632:R3343,"???",0)</f>
        <v>2250</v>
      </c>
      <c r="I625">
        <f t="shared" ca="1" si="19"/>
        <v>22500</v>
      </c>
    </row>
    <row r="626" spans="1:9" x14ac:dyDescent="0.25">
      <c r="A626" t="str">
        <v>DIJONCTEUR 1 POLAIRE 10A</v>
      </c>
      <c r="B626" t="str">
        <f>_xlfn.XLOOKUP($A626,'CLASSE code'!$G633:$G3344,'CLASSE code'!L633:L3344,"???",0)</f>
        <v>DJON</v>
      </c>
      <c r="C626" t="str">
        <f>_xlfn.XLOOKUP($A626,'CLASSE code'!$G633:$G3344,'CLASSE code'!M633:M3344,"???",0)</f>
        <v>DIJONCTEUR</v>
      </c>
      <c r="D626" t="str">
        <f>_xlfn.XLOOKUP($A626,'CLASSE code'!$G633:$G3344,'CLASSE code'!N633:N3344,"???",0)</f>
        <v>UNITE</v>
      </c>
      <c r="E626">
        <f ca="1">SUMIF('CLASSE code'!G633:G3344,A626,'CLASSE code'!O633:O2621)</f>
        <v>336</v>
      </c>
      <c r="F626">
        <f>_xlfn.XLOOKUP($A626,'CLASSE code'!$G633:$G3344,'CLASSE code'!P633:P3344,"???",0)</f>
        <v>1000</v>
      </c>
      <c r="G626">
        <f t="shared" ca="1" si="18"/>
        <v>336000</v>
      </c>
      <c r="H626">
        <f>_xlfn.XLOOKUP($A626,'CLASSE code'!$G633:$G3344,'CLASSE code'!R633:R3344,"???",0)</f>
        <v>708</v>
      </c>
      <c r="I626">
        <f t="shared" ca="1" si="19"/>
        <v>237888</v>
      </c>
    </row>
    <row r="627" spans="1:9" x14ac:dyDescent="0.25">
      <c r="A627" t="str">
        <v>DIJONCTEUR 1 POLAIRE 16A</v>
      </c>
      <c r="B627" t="str">
        <f>_xlfn.XLOOKUP($A627,'CLASSE code'!$G634:$G3345,'CLASSE code'!L634:L3345,"???",0)</f>
        <v>DJON</v>
      </c>
      <c r="C627" t="str">
        <f>_xlfn.XLOOKUP($A627,'CLASSE code'!$G634:$G3345,'CLASSE code'!M634:M3345,"???",0)</f>
        <v>DIJONCTEUR</v>
      </c>
      <c r="D627" t="str">
        <f>_xlfn.XLOOKUP($A627,'CLASSE code'!$G634:$G3345,'CLASSE code'!N634:N3345,"???",0)</f>
        <v>UNITE</v>
      </c>
      <c r="E627">
        <f ca="1">SUMIF('CLASSE code'!G634:G3345,A627,'CLASSE code'!O634:O2622)</f>
        <v>232</v>
      </c>
      <c r="F627">
        <f>_xlfn.XLOOKUP($A627,'CLASSE code'!$G634:$G3345,'CLASSE code'!P634:P3345,"???",0)</f>
        <v>1000</v>
      </c>
      <c r="G627">
        <f t="shared" ca="1" si="18"/>
        <v>232000</v>
      </c>
      <c r="H627">
        <f>_xlfn.XLOOKUP($A627,'CLASSE code'!$G634:$G3345,'CLASSE code'!R634:R3345,"???",0)</f>
        <v>708</v>
      </c>
      <c r="I627">
        <f t="shared" ca="1" si="19"/>
        <v>164256</v>
      </c>
    </row>
    <row r="628" spans="1:9" x14ac:dyDescent="0.25">
      <c r="A628" t="str">
        <v>DIJONCTEUR 1 POLAIRE 20A</v>
      </c>
      <c r="B628" t="str">
        <f>_xlfn.XLOOKUP($A628,'CLASSE code'!$G635:$G3346,'CLASSE code'!L635:L3346,"???",0)</f>
        <v>DJON</v>
      </c>
      <c r="C628" t="str">
        <f>_xlfn.XLOOKUP($A628,'CLASSE code'!$G635:$G3346,'CLASSE code'!M635:M3346,"???",0)</f>
        <v>DIJONCTEUR</v>
      </c>
      <c r="D628" t="str">
        <f>_xlfn.XLOOKUP($A628,'CLASSE code'!$G635:$G3346,'CLASSE code'!N635:N3346,"???",0)</f>
        <v>UNITE</v>
      </c>
      <c r="E628">
        <f ca="1">SUMIF('CLASSE code'!G635:G3346,A628,'CLASSE code'!O635:O2623)</f>
        <v>257</v>
      </c>
      <c r="F628">
        <f>_xlfn.XLOOKUP($A628,'CLASSE code'!$G635:$G3346,'CLASSE code'!P635:P3346,"???",0)</f>
        <v>1000</v>
      </c>
      <c r="G628">
        <f t="shared" ca="1" si="18"/>
        <v>257000</v>
      </c>
      <c r="H628">
        <f>_xlfn.XLOOKUP($A628,'CLASSE code'!$G635:$G3346,'CLASSE code'!R635:R3346,"???",0)</f>
        <v>708</v>
      </c>
      <c r="I628">
        <f t="shared" ca="1" si="19"/>
        <v>181956</v>
      </c>
    </row>
    <row r="629" spans="1:9" x14ac:dyDescent="0.25">
      <c r="A629" t="str">
        <v>DIJONCTEUR 1 POLAIRE 25A</v>
      </c>
      <c r="B629" t="str">
        <f>_xlfn.XLOOKUP($A629,'CLASSE code'!$G636:$G3347,'CLASSE code'!L636:L3347,"???",0)</f>
        <v>DJON</v>
      </c>
      <c r="C629" t="str">
        <f>_xlfn.XLOOKUP($A629,'CLASSE code'!$G636:$G3347,'CLASSE code'!M636:M3347,"???",0)</f>
        <v>DIJONCTEUR</v>
      </c>
      <c r="D629" t="str">
        <f>_xlfn.XLOOKUP($A629,'CLASSE code'!$G636:$G3347,'CLASSE code'!N636:N3347,"???",0)</f>
        <v>UNITE</v>
      </c>
      <c r="E629">
        <f ca="1">SUMIF('CLASSE code'!G636:G3347,A629,'CLASSE code'!O636:O2624)</f>
        <v>285</v>
      </c>
      <c r="F629">
        <f>_xlfn.XLOOKUP($A629,'CLASSE code'!$G636:$G3347,'CLASSE code'!P636:P3347,"???",0)</f>
        <v>1000</v>
      </c>
      <c r="G629">
        <f t="shared" ca="1" si="18"/>
        <v>285000</v>
      </c>
      <c r="H629">
        <f>_xlfn.XLOOKUP($A629,'CLASSE code'!$G636:$G3347,'CLASSE code'!R636:R3347,"???",0)</f>
        <v>708</v>
      </c>
      <c r="I629">
        <f t="shared" ca="1" si="19"/>
        <v>201780</v>
      </c>
    </row>
    <row r="630" spans="1:9" x14ac:dyDescent="0.25">
      <c r="A630" t="str">
        <v>DIJONCTEUR 1 POLAIRE 32A</v>
      </c>
      <c r="B630" t="str">
        <f>_xlfn.XLOOKUP($A630,'CLASSE code'!$G637:$G3348,'CLASSE code'!L637:L3348,"???",0)</f>
        <v>DJON</v>
      </c>
      <c r="C630" t="str">
        <f>_xlfn.XLOOKUP($A630,'CLASSE code'!$G637:$G3348,'CLASSE code'!M637:M3348,"???",0)</f>
        <v>DIJONCTEUR</v>
      </c>
      <c r="D630" t="str">
        <f>_xlfn.XLOOKUP($A630,'CLASSE code'!$G637:$G3348,'CLASSE code'!N637:N3348,"???",0)</f>
        <v>UNITE</v>
      </c>
      <c r="E630">
        <f ca="1">SUMIF('CLASSE code'!G637:G3348,A630,'CLASSE code'!O637:O2625)</f>
        <v>178</v>
      </c>
      <c r="F630">
        <f>_xlfn.XLOOKUP($A630,'CLASSE code'!$G637:$G3348,'CLASSE code'!P637:P3348,"???",0)</f>
        <v>1000</v>
      </c>
      <c r="G630">
        <f t="shared" ca="1" si="18"/>
        <v>178000</v>
      </c>
      <c r="H630">
        <f>_xlfn.XLOOKUP($A630,'CLASSE code'!$G637:$G3348,'CLASSE code'!R637:R3348,"???",0)</f>
        <v>0</v>
      </c>
      <c r="I630">
        <f t="shared" ca="1" si="19"/>
        <v>0</v>
      </c>
    </row>
    <row r="631" spans="1:9" x14ac:dyDescent="0.25">
      <c r="A631" t="str">
        <v>DIJONCTEUR 1 POLAIRE 6A</v>
      </c>
      <c r="B631" t="str">
        <f>_xlfn.XLOOKUP($A631,'CLASSE code'!$G638:$G3349,'CLASSE code'!L638:L3349,"???",0)</f>
        <v>DJON</v>
      </c>
      <c r="C631" t="str">
        <f>_xlfn.XLOOKUP($A631,'CLASSE code'!$G638:$G3349,'CLASSE code'!M638:M3349,"???",0)</f>
        <v>DIJONCTEUR</v>
      </c>
      <c r="D631" t="str">
        <f>_xlfn.XLOOKUP($A631,'CLASSE code'!$G638:$G3349,'CLASSE code'!N638:N3349,"???",0)</f>
        <v>UNITE</v>
      </c>
      <c r="E631">
        <f ca="1">SUMIF('CLASSE code'!G638:G3349,A631,'CLASSE code'!O638:O2626)</f>
        <v>12</v>
      </c>
      <c r="F631">
        <f>_xlfn.XLOOKUP($A631,'CLASSE code'!$G638:$G3349,'CLASSE code'!P638:P3349,"???",0)</f>
        <v>1000</v>
      </c>
      <c r="G631">
        <f t="shared" ca="1" si="18"/>
        <v>12000</v>
      </c>
      <c r="H631">
        <f>_xlfn.XLOOKUP($A631,'CLASSE code'!$G638:$G3349,'CLASSE code'!R638:R3349,"???",0)</f>
        <v>708</v>
      </c>
      <c r="I631">
        <f t="shared" ca="1" si="19"/>
        <v>8496</v>
      </c>
    </row>
    <row r="632" spans="1:9" x14ac:dyDescent="0.25">
      <c r="A632" t="str">
        <v>DIJONCTEUR 2 POLAIRE 10A</v>
      </c>
      <c r="B632" t="str">
        <f>_xlfn.XLOOKUP($A632,'CLASSE code'!$G639:$G3350,'CLASSE code'!L639:L3350,"???",0)</f>
        <v>DJON</v>
      </c>
      <c r="C632" t="str">
        <f>_xlfn.XLOOKUP($A632,'CLASSE code'!$G639:$G3350,'CLASSE code'!M639:M3350,"???",0)</f>
        <v>DIJONCTEUR</v>
      </c>
      <c r="D632" t="str">
        <f>_xlfn.XLOOKUP($A632,'CLASSE code'!$G639:$G3350,'CLASSE code'!N639:N3350,"???",0)</f>
        <v>UNITE</v>
      </c>
      <c r="E632">
        <f ca="1">SUMIF('CLASSE code'!G639:G3350,A632,'CLASSE code'!O639:O2627)</f>
        <v>30</v>
      </c>
      <c r="F632">
        <f>_xlfn.XLOOKUP($A632,'CLASSE code'!$G639:$G3350,'CLASSE code'!P639:P3350,"???",0)</f>
        <v>2000</v>
      </c>
      <c r="G632">
        <f t="shared" ca="1" si="18"/>
        <v>60000</v>
      </c>
      <c r="H632">
        <f>_xlfn.XLOOKUP($A632,'CLASSE code'!$G639:$G3350,'CLASSE code'!R639:R3350,"???",0)</f>
        <v>708</v>
      </c>
      <c r="I632">
        <f t="shared" ca="1" si="19"/>
        <v>21240</v>
      </c>
    </row>
    <row r="633" spans="1:9" x14ac:dyDescent="0.25">
      <c r="A633" t="str">
        <v>DIJONCTEUR 2 POLAIRE 16A</v>
      </c>
      <c r="B633" t="str">
        <f>_xlfn.XLOOKUP($A633,'CLASSE code'!$G640:$G3351,'CLASSE code'!L640:L3351,"???",0)</f>
        <v>DJON</v>
      </c>
      <c r="C633" t="str">
        <f>_xlfn.XLOOKUP($A633,'CLASSE code'!$G640:$G3351,'CLASSE code'!M640:M3351,"???",0)</f>
        <v>DIJONCTEUR</v>
      </c>
      <c r="D633" t="str">
        <f>_xlfn.XLOOKUP($A633,'CLASSE code'!$G640:$G3351,'CLASSE code'!N640:N3351,"???",0)</f>
        <v>UNITE</v>
      </c>
      <c r="E633">
        <f ca="1">SUMIF('CLASSE code'!G640:G3351,A633,'CLASSE code'!O640:O2628)</f>
        <v>227</v>
      </c>
      <c r="F633">
        <f>_xlfn.XLOOKUP($A633,'CLASSE code'!$G640:$G3351,'CLASSE code'!P640:P3351,"???",0)</f>
        <v>2000</v>
      </c>
      <c r="G633">
        <f t="shared" ca="1" si="18"/>
        <v>454000</v>
      </c>
      <c r="H633">
        <f>_xlfn.XLOOKUP($A633,'CLASSE code'!$G640:$G3351,'CLASSE code'!R640:R3351,"???",0)</f>
        <v>708</v>
      </c>
      <c r="I633">
        <f t="shared" ca="1" si="19"/>
        <v>160716</v>
      </c>
    </row>
    <row r="634" spans="1:9" x14ac:dyDescent="0.25">
      <c r="A634" t="str">
        <v>DIJONCTEUR 2 POLAIRE 20A</v>
      </c>
      <c r="B634" t="str">
        <f>_xlfn.XLOOKUP($A634,'CLASSE code'!$G641:$G3352,'CLASSE code'!L641:L3352,"???",0)</f>
        <v>DJON</v>
      </c>
      <c r="C634" t="str">
        <f>_xlfn.XLOOKUP($A634,'CLASSE code'!$G641:$G3352,'CLASSE code'!M641:M3352,"???",0)</f>
        <v>DIJONCTEUR</v>
      </c>
      <c r="D634" t="str">
        <f>_xlfn.XLOOKUP($A634,'CLASSE code'!$G641:$G3352,'CLASSE code'!N641:N3352,"???",0)</f>
        <v>UNITE</v>
      </c>
      <c r="E634">
        <f ca="1">SUMIF('CLASSE code'!G641:G3352,A634,'CLASSE code'!O641:O2629)</f>
        <v>27</v>
      </c>
      <c r="F634">
        <f>_xlfn.XLOOKUP($A634,'CLASSE code'!$G641:$G3352,'CLASSE code'!P641:P3352,"???",0)</f>
        <v>2000</v>
      </c>
      <c r="G634">
        <f t="shared" ca="1" si="18"/>
        <v>54000</v>
      </c>
      <c r="H634">
        <f>_xlfn.XLOOKUP($A634,'CLASSE code'!$G641:$G3352,'CLASSE code'!R641:R3352,"???",0)</f>
        <v>708</v>
      </c>
      <c r="I634">
        <f t="shared" ca="1" si="19"/>
        <v>19116</v>
      </c>
    </row>
    <row r="635" spans="1:9" x14ac:dyDescent="0.25">
      <c r="A635" t="str">
        <v>DIJONCTEUR 2 POLAIRE 25A</v>
      </c>
      <c r="B635" t="str">
        <f>_xlfn.XLOOKUP($A635,'CLASSE code'!$G642:$G3353,'CLASSE code'!L642:L3353,"???",0)</f>
        <v>DJON</v>
      </c>
      <c r="C635" t="str">
        <f>_xlfn.XLOOKUP($A635,'CLASSE code'!$G642:$G3353,'CLASSE code'!M642:M3353,"???",0)</f>
        <v>DIJONCTEUR</v>
      </c>
      <c r="D635" t="str">
        <f>_xlfn.XLOOKUP($A635,'CLASSE code'!$G642:$G3353,'CLASSE code'!N642:N3353,"???",0)</f>
        <v>UNITE</v>
      </c>
      <c r="E635">
        <f ca="1">SUMIF('CLASSE code'!G642:G3353,A635,'CLASSE code'!O642:O2630)</f>
        <v>47</v>
      </c>
      <c r="F635">
        <f>_xlfn.XLOOKUP($A635,'CLASSE code'!$G642:$G3353,'CLASSE code'!P642:P3353,"???",0)</f>
        <v>2000</v>
      </c>
      <c r="G635">
        <f t="shared" ca="1" si="18"/>
        <v>94000</v>
      </c>
      <c r="H635">
        <f>_xlfn.XLOOKUP($A635,'CLASSE code'!$G642:$G3353,'CLASSE code'!R642:R3353,"???",0)</f>
        <v>708</v>
      </c>
      <c r="I635">
        <f t="shared" ca="1" si="19"/>
        <v>33276</v>
      </c>
    </row>
    <row r="636" spans="1:9" x14ac:dyDescent="0.25">
      <c r="A636" t="str">
        <v>DIJONCTEUR 2 POLAIRE 32A</v>
      </c>
      <c r="B636" t="str">
        <f>_xlfn.XLOOKUP($A636,'CLASSE code'!$G643:$G3354,'CLASSE code'!L643:L3354,"???",0)</f>
        <v>DJON</v>
      </c>
      <c r="C636" t="str">
        <f>_xlfn.XLOOKUP($A636,'CLASSE code'!$G643:$G3354,'CLASSE code'!M643:M3354,"???",0)</f>
        <v>DIJONCTEUR</v>
      </c>
      <c r="D636" t="str">
        <f>_xlfn.XLOOKUP($A636,'CLASSE code'!$G643:$G3354,'CLASSE code'!N643:N3354,"???",0)</f>
        <v>UNITE</v>
      </c>
      <c r="E636">
        <f ca="1">SUMIF('CLASSE code'!G643:G3354,A636,'CLASSE code'!O643:O2631)</f>
        <v>54</v>
      </c>
      <c r="F636">
        <f>_xlfn.XLOOKUP($A636,'CLASSE code'!$G643:$G3354,'CLASSE code'!P643:P3354,"???",0)</f>
        <v>2000</v>
      </c>
      <c r="G636">
        <f t="shared" ca="1" si="18"/>
        <v>108000</v>
      </c>
      <c r="H636">
        <f>_xlfn.XLOOKUP($A636,'CLASSE code'!$G643:$G3354,'CLASSE code'!R643:R3354,"???",0)</f>
        <v>708</v>
      </c>
      <c r="I636">
        <f t="shared" ca="1" si="19"/>
        <v>38232</v>
      </c>
    </row>
    <row r="637" spans="1:9" x14ac:dyDescent="0.25">
      <c r="A637" t="str">
        <v>DIJONCTEUR GARDY 60A</v>
      </c>
      <c r="B637" t="str">
        <f>_xlfn.XLOOKUP($A637,'CLASSE code'!$G644:$G3355,'CLASSE code'!L644:L3355,"???",0)</f>
        <v>DJON</v>
      </c>
      <c r="C637" t="str">
        <f>_xlfn.XLOOKUP($A637,'CLASSE code'!$G644:$G3355,'CLASSE code'!M644:M3355,"???",0)</f>
        <v>DIJONCTEUR</v>
      </c>
      <c r="D637" t="str">
        <f>_xlfn.XLOOKUP($A637,'CLASSE code'!$G644:$G3355,'CLASSE code'!N644:N3355,"???",0)</f>
        <v>UNITE</v>
      </c>
      <c r="E637">
        <f ca="1">SUMIF('CLASSE code'!G644:G3355,A637,'CLASSE code'!O644:O2632)</f>
        <v>19</v>
      </c>
      <c r="F637">
        <f>_xlfn.XLOOKUP($A637,'CLASSE code'!$G644:$G3355,'CLASSE code'!P644:P3355,"???",0)</f>
        <v>15000</v>
      </c>
      <c r="G637">
        <f t="shared" ca="1" si="18"/>
        <v>285000</v>
      </c>
      <c r="H637">
        <f>_xlfn.XLOOKUP($A637,'CLASSE code'!$G644:$G3355,'CLASSE code'!R644:R3355,"???",0)</f>
        <v>0</v>
      </c>
      <c r="I637">
        <f t="shared" ca="1" si="19"/>
        <v>0</v>
      </c>
    </row>
    <row r="638" spans="1:9" x14ac:dyDescent="0.25">
      <c r="A638" t="str">
        <v>DIJONCTEUR ID 40A BIPOLAIRE</v>
      </c>
      <c r="B638" t="str">
        <f>_xlfn.XLOOKUP($A638,'CLASSE code'!$G645:$G3356,'CLASSE code'!L645:L3356,"???",0)</f>
        <v>DJON</v>
      </c>
      <c r="C638" t="str">
        <f>_xlfn.XLOOKUP($A638,'CLASSE code'!$G645:$G3356,'CLASSE code'!M645:M3356,"???",0)</f>
        <v>DIJONCTEUR</v>
      </c>
      <c r="D638" t="str">
        <f>_xlfn.XLOOKUP($A638,'CLASSE code'!$G645:$G3356,'CLASSE code'!N645:N3356,"???",0)</f>
        <v>UNITE</v>
      </c>
      <c r="E638">
        <f ca="1">SUMIF('CLASSE code'!G645:G3356,A638,'CLASSE code'!O645:O2633)</f>
        <v>17</v>
      </c>
      <c r="F638">
        <f>_xlfn.XLOOKUP($A638,'CLASSE code'!$G645:$G3356,'CLASSE code'!P645:P3356,"???",0)</f>
        <v>6500</v>
      </c>
      <c r="G638">
        <f t="shared" ca="1" si="18"/>
        <v>110500</v>
      </c>
      <c r="H638">
        <f>_xlfn.XLOOKUP($A638,'CLASSE code'!$G645:$G3356,'CLASSE code'!R645:R3356,"???",0)</f>
        <v>5000</v>
      </c>
      <c r="I638">
        <f t="shared" ca="1" si="19"/>
        <v>85000</v>
      </c>
    </row>
    <row r="639" spans="1:9" x14ac:dyDescent="0.25">
      <c r="A639" t="str">
        <v>DIJONCTEUR ID 63A BIPOLAIRE</v>
      </c>
      <c r="B639" t="str">
        <f>_xlfn.XLOOKUP($A639,'CLASSE code'!$G646:$G3357,'CLASSE code'!L646:L3357,"???",0)</f>
        <v>DJON</v>
      </c>
      <c r="C639" t="str">
        <f>_xlfn.XLOOKUP($A639,'CLASSE code'!$G646:$G3357,'CLASSE code'!M646:M3357,"???",0)</f>
        <v>DIJONCTEUR</v>
      </c>
      <c r="D639" t="str">
        <f>_xlfn.XLOOKUP($A639,'CLASSE code'!$G646:$G3357,'CLASSE code'!N646:N3357,"???",0)</f>
        <v>UNITE</v>
      </c>
      <c r="E639">
        <f ca="1">SUMIF('CLASSE code'!G646:G3357,A639,'CLASSE code'!O646:O2634)</f>
        <v>19</v>
      </c>
      <c r="F639">
        <f>_xlfn.XLOOKUP($A639,'CLASSE code'!$G646:$G3357,'CLASSE code'!P646:P3357,"???",0)</f>
        <v>6500</v>
      </c>
      <c r="G639">
        <f t="shared" ca="1" si="18"/>
        <v>123500</v>
      </c>
      <c r="H639">
        <f>_xlfn.XLOOKUP($A639,'CLASSE code'!$G646:$G3357,'CLASSE code'!R646:R3357,"???",0)</f>
        <v>0</v>
      </c>
      <c r="I639">
        <f t="shared" ca="1" si="19"/>
        <v>0</v>
      </c>
    </row>
    <row r="640" spans="1:9" x14ac:dyDescent="0.25">
      <c r="A640" t="str">
        <v>DIJONCTEUR SCHNEIDER 15A</v>
      </c>
      <c r="B640" t="str">
        <f>_xlfn.XLOOKUP($A640,'CLASSE code'!$G647:$G3358,'CLASSE code'!L647:L3358,"???",0)</f>
        <v>DJON</v>
      </c>
      <c r="C640" t="str">
        <f>_xlfn.XLOOKUP($A640,'CLASSE code'!$G647:$G3358,'CLASSE code'!M647:M3358,"???",0)</f>
        <v xml:space="preserve">DIJONCTEUR SCHNEIDER </v>
      </c>
      <c r="D640" t="str">
        <f>_xlfn.XLOOKUP($A640,'CLASSE code'!$G647:$G3358,'CLASSE code'!N647:N3358,"???",0)</f>
        <v>UNITE</v>
      </c>
      <c r="E640">
        <f ca="1">SUMIF('CLASSE code'!G647:G3358,A640,'CLASSE code'!O647:O2635)</f>
        <v>43</v>
      </c>
      <c r="F640">
        <f>_xlfn.XLOOKUP($A640,'CLASSE code'!$G647:$G3358,'CLASSE code'!P647:P3358,"???",0)</f>
        <v>6000</v>
      </c>
      <c r="G640">
        <f t="shared" ca="1" si="18"/>
        <v>258000</v>
      </c>
      <c r="H640">
        <f>_xlfn.XLOOKUP($A640,'CLASSE code'!$G647:$G3358,'CLASSE code'!R647:R3358,"???",0)</f>
        <v>5500</v>
      </c>
      <c r="I640">
        <f t="shared" ca="1" si="19"/>
        <v>236500</v>
      </c>
    </row>
    <row r="641" spans="1:9" x14ac:dyDescent="0.25">
      <c r="A641" t="str">
        <v>DIJONCTEUR SCHNEIDER 30A</v>
      </c>
      <c r="B641" t="str">
        <f>_xlfn.XLOOKUP($A641,'CLASSE code'!$G648:$G3359,'CLASSE code'!L648:L3359,"???",0)</f>
        <v>DJON</v>
      </c>
      <c r="C641" t="str">
        <f>_xlfn.XLOOKUP($A641,'CLASSE code'!$G648:$G3359,'CLASSE code'!M648:M3359,"???",0)</f>
        <v xml:space="preserve">DIJONCTEUR SCHNEIDER </v>
      </c>
      <c r="D641" t="str">
        <f>_xlfn.XLOOKUP($A641,'CLASSE code'!$G648:$G3359,'CLASSE code'!N648:N3359,"???",0)</f>
        <v>UNITE</v>
      </c>
      <c r="E641">
        <f ca="1">SUMIF('CLASSE code'!G648:G3359,A641,'CLASSE code'!O648:O2636)</f>
        <v>46</v>
      </c>
      <c r="F641">
        <f>_xlfn.XLOOKUP($A641,'CLASSE code'!$G648:$G3359,'CLASSE code'!P648:P3359,"???",0)</f>
        <v>6000</v>
      </c>
      <c r="G641">
        <f t="shared" ca="1" si="18"/>
        <v>276000</v>
      </c>
      <c r="H641">
        <f>_xlfn.XLOOKUP($A641,'CLASSE code'!$G648:$G3359,'CLASSE code'!R648:R3359,"???",0)</f>
        <v>5500</v>
      </c>
      <c r="I641">
        <f t="shared" ca="1" si="19"/>
        <v>253000</v>
      </c>
    </row>
    <row r="642" spans="1:9" x14ac:dyDescent="0.25">
      <c r="A642" t="str">
        <v>DISJONCTEUR  SCHNEIDER C40</v>
      </c>
      <c r="B642" t="str">
        <f>_xlfn.XLOOKUP($A642,'CLASSE code'!$G649:$G3360,'CLASSE code'!L649:L3360,"???",0)</f>
        <v>DJON</v>
      </c>
      <c r="C642" t="str">
        <f>_xlfn.XLOOKUP($A642,'CLASSE code'!$G649:$G3360,'CLASSE code'!M649:M3360,"???",0)</f>
        <v xml:space="preserve">DIJONCTEUR SCHNEIDER </v>
      </c>
      <c r="D642" t="str">
        <f>_xlfn.XLOOKUP($A642,'CLASSE code'!$G649:$G3360,'CLASSE code'!N649:N3360,"???",0)</f>
        <v>UNITE</v>
      </c>
      <c r="E642">
        <f ca="1">SUMIF('CLASSE code'!G649:G3360,A642,'CLASSE code'!O649:O2637)</f>
        <v>24</v>
      </c>
      <c r="F642">
        <f>_xlfn.XLOOKUP($A642,'CLASSE code'!$G649:$G3360,'CLASSE code'!P649:P3360,"???",0)</f>
        <v>5000</v>
      </c>
      <c r="G642">
        <f t="shared" ref="G642:G705" ca="1" si="20">E642*F642</f>
        <v>120000</v>
      </c>
      <c r="H642">
        <f>_xlfn.XLOOKUP($A642,'CLASSE code'!$G649:$G3360,'CLASSE code'!R649:R3360,"???",0)</f>
        <v>0</v>
      </c>
      <c r="I642">
        <f t="shared" ref="I642:I705" ca="1" si="21">E642*H642</f>
        <v>0</v>
      </c>
    </row>
    <row r="643" spans="1:9" x14ac:dyDescent="0.25">
      <c r="A643" t="str">
        <v>DISJONCTEUR  SCHNEIDER C63</v>
      </c>
      <c r="B643" t="str">
        <f>_xlfn.XLOOKUP($A643,'CLASSE code'!$G650:$G3361,'CLASSE code'!L650:L3361,"???",0)</f>
        <v>DJON</v>
      </c>
      <c r="C643" t="str">
        <f>_xlfn.XLOOKUP($A643,'CLASSE code'!$G650:$G3361,'CLASSE code'!M650:M3361,"???",0)</f>
        <v xml:space="preserve">DIJONCTEUR SCHNEIDER </v>
      </c>
      <c r="D643" t="str">
        <f>_xlfn.XLOOKUP($A643,'CLASSE code'!$G650:$G3361,'CLASSE code'!N650:N3361,"???",0)</f>
        <v>UNITE</v>
      </c>
      <c r="E643">
        <f ca="1">SUMIF('CLASSE code'!G650:G3361,A643,'CLASSE code'!O650:O2638)</f>
        <v>10</v>
      </c>
      <c r="F643">
        <f>_xlfn.XLOOKUP($A643,'CLASSE code'!$G650:$G3361,'CLASSE code'!P650:P3361,"???",0)</f>
        <v>5000</v>
      </c>
      <c r="G643">
        <f t="shared" ca="1" si="20"/>
        <v>50000</v>
      </c>
      <c r="H643">
        <f>_xlfn.XLOOKUP($A643,'CLASSE code'!$G650:$G3361,'CLASSE code'!R650:R3361,"???",0)</f>
        <v>0</v>
      </c>
      <c r="I643">
        <f t="shared" ca="1" si="21"/>
        <v>0</v>
      </c>
    </row>
    <row r="644" spans="1:9" x14ac:dyDescent="0.25">
      <c r="A644" t="str">
        <v>DISJONCTEUR  UNIPOLE 10 AM</v>
      </c>
      <c r="B644" t="str">
        <f>_xlfn.XLOOKUP($A644,'CLASSE code'!$G651:$G3362,'CLASSE code'!L651:L3362,"???",0)</f>
        <v>DJON</v>
      </c>
      <c r="C644" t="str">
        <f>_xlfn.XLOOKUP($A644,'CLASSE code'!$G651:$G3362,'CLASSE code'!M651:M3362,"???",0)</f>
        <v>DIJONCTEUR</v>
      </c>
      <c r="D644" t="str">
        <f>_xlfn.XLOOKUP($A644,'CLASSE code'!$G651:$G3362,'CLASSE code'!N651:N3362,"???",0)</f>
        <v>UNITE</v>
      </c>
      <c r="E644">
        <f ca="1">SUMIF('CLASSE code'!G651:G3362,A644,'CLASSE code'!O651:O2639)</f>
        <v>15</v>
      </c>
      <c r="F644">
        <f>_xlfn.XLOOKUP($A644,'CLASSE code'!$G651:$G3362,'CLASSE code'!P651:P3362,"???",0)</f>
        <v>1000</v>
      </c>
      <c r="G644">
        <f t="shared" ca="1" si="20"/>
        <v>15000</v>
      </c>
      <c r="H644">
        <f>_xlfn.XLOOKUP($A644,'CLASSE code'!$G651:$G3362,'CLASSE code'!R651:R3362,"???",0)</f>
        <v>0</v>
      </c>
      <c r="I644">
        <f t="shared" ca="1" si="21"/>
        <v>0</v>
      </c>
    </row>
    <row r="645" spans="1:9" x14ac:dyDescent="0.25">
      <c r="A645" t="str">
        <v>DISJONCTEUR  UNIPOLE 20 AM</v>
      </c>
      <c r="B645" t="str">
        <f>_xlfn.XLOOKUP($A645,'CLASSE code'!$G652:$G3363,'CLASSE code'!L652:L3363,"???",0)</f>
        <v>DJON</v>
      </c>
      <c r="C645" t="str">
        <f>_xlfn.XLOOKUP($A645,'CLASSE code'!$G652:$G3363,'CLASSE code'!M652:M3363,"???",0)</f>
        <v>DIJONCTEUR</v>
      </c>
      <c r="D645" t="str">
        <f>_xlfn.XLOOKUP($A645,'CLASSE code'!$G652:$G3363,'CLASSE code'!N652:N3363,"???",0)</f>
        <v>UNITE</v>
      </c>
      <c r="E645">
        <f ca="1">SUMIF('CLASSE code'!G652:G3363,A645,'CLASSE code'!O652:O2640)</f>
        <v>110</v>
      </c>
      <c r="F645">
        <f>_xlfn.XLOOKUP($A645,'CLASSE code'!$G652:$G3363,'CLASSE code'!P652:P3363,"???",0)</f>
        <v>1000</v>
      </c>
      <c r="G645">
        <f t="shared" ca="1" si="20"/>
        <v>110000</v>
      </c>
      <c r="H645">
        <f>_xlfn.XLOOKUP($A645,'CLASSE code'!$G652:$G3363,'CLASSE code'!R652:R3363,"???",0)</f>
        <v>0</v>
      </c>
      <c r="I645">
        <f t="shared" ca="1" si="21"/>
        <v>0</v>
      </c>
    </row>
    <row r="646" spans="1:9" x14ac:dyDescent="0.25">
      <c r="A646" t="str">
        <v>DISJONCTEUR 4 FIL SCHNEIDER 30 AM</v>
      </c>
      <c r="B646" t="str">
        <f>_xlfn.XLOOKUP($A646,'CLASSE code'!$G653:$G3364,'CLASSE code'!L653:L3364,"???",0)</f>
        <v>DJON</v>
      </c>
      <c r="C646" t="str">
        <f>_xlfn.XLOOKUP($A646,'CLASSE code'!$G653:$G3364,'CLASSE code'!M653:M3364,"???",0)</f>
        <v>DIJONCTEUR</v>
      </c>
      <c r="D646" t="str">
        <f>_xlfn.XLOOKUP($A646,'CLASSE code'!$G653:$G3364,'CLASSE code'!N653:N3364,"???",0)</f>
        <v>UNITE</v>
      </c>
      <c r="E646">
        <f ca="1">SUMIF('CLASSE code'!G653:G3364,A646,'CLASSE code'!O653:O2641)</f>
        <v>1</v>
      </c>
      <c r="F646">
        <f>_xlfn.XLOOKUP($A646,'CLASSE code'!$G653:$G3364,'CLASSE code'!P653:P3364,"???",0)</f>
        <v>11000</v>
      </c>
      <c r="G646">
        <f t="shared" ca="1" si="20"/>
        <v>11000</v>
      </c>
      <c r="H646">
        <f>_xlfn.XLOOKUP($A646,'CLASSE code'!$G653:$G3364,'CLASSE code'!R653:R3364,"???",0)</f>
        <v>0</v>
      </c>
      <c r="I646">
        <f t="shared" ca="1" si="21"/>
        <v>0</v>
      </c>
    </row>
    <row r="647" spans="1:9" x14ac:dyDescent="0.25">
      <c r="A647" t="str">
        <v>DISJONCTEUR 4 FIL SCHNEIDER 60 AM</v>
      </c>
      <c r="B647" t="str">
        <f>_xlfn.XLOOKUP($A647,'CLASSE code'!$G654:$G3365,'CLASSE code'!L654:L3365,"???",0)</f>
        <v>DJON</v>
      </c>
      <c r="C647" t="str">
        <f>_xlfn.XLOOKUP($A647,'CLASSE code'!$G654:$G3365,'CLASSE code'!M654:M3365,"???",0)</f>
        <v>DIJONCTEUR</v>
      </c>
      <c r="D647" t="str">
        <f>_xlfn.XLOOKUP($A647,'CLASSE code'!$G654:$G3365,'CLASSE code'!N654:N3365,"???",0)</f>
        <v>UNITE</v>
      </c>
      <c r="E647">
        <f ca="1">SUMIF('CLASSE code'!G654:G3365,A647,'CLASSE code'!O654:O2642)</f>
        <v>4</v>
      </c>
      <c r="F647">
        <f>_xlfn.XLOOKUP($A647,'CLASSE code'!$G654:$G3365,'CLASSE code'!P654:P3365,"???",0)</f>
        <v>11000</v>
      </c>
      <c r="G647">
        <f t="shared" ca="1" si="20"/>
        <v>44000</v>
      </c>
      <c r="H647">
        <f>_xlfn.XLOOKUP($A647,'CLASSE code'!$G654:$G3365,'CLASSE code'!R654:R3365,"???",0)</f>
        <v>0</v>
      </c>
      <c r="I647">
        <f t="shared" ca="1" si="21"/>
        <v>0</v>
      </c>
    </row>
    <row r="648" spans="1:9" x14ac:dyDescent="0.25">
      <c r="A648" t="str">
        <v>DISJONCTEUR BIPOLE 10 AM</v>
      </c>
      <c r="B648" t="str">
        <f>_xlfn.XLOOKUP($A648,'CLASSE code'!$G655:$G3366,'CLASSE code'!L655:L3366,"???",0)</f>
        <v>DJON</v>
      </c>
      <c r="C648" t="str">
        <f>_xlfn.XLOOKUP($A648,'CLASSE code'!$G655:$G3366,'CLASSE code'!M655:M3366,"???",0)</f>
        <v>DIJONCTEUR</v>
      </c>
      <c r="D648" t="str">
        <f>_xlfn.XLOOKUP($A648,'CLASSE code'!$G655:$G3366,'CLASSE code'!N655:N3366,"???",0)</f>
        <v>UNITE</v>
      </c>
      <c r="E648">
        <f ca="1">SUMIF('CLASSE code'!G655:G3366,A648,'CLASSE code'!O655:O2643)</f>
        <v>11</v>
      </c>
      <c r="F648">
        <f>_xlfn.XLOOKUP($A648,'CLASSE code'!$G655:$G3366,'CLASSE code'!P655:P3366,"???",0)</f>
        <v>2000</v>
      </c>
      <c r="G648">
        <f t="shared" ca="1" si="20"/>
        <v>22000</v>
      </c>
      <c r="H648">
        <f>_xlfn.XLOOKUP($A648,'CLASSE code'!$G655:$G3366,'CLASSE code'!R655:R3366,"???",0)</f>
        <v>0</v>
      </c>
      <c r="I648">
        <f t="shared" ca="1" si="21"/>
        <v>0</v>
      </c>
    </row>
    <row r="649" spans="1:9" x14ac:dyDescent="0.25">
      <c r="A649" t="str">
        <v>DISJONCTEUR BIPOLE 16 AM</v>
      </c>
      <c r="B649" t="str">
        <f>_xlfn.XLOOKUP($A649,'CLASSE code'!$G656:$G3367,'CLASSE code'!L656:L3367,"???",0)</f>
        <v>DJON</v>
      </c>
      <c r="C649" t="str">
        <f>_xlfn.XLOOKUP($A649,'CLASSE code'!$G656:$G3367,'CLASSE code'!M656:M3367,"???",0)</f>
        <v>DIJONCTEUR</v>
      </c>
      <c r="D649" t="str">
        <f>_xlfn.XLOOKUP($A649,'CLASSE code'!$G656:$G3367,'CLASSE code'!N656:N3367,"???",0)</f>
        <v>UNITE</v>
      </c>
      <c r="E649">
        <f ca="1">SUMIF('CLASSE code'!G656:G3367,A649,'CLASSE code'!O656:O2644)</f>
        <v>8</v>
      </c>
      <c r="F649">
        <f>_xlfn.XLOOKUP($A649,'CLASSE code'!$G656:$G3367,'CLASSE code'!P656:P3367,"???",0)</f>
        <v>2000</v>
      </c>
      <c r="G649">
        <f t="shared" ca="1" si="20"/>
        <v>16000</v>
      </c>
      <c r="H649">
        <f>_xlfn.XLOOKUP($A649,'CLASSE code'!$G656:$G3367,'CLASSE code'!R656:R3367,"???",0)</f>
        <v>0</v>
      </c>
      <c r="I649">
        <f t="shared" ca="1" si="21"/>
        <v>0</v>
      </c>
    </row>
    <row r="650" spans="1:9" x14ac:dyDescent="0.25">
      <c r="A650" t="str">
        <v xml:space="preserve">DISJONCTEUR BIPOLE 16 AM </v>
      </c>
      <c r="B650" t="str">
        <f>_xlfn.XLOOKUP($A650,'CLASSE code'!$G657:$G3368,'CLASSE code'!L657:L3368,"???",0)</f>
        <v>DJON</v>
      </c>
      <c r="C650" t="str">
        <f>_xlfn.XLOOKUP($A650,'CLASSE code'!$G657:$G3368,'CLASSE code'!M657:M3368,"???",0)</f>
        <v>DIJONCTEUR</v>
      </c>
      <c r="D650" t="str">
        <f>_xlfn.XLOOKUP($A650,'CLASSE code'!$G657:$G3368,'CLASSE code'!N657:N3368,"???",0)</f>
        <v>UNITE</v>
      </c>
      <c r="E650">
        <f ca="1">SUMIF('CLASSE code'!G657:G3368,A650,'CLASSE code'!O657:O2645)</f>
        <v>4</v>
      </c>
      <c r="F650">
        <f>_xlfn.XLOOKUP($A650,'CLASSE code'!$G657:$G3368,'CLASSE code'!P657:P3368,"???",0)</f>
        <v>2000</v>
      </c>
      <c r="G650">
        <f t="shared" ca="1" si="20"/>
        <v>8000</v>
      </c>
      <c r="H650">
        <f>_xlfn.XLOOKUP($A650,'CLASSE code'!$G657:$G3368,'CLASSE code'!R657:R3368,"???",0)</f>
        <v>0</v>
      </c>
      <c r="I650">
        <f t="shared" ca="1" si="21"/>
        <v>0</v>
      </c>
    </row>
    <row r="651" spans="1:9" x14ac:dyDescent="0.25">
      <c r="A651" t="str">
        <v xml:space="preserve">DISJONCTEUR BIPOLE 20 AM </v>
      </c>
      <c r="B651" t="str">
        <f>_xlfn.XLOOKUP($A651,'CLASSE code'!$G658:$G3369,'CLASSE code'!L658:L3369,"???",0)</f>
        <v>DJON</v>
      </c>
      <c r="C651" t="str">
        <f>_xlfn.XLOOKUP($A651,'CLASSE code'!$G658:$G3369,'CLASSE code'!M658:M3369,"???",0)</f>
        <v>DIJONCTEUR</v>
      </c>
      <c r="D651" t="str">
        <f>_xlfn.XLOOKUP($A651,'CLASSE code'!$G658:$G3369,'CLASSE code'!N658:N3369,"???",0)</f>
        <v>UNITE</v>
      </c>
      <c r="E651">
        <f ca="1">SUMIF('CLASSE code'!G658:G3369,A651,'CLASSE code'!O658:O2646)</f>
        <v>2</v>
      </c>
      <c r="F651">
        <f>_xlfn.XLOOKUP($A651,'CLASSE code'!$G658:$G3369,'CLASSE code'!P658:P3369,"???",0)</f>
        <v>2000</v>
      </c>
      <c r="G651">
        <f t="shared" ca="1" si="20"/>
        <v>4000</v>
      </c>
      <c r="H651">
        <f>_xlfn.XLOOKUP($A651,'CLASSE code'!$G658:$G3369,'CLASSE code'!R658:R3369,"???",0)</f>
        <v>0</v>
      </c>
      <c r="I651">
        <f t="shared" ca="1" si="21"/>
        <v>0</v>
      </c>
    </row>
    <row r="652" spans="1:9" x14ac:dyDescent="0.25">
      <c r="A652" t="str">
        <v>DISJONCTEUR BIPOLE 25 AM</v>
      </c>
      <c r="B652" t="str">
        <f>_xlfn.XLOOKUP($A652,'CLASSE code'!$G659:$G3370,'CLASSE code'!L659:L3370,"???",0)</f>
        <v>DJON</v>
      </c>
      <c r="C652" t="str">
        <f>_xlfn.XLOOKUP($A652,'CLASSE code'!$G659:$G3370,'CLASSE code'!M659:M3370,"???",0)</f>
        <v>DIJONCTEUR</v>
      </c>
      <c r="D652" t="str">
        <f>_xlfn.XLOOKUP($A652,'CLASSE code'!$G659:$G3370,'CLASSE code'!N659:N3370,"???",0)</f>
        <v>UNITE</v>
      </c>
      <c r="E652">
        <f ca="1">SUMIF('CLASSE code'!G659:G3370,A652,'CLASSE code'!O659:O2647)</f>
        <v>21</v>
      </c>
      <c r="F652">
        <f>_xlfn.XLOOKUP($A652,'CLASSE code'!$G659:$G3370,'CLASSE code'!P659:P3370,"???",0)</f>
        <v>2000</v>
      </c>
      <c r="G652">
        <f t="shared" ca="1" si="20"/>
        <v>42000</v>
      </c>
      <c r="H652">
        <f>_xlfn.XLOOKUP($A652,'CLASSE code'!$G659:$G3370,'CLASSE code'!R659:R3370,"???",0)</f>
        <v>0</v>
      </c>
      <c r="I652">
        <f t="shared" ca="1" si="21"/>
        <v>0</v>
      </c>
    </row>
    <row r="653" spans="1:9" x14ac:dyDescent="0.25">
      <c r="A653" t="str">
        <v xml:space="preserve">DISJONCTEUR BIPOLE 25 AM </v>
      </c>
      <c r="B653" t="str">
        <f>_xlfn.XLOOKUP($A653,'CLASSE code'!$G660:$G3371,'CLASSE code'!L660:L3371,"???",0)</f>
        <v>DJON</v>
      </c>
      <c r="C653" t="str">
        <f>_xlfn.XLOOKUP($A653,'CLASSE code'!$G660:$G3371,'CLASSE code'!M660:M3371,"???",0)</f>
        <v>DIJONCTEUR</v>
      </c>
      <c r="D653" t="str">
        <f>_xlfn.XLOOKUP($A653,'CLASSE code'!$G660:$G3371,'CLASSE code'!N660:N3371,"???",0)</f>
        <v>UNITE</v>
      </c>
      <c r="E653">
        <f ca="1">SUMIF('CLASSE code'!G660:G3371,A653,'CLASSE code'!O660:O2648)</f>
        <v>26</v>
      </c>
      <c r="F653">
        <f>_xlfn.XLOOKUP($A653,'CLASSE code'!$G660:$G3371,'CLASSE code'!P660:P3371,"???",0)</f>
        <v>2000</v>
      </c>
      <c r="G653">
        <f t="shared" ca="1" si="20"/>
        <v>52000</v>
      </c>
      <c r="H653">
        <f>_xlfn.XLOOKUP($A653,'CLASSE code'!$G660:$G3371,'CLASSE code'!R660:R3371,"???",0)</f>
        <v>0</v>
      </c>
      <c r="I653">
        <f t="shared" ca="1" si="21"/>
        <v>0</v>
      </c>
    </row>
    <row r="654" spans="1:9" x14ac:dyDescent="0.25">
      <c r="A654" t="str">
        <v>DISJONCTEUR BIPOLE 32 AM</v>
      </c>
      <c r="B654" t="str">
        <f>_xlfn.XLOOKUP($A654,'CLASSE code'!$G661:$G3372,'CLASSE code'!L661:L3372,"???",0)</f>
        <v>DJON</v>
      </c>
      <c r="C654" t="str">
        <f>_xlfn.XLOOKUP($A654,'CLASSE code'!$G661:$G3372,'CLASSE code'!M661:M3372,"???",0)</f>
        <v>DIJONCTEUR</v>
      </c>
      <c r="D654" t="str">
        <f>_xlfn.XLOOKUP($A654,'CLASSE code'!$G661:$G3372,'CLASSE code'!N661:N3372,"???",0)</f>
        <v>UNITE</v>
      </c>
      <c r="E654">
        <f ca="1">SUMIF('CLASSE code'!G661:G3372,A654,'CLASSE code'!O661:O2649)</f>
        <v>15</v>
      </c>
      <c r="F654">
        <f>_xlfn.XLOOKUP($A654,'CLASSE code'!$G661:$G3372,'CLASSE code'!P661:P3372,"???",0)</f>
        <v>2000</v>
      </c>
      <c r="G654">
        <f t="shared" ca="1" si="20"/>
        <v>30000</v>
      </c>
      <c r="H654">
        <f>_xlfn.XLOOKUP($A654,'CLASSE code'!$G661:$G3372,'CLASSE code'!R661:R3372,"???",0)</f>
        <v>0</v>
      </c>
      <c r="I654">
        <f t="shared" ca="1" si="21"/>
        <v>0</v>
      </c>
    </row>
    <row r="655" spans="1:9" x14ac:dyDescent="0.25">
      <c r="A655" t="str">
        <v xml:space="preserve">DISJONCTEUR BIPOLE 32 AM </v>
      </c>
      <c r="B655" t="str">
        <f>_xlfn.XLOOKUP($A655,'CLASSE code'!$G662:$G3373,'CLASSE code'!L662:L3373,"???",0)</f>
        <v>DJON</v>
      </c>
      <c r="C655" t="str">
        <f>_xlfn.XLOOKUP($A655,'CLASSE code'!$G662:$G3373,'CLASSE code'!M662:M3373,"???",0)</f>
        <v>DIJONCTEUR</v>
      </c>
      <c r="D655" t="str">
        <f>_xlfn.XLOOKUP($A655,'CLASSE code'!$G662:$G3373,'CLASSE code'!N662:N3373,"???",0)</f>
        <v>UNITE</v>
      </c>
      <c r="E655">
        <f ca="1">SUMIF('CLASSE code'!G662:G3373,A655,'CLASSE code'!O662:O2650)</f>
        <v>7</v>
      </c>
      <c r="F655">
        <f>_xlfn.XLOOKUP($A655,'CLASSE code'!$G662:$G3373,'CLASSE code'!P662:P3373,"???",0)</f>
        <v>2000</v>
      </c>
      <c r="G655">
        <f t="shared" ca="1" si="20"/>
        <v>14000</v>
      </c>
      <c r="H655">
        <f>_xlfn.XLOOKUP($A655,'CLASSE code'!$G662:$G3373,'CLASSE code'!R662:R3373,"???",0)</f>
        <v>0</v>
      </c>
      <c r="I655">
        <f t="shared" ca="1" si="21"/>
        <v>0</v>
      </c>
    </row>
    <row r="656" spans="1:9" x14ac:dyDescent="0.25">
      <c r="A656" t="str">
        <v>DISJONCTEUR GARDY</v>
      </c>
      <c r="B656" t="str">
        <f>_xlfn.XLOOKUP($A656,'CLASSE code'!$G663:$G3374,'CLASSE code'!L663:L3374,"???",0)</f>
        <v>DJON</v>
      </c>
      <c r="C656" t="str">
        <f>_xlfn.XLOOKUP($A656,'CLASSE code'!$G663:$G3374,'CLASSE code'!M663:M3374,"???",0)</f>
        <v>DISJONCTEUR GARDY</v>
      </c>
      <c r="D656" t="str">
        <f>_xlfn.XLOOKUP($A656,'CLASSE code'!$G663:$G3374,'CLASSE code'!N663:N3374,"???",0)</f>
        <v>UNITE</v>
      </c>
      <c r="E656">
        <f ca="1">SUMIF('CLASSE code'!G663:G3374,A656,'CLASSE code'!O663:O2651)</f>
        <v>17</v>
      </c>
      <c r="F656">
        <f>_xlfn.XLOOKUP($A656,'CLASSE code'!$G663:$G3374,'CLASSE code'!P663:P3374,"???",0)</f>
        <v>5000</v>
      </c>
      <c r="G656">
        <f t="shared" ca="1" si="20"/>
        <v>85000</v>
      </c>
      <c r="H656">
        <f>_xlfn.XLOOKUP($A656,'CLASSE code'!$G663:$G3374,'CLASSE code'!R663:R3374,"???",0)</f>
        <v>0</v>
      </c>
      <c r="I656">
        <f t="shared" ca="1" si="21"/>
        <v>0</v>
      </c>
    </row>
    <row r="657" spans="1:9" x14ac:dyDescent="0.25">
      <c r="A657" t="str">
        <v>DISJONCTEUR GARDY 15 AM</v>
      </c>
      <c r="B657" t="str">
        <f>_xlfn.XLOOKUP($A657,'CLASSE code'!$G664:$G3375,'CLASSE code'!L664:L3375,"???",0)</f>
        <v>DJON</v>
      </c>
      <c r="C657" t="str">
        <f>_xlfn.XLOOKUP($A657,'CLASSE code'!$G664:$G3375,'CLASSE code'!M664:M3375,"???",0)</f>
        <v>DISJONCTEUR GARDY</v>
      </c>
      <c r="D657" t="str">
        <f>_xlfn.XLOOKUP($A657,'CLASSE code'!$G664:$G3375,'CLASSE code'!N664:N3375,"???",0)</f>
        <v>UNITE</v>
      </c>
      <c r="E657">
        <f ca="1">SUMIF('CLASSE code'!G664:G3375,A657,'CLASSE code'!O664:O2652)</f>
        <v>9</v>
      </c>
      <c r="F657">
        <f>_xlfn.XLOOKUP($A657,'CLASSE code'!$G664:$G3375,'CLASSE code'!P664:P3375,"???",0)</f>
        <v>5000</v>
      </c>
      <c r="G657">
        <f t="shared" ca="1" si="20"/>
        <v>45000</v>
      </c>
      <c r="H657">
        <f>_xlfn.XLOOKUP($A657,'CLASSE code'!$G664:$G3375,'CLASSE code'!R664:R3375,"???",0)</f>
        <v>0</v>
      </c>
      <c r="I657">
        <f t="shared" ca="1" si="21"/>
        <v>0</v>
      </c>
    </row>
    <row r="658" spans="1:9" x14ac:dyDescent="0.25">
      <c r="A658" t="str">
        <v>DISJONCTEUR GARDY 30 AM</v>
      </c>
      <c r="B658" t="str">
        <f>_xlfn.XLOOKUP($A658,'CLASSE code'!$G665:$G3376,'CLASSE code'!L665:L3376,"???",0)</f>
        <v>DJON</v>
      </c>
      <c r="C658" t="str">
        <f>_xlfn.XLOOKUP($A658,'CLASSE code'!$G665:$G3376,'CLASSE code'!M665:M3376,"???",0)</f>
        <v>DISJONCTEUR GARDY</v>
      </c>
      <c r="D658" t="str">
        <f>_xlfn.XLOOKUP($A658,'CLASSE code'!$G665:$G3376,'CLASSE code'!N665:N3376,"???",0)</f>
        <v>UNITE</v>
      </c>
      <c r="E658">
        <f ca="1">SUMIF('CLASSE code'!G665:G3376,A658,'CLASSE code'!O665:O2653)</f>
        <v>39</v>
      </c>
      <c r="F658">
        <f>_xlfn.XLOOKUP($A658,'CLASSE code'!$G665:$G3376,'CLASSE code'!P665:P3376,"???",0)</f>
        <v>5000</v>
      </c>
      <c r="G658">
        <f t="shared" ca="1" si="20"/>
        <v>195000</v>
      </c>
      <c r="H658">
        <f>_xlfn.XLOOKUP($A658,'CLASSE code'!$G665:$G3376,'CLASSE code'!R665:R3376,"???",0)</f>
        <v>0</v>
      </c>
      <c r="I658">
        <f t="shared" ca="1" si="21"/>
        <v>0</v>
      </c>
    </row>
    <row r="659" spans="1:9" x14ac:dyDescent="0.25">
      <c r="A659" t="str">
        <v>DISJONCTEUR GARDY 60 AM</v>
      </c>
      <c r="B659" t="str">
        <f>_xlfn.XLOOKUP($A659,'CLASSE code'!$G666:$G3377,'CLASSE code'!L666:L3377,"???",0)</f>
        <v>DJON</v>
      </c>
      <c r="C659" t="str">
        <f>_xlfn.XLOOKUP($A659,'CLASSE code'!$G666:$G3377,'CLASSE code'!M666:M3377,"???",0)</f>
        <v>DISJONCTEUR GARDY</v>
      </c>
      <c r="D659" t="str">
        <f>_xlfn.XLOOKUP($A659,'CLASSE code'!$G666:$G3377,'CLASSE code'!N666:N3377,"???",0)</f>
        <v>UNITE</v>
      </c>
      <c r="E659">
        <f ca="1">SUMIF('CLASSE code'!G666:G3377,A659,'CLASSE code'!O666:O2654)</f>
        <v>16</v>
      </c>
      <c r="F659">
        <f>_xlfn.XLOOKUP($A659,'CLASSE code'!$G666:$G3377,'CLASSE code'!P666:P3377,"???",0)</f>
        <v>10000</v>
      </c>
      <c r="G659">
        <f t="shared" ca="1" si="20"/>
        <v>160000</v>
      </c>
      <c r="H659">
        <f>_xlfn.XLOOKUP($A659,'CLASSE code'!$G666:$G3377,'CLASSE code'!R666:R3377,"???",0)</f>
        <v>0</v>
      </c>
      <c r="I659">
        <f t="shared" ca="1" si="21"/>
        <v>0</v>
      </c>
    </row>
    <row r="660" spans="1:9" x14ac:dyDescent="0.25">
      <c r="A660" t="str">
        <v>DISJONCTEUR SCHNEIDER 15 AM</v>
      </c>
      <c r="B660" t="str">
        <f>_xlfn.XLOOKUP($A660,'CLASSE code'!$G667:$G3378,'CLASSE code'!L667:L3378,"???",0)</f>
        <v>DJON</v>
      </c>
      <c r="C660" t="str">
        <f>_xlfn.XLOOKUP($A660,'CLASSE code'!$G667:$G3378,'CLASSE code'!M667:M3378,"???",0)</f>
        <v>DISJONCTEUR SCHNEIDER</v>
      </c>
      <c r="D660" t="str">
        <f>_xlfn.XLOOKUP($A660,'CLASSE code'!$G667:$G3378,'CLASSE code'!N667:N3378,"???",0)</f>
        <v>UNITE</v>
      </c>
      <c r="E660">
        <f ca="1">SUMIF('CLASSE code'!G667:G3378,A660,'CLASSE code'!O667:O2655)</f>
        <v>9</v>
      </c>
      <c r="F660">
        <f>_xlfn.XLOOKUP($A660,'CLASSE code'!$G667:$G3378,'CLASSE code'!P667:P3378,"???",0)</f>
        <v>5500</v>
      </c>
      <c r="G660">
        <f t="shared" ca="1" si="20"/>
        <v>49500</v>
      </c>
      <c r="H660">
        <f>_xlfn.XLOOKUP($A660,'CLASSE code'!$G667:$G3378,'CLASSE code'!R667:R3378,"???",0)</f>
        <v>0</v>
      </c>
      <c r="I660">
        <f t="shared" ca="1" si="21"/>
        <v>0</v>
      </c>
    </row>
    <row r="661" spans="1:9" x14ac:dyDescent="0.25">
      <c r="A661" t="str">
        <v>DISJONCTEUR SCHNEIDER 30 AM</v>
      </c>
      <c r="B661" t="str">
        <f>_xlfn.XLOOKUP($A661,'CLASSE code'!$G668:$G3379,'CLASSE code'!L668:L3379,"???",0)</f>
        <v>DJON</v>
      </c>
      <c r="C661" t="str">
        <f>_xlfn.XLOOKUP($A661,'CLASSE code'!$G668:$G3379,'CLASSE code'!M668:M3379,"???",0)</f>
        <v>DISJONCTEUR SCHNEIDER</v>
      </c>
      <c r="D661" t="str">
        <f>_xlfn.XLOOKUP($A661,'CLASSE code'!$G668:$G3379,'CLASSE code'!N668:N3379,"???",0)</f>
        <v>UNITE</v>
      </c>
      <c r="E661">
        <f ca="1">SUMIF('CLASSE code'!G668:G3379,A661,'CLASSE code'!O668:O2656)</f>
        <v>20</v>
      </c>
      <c r="F661">
        <f>_xlfn.XLOOKUP($A661,'CLASSE code'!$G668:$G3379,'CLASSE code'!P668:P3379,"???",0)</f>
        <v>5500</v>
      </c>
      <c r="G661">
        <f t="shared" ca="1" si="20"/>
        <v>110000</v>
      </c>
      <c r="H661">
        <f>_xlfn.XLOOKUP($A661,'CLASSE code'!$G668:$G3379,'CLASSE code'!R668:R3379,"???",0)</f>
        <v>0</v>
      </c>
      <c r="I661">
        <f t="shared" ca="1" si="21"/>
        <v>0</v>
      </c>
    </row>
    <row r="662" spans="1:9" x14ac:dyDescent="0.25">
      <c r="A662" t="str">
        <v xml:space="preserve">DISJONCTEUR SCNEIDER 15 AM </v>
      </c>
      <c r="B662" t="str">
        <f>_xlfn.XLOOKUP($A662,'CLASSE code'!$G669:$G3380,'CLASSE code'!L669:L3380,"???",0)</f>
        <v>DJON</v>
      </c>
      <c r="C662" t="str">
        <f>_xlfn.XLOOKUP($A662,'CLASSE code'!$G669:$G3380,'CLASSE code'!M669:M3380,"???",0)</f>
        <v>DISJONCTEUR SCHNEIDER</v>
      </c>
      <c r="D662" t="str">
        <f>_xlfn.XLOOKUP($A662,'CLASSE code'!$G669:$G3380,'CLASSE code'!N669:N3380,"???",0)</f>
        <v>UNITE</v>
      </c>
      <c r="E662">
        <f ca="1">SUMIF('CLASSE code'!G669:G3380,A662,'CLASSE code'!O669:O2657)</f>
        <v>9</v>
      </c>
      <c r="F662">
        <f>_xlfn.XLOOKUP($A662,'CLASSE code'!$G669:$G3380,'CLASSE code'!P669:P3380,"???",0)</f>
        <v>5500</v>
      </c>
      <c r="G662">
        <f t="shared" ca="1" si="20"/>
        <v>49500</v>
      </c>
      <c r="H662">
        <f>_xlfn.XLOOKUP($A662,'CLASSE code'!$G669:$G3380,'CLASSE code'!R669:R3380,"???",0)</f>
        <v>0</v>
      </c>
      <c r="I662">
        <f t="shared" ca="1" si="21"/>
        <v>0</v>
      </c>
    </row>
    <row r="663" spans="1:9" x14ac:dyDescent="0.25">
      <c r="A663" t="str">
        <v xml:space="preserve">DISJONCTEUR SCNEIDER 30 AM </v>
      </c>
      <c r="B663" t="str">
        <f>_xlfn.XLOOKUP($A663,'CLASSE code'!$G670:$G3381,'CLASSE code'!L670:L3381,"???",0)</f>
        <v>DJON</v>
      </c>
      <c r="C663" t="str">
        <f>_xlfn.XLOOKUP($A663,'CLASSE code'!$G670:$G3381,'CLASSE code'!M670:M3381,"???",0)</f>
        <v>DISJONCTEUR SCHNEIDER</v>
      </c>
      <c r="D663" t="str">
        <f>_xlfn.XLOOKUP($A663,'CLASSE code'!$G670:$G3381,'CLASSE code'!N670:N3381,"???",0)</f>
        <v>UNITE</v>
      </c>
      <c r="E663">
        <f ca="1">SUMIF('CLASSE code'!G670:G3381,A663,'CLASSE code'!O670:O2658)</f>
        <v>4</v>
      </c>
      <c r="F663">
        <f>_xlfn.XLOOKUP($A663,'CLASSE code'!$G670:$G3381,'CLASSE code'!P670:P3381,"???",0)</f>
        <v>5500</v>
      </c>
      <c r="G663">
        <f t="shared" ca="1" si="20"/>
        <v>22000</v>
      </c>
      <c r="H663">
        <f>_xlfn.XLOOKUP($A663,'CLASSE code'!$G670:$G3381,'CLASSE code'!R670:R3381,"???",0)</f>
        <v>0</v>
      </c>
      <c r="I663">
        <f t="shared" ca="1" si="21"/>
        <v>0</v>
      </c>
    </row>
    <row r="664" spans="1:9" x14ac:dyDescent="0.25">
      <c r="A664" t="str">
        <v xml:space="preserve">DISJONCTEUR UNIPOLE 10 AM </v>
      </c>
      <c r="B664" t="str">
        <f>_xlfn.XLOOKUP($A664,'CLASSE code'!$G671:$G3382,'CLASSE code'!L671:L3382,"???",0)</f>
        <v>DJON</v>
      </c>
      <c r="C664" t="str">
        <f>_xlfn.XLOOKUP($A664,'CLASSE code'!$G671:$G3382,'CLASSE code'!M671:M3382,"???",0)</f>
        <v>DISJONCTEUR</v>
      </c>
      <c r="D664" t="str">
        <f>_xlfn.XLOOKUP($A664,'CLASSE code'!$G671:$G3382,'CLASSE code'!N671:N3382,"???",0)</f>
        <v>UNITE</v>
      </c>
      <c r="E664">
        <f ca="1">SUMIF('CLASSE code'!G671:G3382,A664,'CLASSE code'!O671:O2659)</f>
        <v>11</v>
      </c>
      <c r="F664">
        <f>_xlfn.XLOOKUP($A664,'CLASSE code'!$G671:$G3382,'CLASSE code'!P671:P3382,"???",0)</f>
        <v>1000</v>
      </c>
      <c r="G664">
        <f t="shared" ca="1" si="20"/>
        <v>11000</v>
      </c>
      <c r="H664">
        <f>_xlfn.XLOOKUP($A664,'CLASSE code'!$G671:$G3382,'CLASSE code'!R671:R3382,"???",0)</f>
        <v>0</v>
      </c>
      <c r="I664">
        <f t="shared" ca="1" si="21"/>
        <v>0</v>
      </c>
    </row>
    <row r="665" spans="1:9" x14ac:dyDescent="0.25">
      <c r="A665" t="str">
        <v xml:space="preserve">DISJONCTEUR UNIPOLE 10 AM NEUTRE </v>
      </c>
      <c r="B665" t="str">
        <f>_xlfn.XLOOKUP($A665,'CLASSE code'!$G672:$G3383,'CLASSE code'!L672:L3383,"???",0)</f>
        <v>DJON</v>
      </c>
      <c r="C665" t="str">
        <f>_xlfn.XLOOKUP($A665,'CLASSE code'!$G672:$G3383,'CLASSE code'!M672:M3383,"???",0)</f>
        <v>DISJONCTEUR</v>
      </c>
      <c r="D665" t="str">
        <f>_xlfn.XLOOKUP($A665,'CLASSE code'!$G672:$G3383,'CLASSE code'!N672:N3383,"???",0)</f>
        <v>UNITE</v>
      </c>
      <c r="E665">
        <f ca="1">SUMIF('CLASSE code'!G672:G3383,A665,'CLASSE code'!O672:O2660)</f>
        <v>3</v>
      </c>
      <c r="F665">
        <f>_xlfn.XLOOKUP($A665,'CLASSE code'!$G672:$G3383,'CLASSE code'!P672:P3383,"???",0)</f>
        <v>1000</v>
      </c>
      <c r="G665">
        <f t="shared" ca="1" si="20"/>
        <v>3000</v>
      </c>
      <c r="H665">
        <f>_xlfn.XLOOKUP($A665,'CLASSE code'!$G672:$G3383,'CLASSE code'!R672:R3383,"???",0)</f>
        <v>0</v>
      </c>
      <c r="I665">
        <f t="shared" ca="1" si="21"/>
        <v>0</v>
      </c>
    </row>
    <row r="666" spans="1:9" x14ac:dyDescent="0.25">
      <c r="A666" t="str">
        <v>DISJONCTEUR UNIPOLE 16 AM</v>
      </c>
      <c r="B666" t="str">
        <f>_xlfn.XLOOKUP($A666,'CLASSE code'!$G673:$G3384,'CLASSE code'!L673:L3384,"???",0)</f>
        <v>DJON</v>
      </c>
      <c r="C666" t="str">
        <f>_xlfn.XLOOKUP($A666,'CLASSE code'!$G673:$G3384,'CLASSE code'!M673:M3384,"???",0)</f>
        <v>DISJONCTEUR</v>
      </c>
      <c r="D666" t="str">
        <f>_xlfn.XLOOKUP($A666,'CLASSE code'!$G673:$G3384,'CLASSE code'!N673:N3384,"???",0)</f>
        <v>UNITE</v>
      </c>
      <c r="E666">
        <f ca="1">SUMIF('CLASSE code'!G673:G3384,A666,'CLASSE code'!O673:O2661)</f>
        <v>10</v>
      </c>
      <c r="F666">
        <f>_xlfn.XLOOKUP($A666,'CLASSE code'!$G673:$G3384,'CLASSE code'!P673:P3384,"???",0)</f>
        <v>1000</v>
      </c>
      <c r="G666">
        <f t="shared" ca="1" si="20"/>
        <v>10000</v>
      </c>
      <c r="H666">
        <f>_xlfn.XLOOKUP($A666,'CLASSE code'!$G673:$G3384,'CLASSE code'!R673:R3384,"???",0)</f>
        <v>0</v>
      </c>
      <c r="I666">
        <f t="shared" ca="1" si="21"/>
        <v>0</v>
      </c>
    </row>
    <row r="667" spans="1:9" x14ac:dyDescent="0.25">
      <c r="A667" t="str">
        <v xml:space="preserve">DISJONCTEUR UNIPOLE 16 AM NEUTRE </v>
      </c>
      <c r="B667" t="str">
        <f>_xlfn.XLOOKUP($A667,'CLASSE code'!$G674:$G3385,'CLASSE code'!L674:L3385,"???",0)</f>
        <v>DJON</v>
      </c>
      <c r="C667" t="str">
        <f>_xlfn.XLOOKUP($A667,'CLASSE code'!$G674:$G3385,'CLASSE code'!M674:M3385,"???",0)</f>
        <v>DISJONCTEUR</v>
      </c>
      <c r="D667" t="str">
        <f>_xlfn.XLOOKUP($A667,'CLASSE code'!$G674:$G3385,'CLASSE code'!N674:N3385,"???",0)</f>
        <v>UNITE</v>
      </c>
      <c r="E667">
        <f ca="1">SUMIF('CLASSE code'!G674:G3385,A667,'CLASSE code'!O674:O2662)</f>
        <v>16</v>
      </c>
      <c r="F667">
        <f>_xlfn.XLOOKUP($A667,'CLASSE code'!$G674:$G3385,'CLASSE code'!P674:P3385,"???",0)</f>
        <v>1000</v>
      </c>
      <c r="G667">
        <f t="shared" ca="1" si="20"/>
        <v>16000</v>
      </c>
      <c r="H667">
        <f>_xlfn.XLOOKUP($A667,'CLASSE code'!$G674:$G3385,'CLASSE code'!R674:R3385,"???",0)</f>
        <v>0</v>
      </c>
      <c r="I667">
        <f t="shared" ca="1" si="21"/>
        <v>0</v>
      </c>
    </row>
    <row r="668" spans="1:9" x14ac:dyDescent="0.25">
      <c r="A668" t="str">
        <v xml:space="preserve">DISJONCTEUR UNIPOLE 20 AM </v>
      </c>
      <c r="B668" t="str">
        <f>_xlfn.XLOOKUP($A668,'CLASSE code'!$G675:$G3386,'CLASSE code'!L675:L3386,"???",0)</f>
        <v>DJON</v>
      </c>
      <c r="C668" t="str">
        <f>_xlfn.XLOOKUP($A668,'CLASSE code'!$G675:$G3386,'CLASSE code'!M675:M3386,"???",0)</f>
        <v>DISJONCTEUR</v>
      </c>
      <c r="D668" t="str">
        <f>_xlfn.XLOOKUP($A668,'CLASSE code'!$G675:$G3386,'CLASSE code'!N675:N3386,"???",0)</f>
        <v>UNITE</v>
      </c>
      <c r="E668">
        <f ca="1">SUMIF('CLASSE code'!G675:G3386,A668,'CLASSE code'!O675:O2663)</f>
        <v>12</v>
      </c>
      <c r="F668">
        <f>_xlfn.XLOOKUP($A668,'CLASSE code'!$G675:$G3386,'CLASSE code'!P675:P3386,"???",0)</f>
        <v>1000</v>
      </c>
      <c r="G668">
        <f t="shared" ca="1" si="20"/>
        <v>12000</v>
      </c>
      <c r="H668">
        <f>_xlfn.XLOOKUP($A668,'CLASSE code'!$G675:$G3386,'CLASSE code'!R675:R3386,"???",0)</f>
        <v>0</v>
      </c>
      <c r="I668">
        <f t="shared" ca="1" si="21"/>
        <v>0</v>
      </c>
    </row>
    <row r="669" spans="1:9" x14ac:dyDescent="0.25">
      <c r="A669" t="str">
        <v xml:space="preserve">DISJONCTEUR UNIPOLE 20 AM NEUTRE </v>
      </c>
      <c r="B669" t="str">
        <f>_xlfn.XLOOKUP($A669,'CLASSE code'!$G676:$G3387,'CLASSE code'!L676:L3387,"???",0)</f>
        <v>DJON</v>
      </c>
      <c r="C669" t="str">
        <f>_xlfn.XLOOKUP($A669,'CLASSE code'!$G676:$G3387,'CLASSE code'!M676:M3387,"???",0)</f>
        <v>DISJONCTEUR</v>
      </c>
      <c r="D669" t="str">
        <f>_xlfn.XLOOKUP($A669,'CLASSE code'!$G676:$G3387,'CLASSE code'!N676:N3387,"???",0)</f>
        <v>UNITE</v>
      </c>
      <c r="E669">
        <f ca="1">SUMIF('CLASSE code'!G676:G3387,A669,'CLASSE code'!O676:O2664)</f>
        <v>1</v>
      </c>
      <c r="F669">
        <f>_xlfn.XLOOKUP($A669,'CLASSE code'!$G676:$G3387,'CLASSE code'!P676:P3387,"???",0)</f>
        <v>1000</v>
      </c>
      <c r="G669">
        <f t="shared" ca="1" si="20"/>
        <v>1000</v>
      </c>
      <c r="H669">
        <f>_xlfn.XLOOKUP($A669,'CLASSE code'!$G676:$G3387,'CLASSE code'!R676:R3387,"???",0)</f>
        <v>0</v>
      </c>
      <c r="I669">
        <f t="shared" ca="1" si="21"/>
        <v>0</v>
      </c>
    </row>
    <row r="670" spans="1:9" x14ac:dyDescent="0.25">
      <c r="A670" t="str">
        <v>DISJONCTEUR UNIPOLE 25 AM</v>
      </c>
      <c r="B670" t="str">
        <f>_xlfn.XLOOKUP($A670,'CLASSE code'!$G677:$G3388,'CLASSE code'!L677:L3388,"???",0)</f>
        <v>DJON</v>
      </c>
      <c r="C670" t="str">
        <f>_xlfn.XLOOKUP($A670,'CLASSE code'!$G677:$G3388,'CLASSE code'!M677:M3388,"???",0)</f>
        <v>DISJONCTEUR</v>
      </c>
      <c r="D670" t="str">
        <f>_xlfn.XLOOKUP($A670,'CLASSE code'!$G677:$G3388,'CLASSE code'!N677:N3388,"???",0)</f>
        <v>UNITE</v>
      </c>
      <c r="E670">
        <f ca="1">SUMIF('CLASSE code'!G677:G3388,A670,'CLASSE code'!O677:O2665)</f>
        <v>16</v>
      </c>
      <c r="F670">
        <f>_xlfn.XLOOKUP($A670,'CLASSE code'!$G677:$G3388,'CLASSE code'!P677:P3388,"???",0)</f>
        <v>1000</v>
      </c>
      <c r="G670">
        <f t="shared" ca="1" si="20"/>
        <v>16000</v>
      </c>
      <c r="H670">
        <f>_xlfn.XLOOKUP($A670,'CLASSE code'!$G677:$G3388,'CLASSE code'!R677:R3388,"???",0)</f>
        <v>0</v>
      </c>
      <c r="I670">
        <f t="shared" ca="1" si="21"/>
        <v>0</v>
      </c>
    </row>
    <row r="671" spans="1:9" x14ac:dyDescent="0.25">
      <c r="A671" t="str">
        <v xml:space="preserve">DISJONCTEUR UNIPOLE 25 AM </v>
      </c>
      <c r="B671" t="str">
        <f>_xlfn.XLOOKUP($A671,'CLASSE code'!$G678:$G3389,'CLASSE code'!L678:L3389,"???",0)</f>
        <v>DJON</v>
      </c>
      <c r="C671" t="str">
        <f>_xlfn.XLOOKUP($A671,'CLASSE code'!$G678:$G3389,'CLASSE code'!M678:M3389,"???",0)</f>
        <v>DISJONCTEUR</v>
      </c>
      <c r="D671" t="str">
        <f>_xlfn.XLOOKUP($A671,'CLASSE code'!$G678:$G3389,'CLASSE code'!N678:N3389,"???",0)</f>
        <v>UNITE</v>
      </c>
      <c r="E671">
        <f ca="1">SUMIF('CLASSE code'!G678:G3389,A671,'CLASSE code'!O678:O2666)</f>
        <v>12</v>
      </c>
      <c r="F671">
        <f>_xlfn.XLOOKUP($A671,'CLASSE code'!$G678:$G3389,'CLASSE code'!P678:P3389,"???",0)</f>
        <v>1000</v>
      </c>
      <c r="G671">
        <f t="shared" ca="1" si="20"/>
        <v>12000</v>
      </c>
      <c r="H671">
        <f>_xlfn.XLOOKUP($A671,'CLASSE code'!$G678:$G3389,'CLASSE code'!R678:R3389,"???",0)</f>
        <v>0</v>
      </c>
      <c r="I671">
        <f t="shared" ca="1" si="21"/>
        <v>0</v>
      </c>
    </row>
    <row r="672" spans="1:9" x14ac:dyDescent="0.25">
      <c r="A672" t="str">
        <v xml:space="preserve">DISJONCTEUR UNIPOLE 25 AM NEUTRE </v>
      </c>
      <c r="B672" t="str">
        <f>_xlfn.XLOOKUP($A672,'CLASSE code'!$G679:$G3390,'CLASSE code'!L679:L3390,"???",0)</f>
        <v>DJON</v>
      </c>
      <c r="C672" t="str">
        <f>_xlfn.XLOOKUP($A672,'CLASSE code'!$G679:$G3390,'CLASSE code'!M679:M3390,"???",0)</f>
        <v>DISJONCTEUR</v>
      </c>
      <c r="D672" t="str">
        <f>_xlfn.XLOOKUP($A672,'CLASSE code'!$G679:$G3390,'CLASSE code'!N679:N3390,"???",0)</f>
        <v>UNITE</v>
      </c>
      <c r="E672">
        <f ca="1">SUMIF('CLASSE code'!G679:G3390,A672,'CLASSE code'!O679:O2667)</f>
        <v>24</v>
      </c>
      <c r="F672">
        <f>_xlfn.XLOOKUP($A672,'CLASSE code'!$G679:$G3390,'CLASSE code'!P679:P3390,"???",0)</f>
        <v>1000</v>
      </c>
      <c r="G672">
        <f t="shared" ca="1" si="20"/>
        <v>24000</v>
      </c>
      <c r="H672">
        <f>_xlfn.XLOOKUP($A672,'CLASSE code'!$G679:$G3390,'CLASSE code'!R679:R3390,"???",0)</f>
        <v>0</v>
      </c>
      <c r="I672">
        <f t="shared" ca="1" si="21"/>
        <v>0</v>
      </c>
    </row>
    <row r="673" spans="1:9" x14ac:dyDescent="0.25">
      <c r="A673" t="str">
        <v>DISJONCTEUR UNIPOLE 32 AM</v>
      </c>
      <c r="B673" t="str">
        <f>_xlfn.XLOOKUP($A673,'CLASSE code'!$G680:$G3391,'CLASSE code'!L680:L3391,"???",0)</f>
        <v>DJON</v>
      </c>
      <c r="C673" t="str">
        <f>_xlfn.XLOOKUP($A673,'CLASSE code'!$G680:$G3391,'CLASSE code'!M680:M3391,"???",0)</f>
        <v>DISJONCTEUR</v>
      </c>
      <c r="D673" t="str">
        <f>_xlfn.XLOOKUP($A673,'CLASSE code'!$G680:$G3391,'CLASSE code'!N680:N3391,"???",0)</f>
        <v>UNITE</v>
      </c>
      <c r="E673">
        <f ca="1">SUMIF('CLASSE code'!G680:G3391,A673,'CLASSE code'!O680:O2668)</f>
        <v>16</v>
      </c>
      <c r="F673">
        <f>_xlfn.XLOOKUP($A673,'CLASSE code'!$G680:$G3391,'CLASSE code'!P680:P3391,"???",0)</f>
        <v>1000</v>
      </c>
      <c r="G673">
        <f t="shared" ca="1" si="20"/>
        <v>16000</v>
      </c>
      <c r="H673">
        <f>_xlfn.XLOOKUP($A673,'CLASSE code'!$G680:$G3391,'CLASSE code'!R680:R3391,"???",0)</f>
        <v>0</v>
      </c>
      <c r="I673">
        <f t="shared" ca="1" si="21"/>
        <v>0</v>
      </c>
    </row>
    <row r="674" spans="1:9" x14ac:dyDescent="0.25">
      <c r="A674" t="str">
        <v xml:space="preserve">DISJONCTEUR UNIPOLE 32 AM </v>
      </c>
      <c r="B674" t="str">
        <f>_xlfn.XLOOKUP($A674,'CLASSE code'!$G681:$G3392,'CLASSE code'!L681:L3392,"???",0)</f>
        <v>DJON</v>
      </c>
      <c r="C674" t="str">
        <f>_xlfn.XLOOKUP($A674,'CLASSE code'!$G681:$G3392,'CLASSE code'!M681:M3392,"???",0)</f>
        <v>DISJONCTEUR</v>
      </c>
      <c r="D674" t="str">
        <f>_xlfn.XLOOKUP($A674,'CLASSE code'!$G681:$G3392,'CLASSE code'!N681:N3392,"???",0)</f>
        <v>UNITE</v>
      </c>
      <c r="E674">
        <f ca="1">SUMIF('CLASSE code'!G681:G3392,A674,'CLASSE code'!O681:O2669)</f>
        <v>10</v>
      </c>
      <c r="F674">
        <f>_xlfn.XLOOKUP($A674,'CLASSE code'!$G681:$G3392,'CLASSE code'!P681:P3392,"???",0)</f>
        <v>1000</v>
      </c>
      <c r="G674">
        <f t="shared" ca="1" si="20"/>
        <v>10000</v>
      </c>
      <c r="H674">
        <f>_xlfn.XLOOKUP($A674,'CLASSE code'!$G681:$G3392,'CLASSE code'!R681:R3392,"???",0)</f>
        <v>0</v>
      </c>
      <c r="I674">
        <f t="shared" ca="1" si="21"/>
        <v>0</v>
      </c>
    </row>
    <row r="675" spans="1:9" x14ac:dyDescent="0.25">
      <c r="A675" t="str">
        <v xml:space="preserve">DISJONCTEUR UNIPOLE 32 AM NEUTRE </v>
      </c>
      <c r="B675" t="str">
        <f>_xlfn.XLOOKUP($A675,'CLASSE code'!$G682:$G3393,'CLASSE code'!L682:L3393,"???",0)</f>
        <v>DJON</v>
      </c>
      <c r="C675" t="str">
        <f>_xlfn.XLOOKUP($A675,'CLASSE code'!$G682:$G3393,'CLASSE code'!M682:M3393,"???",0)</f>
        <v>DISJONCTEUR</v>
      </c>
      <c r="D675" t="str">
        <f>_xlfn.XLOOKUP($A675,'CLASSE code'!$G682:$G3393,'CLASSE code'!N682:N3393,"???",0)</f>
        <v>UNITE</v>
      </c>
      <c r="E675">
        <f ca="1">SUMIF('CLASSE code'!G682:G3393,A675,'CLASSE code'!O682:O2670)</f>
        <v>8</v>
      </c>
      <c r="F675">
        <f>_xlfn.XLOOKUP($A675,'CLASSE code'!$G682:$G3393,'CLASSE code'!P682:P3393,"???",0)</f>
        <v>1000</v>
      </c>
      <c r="G675">
        <f t="shared" ca="1" si="20"/>
        <v>8000</v>
      </c>
      <c r="H675">
        <f>_xlfn.XLOOKUP($A675,'CLASSE code'!$G682:$G3393,'CLASSE code'!R682:R3393,"???",0)</f>
        <v>0</v>
      </c>
      <c r="I675">
        <f t="shared" ca="1" si="21"/>
        <v>0</v>
      </c>
    </row>
    <row r="676" spans="1:9" x14ac:dyDescent="0.25">
      <c r="A676" t="str">
        <v xml:space="preserve">DISMATIQUE INGELEC </v>
      </c>
      <c r="B676" t="str">
        <f>_xlfn.XLOOKUP($A676,'CLASSE code'!$G683:$G3394,'CLASSE code'!L683:L3394,"???",0)</f>
        <v>DISM</v>
      </c>
      <c r="C676" t="str">
        <f>_xlfn.XLOOKUP($A676,'CLASSE code'!$G683:$G3394,'CLASSE code'!M683:M3394,"???",0)</f>
        <v xml:space="preserve">DISMATIQUE INGELEC </v>
      </c>
      <c r="D676" t="str">
        <f>_xlfn.XLOOKUP($A676,'CLASSE code'!$G683:$G3394,'CLASSE code'!N683:N3394,"???",0)</f>
        <v>UNITE</v>
      </c>
      <c r="E676">
        <f ca="1">SUMIF('CLASSE code'!G683:G3394,A676,'CLASSE code'!O683:O2671)</f>
        <v>1</v>
      </c>
      <c r="F676">
        <f>_xlfn.XLOOKUP($A676,'CLASSE code'!$G683:$G3394,'CLASSE code'!P683:P3394,"???",0)</f>
        <v>3000</v>
      </c>
      <c r="G676">
        <f t="shared" ca="1" si="20"/>
        <v>3000</v>
      </c>
      <c r="H676">
        <f>_xlfn.XLOOKUP($A676,'CLASSE code'!$G683:$G3394,'CLASSE code'!R683:R3394,"???",0)</f>
        <v>1750</v>
      </c>
      <c r="I676">
        <f t="shared" ca="1" si="21"/>
        <v>1750</v>
      </c>
    </row>
    <row r="677" spans="1:9" x14ac:dyDescent="0.25">
      <c r="A677" t="str">
        <v>DISQUE A  MEULER INGCO 230</v>
      </c>
      <c r="B677" t="str">
        <f>_xlfn.XLOOKUP($A677,'CLASSE code'!$G684:$G3395,'CLASSE code'!L684:L3395,"???",0)</f>
        <v>DISQ</v>
      </c>
      <c r="C677" t="str">
        <f>_xlfn.XLOOKUP($A677,'CLASSE code'!$G684:$G3395,'CLASSE code'!M684:M3395,"???",0)</f>
        <v>DISQUE A BETON INGCO</v>
      </c>
      <c r="D677" t="str">
        <f>_xlfn.XLOOKUP($A677,'CLASSE code'!$G684:$G3395,'CLASSE code'!N684:N3395,"???",0)</f>
        <v>UNITE</v>
      </c>
      <c r="E677">
        <f ca="1">SUMIF('CLASSE code'!G684:G3395,A677,'CLASSE code'!O684:O2672)</f>
        <v>22</v>
      </c>
      <c r="F677">
        <f>_xlfn.XLOOKUP($A677,'CLASSE code'!$G684:$G3395,'CLASSE code'!P684:P3395,"???",0)</f>
        <v>2000</v>
      </c>
      <c r="G677">
        <f t="shared" ca="1" si="20"/>
        <v>44000</v>
      </c>
      <c r="H677">
        <f>_xlfn.XLOOKUP($A677,'CLASSE code'!$G684:$G3395,'CLASSE code'!R684:R3395,"???",0)</f>
        <v>1250</v>
      </c>
      <c r="I677">
        <f t="shared" ca="1" si="21"/>
        <v>27500</v>
      </c>
    </row>
    <row r="678" spans="1:9" x14ac:dyDescent="0.25">
      <c r="A678" t="str">
        <v>DISQUE A BETON</v>
      </c>
      <c r="B678" t="str">
        <f>_xlfn.XLOOKUP($A678,'CLASSE code'!$G685:$G3396,'CLASSE code'!L685:L3396,"???",0)</f>
        <v>DISQ</v>
      </c>
      <c r="C678" t="str">
        <f>_xlfn.XLOOKUP($A678,'CLASSE code'!$G685:$G3396,'CLASSE code'!M685:M3396,"???",0)</f>
        <v>DISQUE A BETON</v>
      </c>
      <c r="D678" t="str">
        <f>_xlfn.XLOOKUP($A678,'CLASSE code'!$G685:$G3396,'CLASSE code'!N685:N3396,"???",0)</f>
        <v>UNITE</v>
      </c>
      <c r="E678">
        <f ca="1">SUMIF('CLASSE code'!G685:G3396,A678,'CLASSE code'!O685:O2673)</f>
        <v>2</v>
      </c>
      <c r="F678">
        <f>_xlfn.XLOOKUP($A678,'CLASSE code'!$G685:$G3396,'CLASSE code'!P685:P3396,"???",0)</f>
        <v>6000</v>
      </c>
      <c r="G678">
        <f t="shared" ca="1" si="20"/>
        <v>12000</v>
      </c>
      <c r="H678">
        <f>_xlfn.XLOOKUP($A678,'CLASSE code'!$G685:$G3396,'CLASSE code'!R685:R3396,"???",0)</f>
        <v>0</v>
      </c>
      <c r="I678">
        <f t="shared" ca="1" si="21"/>
        <v>0</v>
      </c>
    </row>
    <row r="679" spans="1:9" x14ac:dyDescent="0.25">
      <c r="A679" t="str">
        <v xml:space="preserve">DISQUE A BETON </v>
      </c>
      <c r="B679" t="str">
        <f>_xlfn.XLOOKUP($A679,'CLASSE code'!$G686:$G3397,'CLASSE code'!L686:L3397,"???",0)</f>
        <v>DISQ</v>
      </c>
      <c r="C679" t="str">
        <f>_xlfn.XLOOKUP($A679,'CLASSE code'!$G686:$G3397,'CLASSE code'!M686:M3397,"???",0)</f>
        <v>DISQUE A BETON</v>
      </c>
      <c r="D679" t="str">
        <f>_xlfn.XLOOKUP($A679,'CLASSE code'!$G686:$G3397,'CLASSE code'!N686:N3397,"???",0)</f>
        <v>UNITE</v>
      </c>
      <c r="E679">
        <f ca="1">SUMIF('CLASSE code'!G686:G3397,A679,'CLASSE code'!O686:O2674)</f>
        <v>2</v>
      </c>
      <c r="F679">
        <f>_xlfn.XLOOKUP($A679,'CLASSE code'!$G686:$G3397,'CLASSE code'!P686:P3397,"???",0)</f>
        <v>5000</v>
      </c>
      <c r="G679">
        <f t="shared" ca="1" si="20"/>
        <v>10000</v>
      </c>
      <c r="H679">
        <f>_xlfn.XLOOKUP($A679,'CLASSE code'!$G686:$G3397,'CLASSE code'!R686:R3397,"???",0)</f>
        <v>0</v>
      </c>
      <c r="I679">
        <f t="shared" ca="1" si="21"/>
        <v>0</v>
      </c>
    </row>
    <row r="680" spans="1:9" x14ac:dyDescent="0.25">
      <c r="A680" t="str">
        <v>DISQUE A BETON MOYEN</v>
      </c>
      <c r="B680" t="str">
        <f>_xlfn.XLOOKUP($A680,'CLASSE code'!$G687:$G3398,'CLASSE code'!L687:L3398,"???",0)</f>
        <v>DISQ</v>
      </c>
      <c r="C680" t="str">
        <f>_xlfn.XLOOKUP($A680,'CLASSE code'!$G687:$G3398,'CLASSE code'!M687:M3398,"???",0)</f>
        <v>DISQUE A BETON</v>
      </c>
      <c r="D680" t="str">
        <f>_xlfn.XLOOKUP($A680,'CLASSE code'!$G687:$G3398,'CLASSE code'!N687:N3398,"???",0)</f>
        <v>UNITE</v>
      </c>
      <c r="E680">
        <f ca="1">SUMIF('CLASSE code'!G687:G3398,A680,'CLASSE code'!O687:O2675)</f>
        <v>2</v>
      </c>
      <c r="F680">
        <f>_xlfn.XLOOKUP($A680,'CLASSE code'!$G687:$G3398,'CLASSE code'!P687:P3398,"???",0)</f>
        <v>6000</v>
      </c>
      <c r="G680">
        <f t="shared" ca="1" si="20"/>
        <v>12000</v>
      </c>
      <c r="H680">
        <f>_xlfn.XLOOKUP($A680,'CLASSE code'!$G687:$G3398,'CLASSE code'!R687:R3398,"???",0)</f>
        <v>0</v>
      </c>
      <c r="I680">
        <f t="shared" ca="1" si="21"/>
        <v>0</v>
      </c>
    </row>
    <row r="681" spans="1:9" x14ac:dyDescent="0.25">
      <c r="A681" t="str">
        <v xml:space="preserve">DISQUE A BETON MOYENNE </v>
      </c>
      <c r="B681" t="str">
        <f>_xlfn.XLOOKUP($A681,'CLASSE code'!$G688:$G3399,'CLASSE code'!L688:L3399,"???",0)</f>
        <v>DISQ</v>
      </c>
      <c r="C681" t="str">
        <f>_xlfn.XLOOKUP($A681,'CLASSE code'!$G688:$G3399,'CLASSE code'!M688:M3399,"???",0)</f>
        <v>DISQUE A BETON</v>
      </c>
      <c r="D681" t="str">
        <f>_xlfn.XLOOKUP($A681,'CLASSE code'!$G688:$G3399,'CLASSE code'!N688:N3399,"???",0)</f>
        <v>UNITE</v>
      </c>
      <c r="E681">
        <f ca="1">SUMIF('CLASSE code'!G688:G3399,A681,'CLASSE code'!O688:O2676)</f>
        <v>2</v>
      </c>
      <c r="F681">
        <f>_xlfn.XLOOKUP($A681,'CLASSE code'!$G688:$G3399,'CLASSE code'!P688:P3399,"???",0)</f>
        <v>6000</v>
      </c>
      <c r="G681">
        <f t="shared" ca="1" si="20"/>
        <v>12000</v>
      </c>
      <c r="H681">
        <f>_xlfn.XLOOKUP($A681,'CLASSE code'!$G688:$G3399,'CLASSE code'!R688:R3399,"???",0)</f>
        <v>0</v>
      </c>
      <c r="I681">
        <f t="shared" ca="1" si="21"/>
        <v>0</v>
      </c>
    </row>
    <row r="682" spans="1:9" x14ac:dyDescent="0.25">
      <c r="A682" t="str">
        <v xml:space="preserve">DISQUE A COUPE  </v>
      </c>
      <c r="B682" t="str">
        <f>_xlfn.XLOOKUP($A682,'CLASSE code'!$G689:$G3400,'CLASSE code'!L689:L3400,"???",0)</f>
        <v>DISQ</v>
      </c>
      <c r="C682" t="str">
        <f>_xlfn.XLOOKUP($A682,'CLASSE code'!$G689:$G3400,'CLASSE code'!M689:M3400,"???",0)</f>
        <v>DISQUE A BETON</v>
      </c>
      <c r="D682" t="str">
        <f>_xlfn.XLOOKUP($A682,'CLASSE code'!$G689:$G3400,'CLASSE code'!N689:N3400,"???",0)</f>
        <v>UNITE</v>
      </c>
      <c r="E682">
        <f ca="1">SUMIF('CLASSE code'!G689:G3400,A682,'CLASSE code'!O689:O2677)</f>
        <v>1</v>
      </c>
      <c r="F682">
        <f>_xlfn.XLOOKUP($A682,'CLASSE code'!$G689:$G3400,'CLASSE code'!P689:P3400,"???",0)</f>
        <v>500</v>
      </c>
      <c r="G682">
        <f t="shared" ca="1" si="20"/>
        <v>500</v>
      </c>
      <c r="H682">
        <f>_xlfn.XLOOKUP($A682,'CLASSE code'!$G689:$G3400,'CLASSE code'!R689:R3400,"???",0)</f>
        <v>0</v>
      </c>
      <c r="I682">
        <f t="shared" ca="1" si="21"/>
        <v>0</v>
      </c>
    </row>
    <row r="683" spans="1:9" x14ac:dyDescent="0.25">
      <c r="A683" t="str">
        <v xml:space="preserve">DISQUE A COUPE EPCA PETIT </v>
      </c>
      <c r="B683" t="str">
        <f>_xlfn.XLOOKUP($A683,'CLASSE code'!$G690:$G3401,'CLASSE code'!L690:L3401,"???",0)</f>
        <v>DISQ</v>
      </c>
      <c r="C683" t="str">
        <f>_xlfn.XLOOKUP($A683,'CLASSE code'!$G690:$G3401,'CLASSE code'!M690:M3401,"???",0)</f>
        <v>DISQUE A BETON EPCA</v>
      </c>
      <c r="D683" t="str">
        <f>_xlfn.XLOOKUP($A683,'CLASSE code'!$G690:$G3401,'CLASSE code'!N690:N3401,"???",0)</f>
        <v>UNITE</v>
      </c>
      <c r="E683">
        <f ca="1">SUMIF('CLASSE code'!G690:G3401,A683,'CLASSE code'!O690:O2678)</f>
        <v>1</v>
      </c>
      <c r="F683">
        <f>_xlfn.XLOOKUP($A683,'CLASSE code'!$G690:$G3401,'CLASSE code'!P690:P3401,"???",0)</f>
        <v>500</v>
      </c>
      <c r="G683">
        <f t="shared" ca="1" si="20"/>
        <v>500</v>
      </c>
      <c r="H683">
        <f>_xlfn.XLOOKUP($A683,'CLASSE code'!$G690:$G3401,'CLASSE code'!R690:R3401,"???",0)</f>
        <v>0</v>
      </c>
      <c r="I683">
        <f t="shared" ca="1" si="21"/>
        <v>0</v>
      </c>
    </row>
    <row r="684" spans="1:9" x14ac:dyDescent="0.25">
      <c r="A684" t="str">
        <v>DISQUE A COUPE EPICA MOYENNE EP-10415</v>
      </c>
      <c r="B684" t="str">
        <f>_xlfn.XLOOKUP($A684,'CLASSE code'!$G691:$G3402,'CLASSE code'!L691:L3402,"???",0)</f>
        <v>DISQ</v>
      </c>
      <c r="C684" t="str">
        <f>_xlfn.XLOOKUP($A684,'CLASSE code'!$G691:$G3402,'CLASSE code'!M691:M3402,"???",0)</f>
        <v>DISQUE A BETON EPCA</v>
      </c>
      <c r="D684" t="str">
        <f>_xlfn.XLOOKUP($A684,'CLASSE code'!$G691:$G3402,'CLASSE code'!N691:N3402,"???",0)</f>
        <v>UNITE</v>
      </c>
      <c r="E684">
        <f ca="1">SUMIF('CLASSE code'!G691:G3402,A684,'CLASSE code'!O691:O2679)</f>
        <v>3</v>
      </c>
      <c r="F684">
        <f>_xlfn.XLOOKUP($A684,'CLASSE code'!$G691:$G3402,'CLASSE code'!P691:P3402,"???",0)</f>
        <v>750</v>
      </c>
      <c r="G684">
        <f t="shared" ca="1" si="20"/>
        <v>2250</v>
      </c>
      <c r="H684">
        <f>_xlfn.XLOOKUP($A684,'CLASSE code'!$G691:$G3402,'CLASSE code'!R691:R3402,"???",0)</f>
        <v>0</v>
      </c>
      <c r="I684">
        <f t="shared" ca="1" si="21"/>
        <v>0</v>
      </c>
    </row>
    <row r="685" spans="1:9" x14ac:dyDescent="0.25">
      <c r="A685" t="str">
        <v>DISQUE A COUPER 115 1.2X22.2MM (BOITE DE 10) INGCO</v>
      </c>
      <c r="B685" t="str">
        <f>_xlfn.XLOOKUP($A685,'CLASSE code'!$G692:$G3403,'CLASSE code'!L692:L3403,"???",0)</f>
        <v>DISQ</v>
      </c>
      <c r="C685" t="str">
        <f>_xlfn.XLOOKUP($A685,'CLASSE code'!$G692:$G3403,'CLASSE code'!M692:M3403,"???",0)</f>
        <v>DISQUE A COUPER INGCO</v>
      </c>
      <c r="D685" t="str">
        <f>_xlfn.XLOOKUP($A685,'CLASSE code'!$G692:$G3403,'CLASSE code'!N692:N3403,"???",0)</f>
        <v>UNITE</v>
      </c>
      <c r="E685">
        <f ca="1">SUMIF('CLASSE code'!G692:G3403,A685,'CLASSE code'!O692:O2680)</f>
        <v>1</v>
      </c>
      <c r="F685">
        <f>_xlfn.XLOOKUP($A685,'CLASSE code'!$G692:$G3403,'CLASSE code'!P692:P3403,"???",0)</f>
        <v>500</v>
      </c>
      <c r="G685">
        <f t="shared" ca="1" si="20"/>
        <v>500</v>
      </c>
      <c r="H685">
        <f>_xlfn.XLOOKUP($A685,'CLASSE code'!$G692:$G3403,'CLASSE code'!R692:R3403,"???",0)</f>
        <v>300</v>
      </c>
      <c r="I685">
        <f t="shared" ca="1" si="21"/>
        <v>300</v>
      </c>
    </row>
    <row r="686" spans="1:9" x14ac:dyDescent="0.25">
      <c r="A686" t="str">
        <v>DISQUE A COUPER 180 INGCO</v>
      </c>
      <c r="B686" t="str">
        <f>_xlfn.XLOOKUP($A686,'CLASSE code'!$G693:$G3404,'CLASSE code'!L693:L3404,"???",0)</f>
        <v>DISQ</v>
      </c>
      <c r="C686" t="str">
        <f>_xlfn.XLOOKUP($A686,'CLASSE code'!$G693:$G3404,'CLASSE code'!M693:M3404,"???",0)</f>
        <v>DISQUE A COUPER INGCO</v>
      </c>
      <c r="D686" t="str">
        <f>_xlfn.XLOOKUP($A686,'CLASSE code'!$G693:$G3404,'CLASSE code'!N693:N3404,"???",0)</f>
        <v>UNITE</v>
      </c>
      <c r="E686">
        <f ca="1">SUMIF('CLASSE code'!G693:G3404,A686,'CLASSE code'!O693:O2681)</f>
        <v>77</v>
      </c>
      <c r="F686">
        <f>_xlfn.XLOOKUP($A686,'CLASSE code'!$G693:$G3404,'CLASSE code'!P693:P3404,"???",0)</f>
        <v>1000</v>
      </c>
      <c r="G686">
        <f t="shared" ca="1" si="20"/>
        <v>77000</v>
      </c>
      <c r="H686">
        <f>_xlfn.XLOOKUP($A686,'CLASSE code'!$G693:$G3404,'CLASSE code'!R693:R3404,"???",0)</f>
        <v>500</v>
      </c>
      <c r="I686">
        <f t="shared" ca="1" si="21"/>
        <v>38500</v>
      </c>
    </row>
    <row r="687" spans="1:9" x14ac:dyDescent="0.25">
      <c r="A687" t="str">
        <v>DISQUE A COUPER 230 INGCO</v>
      </c>
      <c r="B687" t="str">
        <f>_xlfn.XLOOKUP($A687,'CLASSE code'!$G694:$G3405,'CLASSE code'!L694:L3405,"???",0)</f>
        <v>DISQ</v>
      </c>
      <c r="C687" t="str">
        <f>_xlfn.XLOOKUP($A687,'CLASSE code'!$G694:$G3405,'CLASSE code'!M694:M3405,"???",0)</f>
        <v>DISQUE A COUPER INGCO</v>
      </c>
      <c r="D687" t="str">
        <f>_xlfn.XLOOKUP($A687,'CLASSE code'!$G694:$G3405,'CLASSE code'!N694:N3405,"???",0)</f>
        <v>UNITE</v>
      </c>
      <c r="E687">
        <f ca="1">SUMIF('CLASSE code'!G694:G3405,A687,'CLASSE code'!O694:O2682)</f>
        <v>1</v>
      </c>
      <c r="F687">
        <f>_xlfn.XLOOKUP($A687,'CLASSE code'!$G694:$G3405,'CLASSE code'!P694:P3405,"???",0)</f>
        <v>1000</v>
      </c>
      <c r="G687">
        <f t="shared" ca="1" si="20"/>
        <v>1000</v>
      </c>
      <c r="H687">
        <f>_xlfn.XLOOKUP($A687,'CLASSE code'!$G694:$G3405,'CLASSE code'!R694:R3405,"???",0)</f>
        <v>640</v>
      </c>
      <c r="I687">
        <f t="shared" ca="1" si="21"/>
        <v>640</v>
      </c>
    </row>
    <row r="688" spans="1:9" x14ac:dyDescent="0.25">
      <c r="A688" t="str">
        <v>DISQUE A COUPER 355 INGCO</v>
      </c>
      <c r="B688" t="str">
        <f>_xlfn.XLOOKUP($A688,'CLASSE code'!$G695:$G3406,'CLASSE code'!L695:L3406,"???",0)</f>
        <v>DISQ</v>
      </c>
      <c r="C688" t="str">
        <f>_xlfn.XLOOKUP($A688,'CLASSE code'!$G695:$G3406,'CLASSE code'!M695:M3406,"???",0)</f>
        <v>DISQUE A COUPER INGCO</v>
      </c>
      <c r="D688" t="str">
        <f>_xlfn.XLOOKUP($A688,'CLASSE code'!$G695:$G3406,'CLASSE code'!N695:N3406,"???",0)</f>
        <v>UNITE</v>
      </c>
      <c r="E688">
        <f ca="1">SUMIF('CLASSE code'!G695:G3406,A688,'CLASSE code'!O695:O2683)</f>
        <v>12</v>
      </c>
      <c r="F688">
        <f>_xlfn.XLOOKUP($A688,'CLASSE code'!$G695:$G3406,'CLASSE code'!P695:P3406,"???",0)</f>
        <v>3000</v>
      </c>
      <c r="G688">
        <f t="shared" ca="1" si="20"/>
        <v>36000</v>
      </c>
      <c r="H688">
        <f>_xlfn.XLOOKUP($A688,'CLASSE code'!$G695:$G3406,'CLASSE code'!R695:R3406,"???",0)</f>
        <v>2000</v>
      </c>
      <c r="I688">
        <f t="shared" ca="1" si="21"/>
        <v>24000</v>
      </c>
    </row>
    <row r="689" spans="1:9" x14ac:dyDescent="0.25">
      <c r="A689" t="str">
        <v xml:space="preserve">DISQUE A MELE </v>
      </c>
      <c r="B689" t="str">
        <f>_xlfn.XLOOKUP($A689,'CLASSE code'!$G696:$G3407,'CLASSE code'!L696:L3407,"???",0)</f>
        <v>DISQ</v>
      </c>
      <c r="C689" t="str">
        <f>_xlfn.XLOOKUP($A689,'CLASSE code'!$G696:$G3407,'CLASSE code'!M696:M3407,"???",0)</f>
        <v>DISQUE A MELER</v>
      </c>
      <c r="D689" t="str">
        <f>_xlfn.XLOOKUP($A689,'CLASSE code'!$G696:$G3407,'CLASSE code'!N696:N3407,"???",0)</f>
        <v>UNITE</v>
      </c>
      <c r="E689">
        <f ca="1">SUMIF('CLASSE code'!G696:G3407,A689,'CLASSE code'!O696:O2684)</f>
        <v>10</v>
      </c>
      <c r="F689">
        <f>_xlfn.XLOOKUP($A689,'CLASSE code'!$G696:$G3407,'CLASSE code'!P696:P3407,"???",0)</f>
        <v>500</v>
      </c>
      <c r="G689">
        <f t="shared" ca="1" si="20"/>
        <v>5000</v>
      </c>
      <c r="H689">
        <f>_xlfn.XLOOKUP($A689,'CLASSE code'!$G696:$G3407,'CLASSE code'!R696:R3407,"???",0)</f>
        <v>0</v>
      </c>
      <c r="I689">
        <f t="shared" ca="1" si="21"/>
        <v>0</v>
      </c>
    </row>
    <row r="690" spans="1:9" x14ac:dyDescent="0.25">
      <c r="A690" t="str">
        <v>DISQUE A MELE EPICA</v>
      </c>
      <c r="B690" t="str">
        <f>_xlfn.XLOOKUP($A690,'CLASSE code'!$G697:$G3408,'CLASSE code'!L697:L3408,"???",0)</f>
        <v>DISQ</v>
      </c>
      <c r="C690" t="str">
        <f>_xlfn.XLOOKUP($A690,'CLASSE code'!$G697:$G3408,'CLASSE code'!M697:M3408,"???",0)</f>
        <v>DISQUE A MELE EPICA</v>
      </c>
      <c r="D690" t="str">
        <f>_xlfn.XLOOKUP($A690,'CLASSE code'!$G697:$G3408,'CLASSE code'!N697:N3408,"???",0)</f>
        <v>UNITE</v>
      </c>
      <c r="E690">
        <f ca="1">SUMIF('CLASSE code'!G697:G3408,A690,'CLASSE code'!O697:O2685)</f>
        <v>39</v>
      </c>
      <c r="F690">
        <f>_xlfn.XLOOKUP($A690,'CLASSE code'!$G697:$G3408,'CLASSE code'!P697:P3408,"???",0)</f>
        <v>750</v>
      </c>
      <c r="G690">
        <f t="shared" ca="1" si="20"/>
        <v>29250</v>
      </c>
      <c r="H690">
        <f>_xlfn.XLOOKUP($A690,'CLASSE code'!$G697:$G3408,'CLASSE code'!R697:R3408,"???",0)</f>
        <v>0</v>
      </c>
      <c r="I690">
        <f t="shared" ca="1" si="21"/>
        <v>0</v>
      </c>
    </row>
    <row r="691" spans="1:9" x14ac:dyDescent="0.25">
      <c r="A691" t="str">
        <v>DISQUE A MEULER 115 INGCO</v>
      </c>
      <c r="B691" t="str">
        <f>_xlfn.XLOOKUP($A691,'CLASSE code'!$G698:$G3409,'CLASSE code'!L698:L3409,"???",0)</f>
        <v>DISQ</v>
      </c>
      <c r="C691" t="str">
        <f>_xlfn.XLOOKUP($A691,'CLASSE code'!$G698:$G3409,'CLASSE code'!M698:M3409,"???",0)</f>
        <v>DISQUE A MELE INGCO</v>
      </c>
      <c r="D691" t="str">
        <f>_xlfn.XLOOKUP($A691,'CLASSE code'!$G698:$G3409,'CLASSE code'!N698:N3409,"???",0)</f>
        <v>UNITE</v>
      </c>
      <c r="E691">
        <f ca="1">SUMIF('CLASSE code'!G698:G3409,A691,'CLASSE code'!O698:O2686)</f>
        <v>18</v>
      </c>
      <c r="F691">
        <f>_xlfn.XLOOKUP($A691,'CLASSE code'!$G698:$G3409,'CLASSE code'!P698:P3409,"???",0)</f>
        <v>750</v>
      </c>
      <c r="G691">
        <f t="shared" ca="1" si="20"/>
        <v>13500</v>
      </c>
      <c r="H691">
        <f>_xlfn.XLOOKUP($A691,'CLASSE code'!$G698:$G3409,'CLASSE code'!R698:R3409,"???",0)</f>
        <v>500</v>
      </c>
      <c r="I691">
        <f t="shared" ca="1" si="21"/>
        <v>9000</v>
      </c>
    </row>
    <row r="692" spans="1:9" x14ac:dyDescent="0.25">
      <c r="A692" t="str">
        <v>DISQUE A MEULER 230 INGCO</v>
      </c>
      <c r="B692" t="str">
        <f>_xlfn.XLOOKUP($A692,'CLASSE code'!$G699:$G3410,'CLASSE code'!L699:L3410,"???",0)</f>
        <v>DISQ</v>
      </c>
      <c r="C692" t="str">
        <f>_xlfn.XLOOKUP($A692,'CLASSE code'!$G699:$G3410,'CLASSE code'!M699:M3410,"???",0)</f>
        <v>DISQUE A MELE INGCO</v>
      </c>
      <c r="D692" t="str">
        <f>_xlfn.XLOOKUP($A692,'CLASSE code'!$G699:$G3410,'CLASSE code'!N699:N3410,"???",0)</f>
        <v>UNITE</v>
      </c>
      <c r="E692">
        <f ca="1">SUMIF('CLASSE code'!G699:G3410,A692,'CLASSE code'!O699:O2687)</f>
        <v>2</v>
      </c>
      <c r="F692">
        <f>_xlfn.XLOOKUP($A692,'CLASSE code'!$G699:$G3410,'CLASSE code'!P699:P3410,"???",0)</f>
        <v>2000</v>
      </c>
      <c r="G692">
        <f t="shared" ca="1" si="20"/>
        <v>4000</v>
      </c>
      <c r="H692">
        <f>_xlfn.XLOOKUP($A692,'CLASSE code'!$G699:$G3410,'CLASSE code'!R699:R3410,"???",0)</f>
        <v>1250</v>
      </c>
      <c r="I692">
        <f t="shared" ca="1" si="21"/>
        <v>2500</v>
      </c>
    </row>
    <row r="693" spans="1:9" x14ac:dyDescent="0.25">
      <c r="A693" t="str">
        <v>DISQUE A MEULER180MM INGCO</v>
      </c>
      <c r="B693" t="str">
        <f>_xlfn.XLOOKUP($A693,'CLASSE code'!$G700:$G3411,'CLASSE code'!L700:L3411,"???",0)</f>
        <v>DISQ</v>
      </c>
      <c r="C693" t="str">
        <f>_xlfn.XLOOKUP($A693,'CLASSE code'!$G700:$G3411,'CLASSE code'!M700:M3411,"???",0)</f>
        <v>DISQUE A MELE INGCO</v>
      </c>
      <c r="D693" t="str">
        <f>_xlfn.XLOOKUP($A693,'CLASSE code'!$G700:$G3411,'CLASSE code'!N700:N3411,"???",0)</f>
        <v>UNITE</v>
      </c>
      <c r="E693">
        <f ca="1">SUMIF('CLASSE code'!G700:G3411,A693,'CLASSE code'!O700:O2688)</f>
        <v>8</v>
      </c>
      <c r="F693">
        <f>_xlfn.XLOOKUP($A693,'CLASSE code'!$G700:$G3411,'CLASSE code'!P700:P3411,"???",0)</f>
        <v>1500</v>
      </c>
      <c r="G693">
        <f t="shared" ca="1" si="20"/>
        <v>12000</v>
      </c>
      <c r="H693">
        <f>_xlfn.XLOOKUP($A693,'CLASSE code'!$G700:$G3411,'CLASSE code'!R700:R3411,"???",0)</f>
        <v>800</v>
      </c>
      <c r="I693">
        <f t="shared" ca="1" si="21"/>
        <v>6400</v>
      </c>
    </row>
    <row r="694" spans="1:9" x14ac:dyDescent="0.25">
      <c r="A694" t="str">
        <v>DISQUE DIAMANT 115/DRY DIAMOND DISC115 INGCO</v>
      </c>
      <c r="B694" t="str">
        <f>_xlfn.XLOOKUP($A694,'CLASSE code'!$G701:$G3412,'CLASSE code'!L701:L3412,"???",0)</f>
        <v>DISQ</v>
      </c>
      <c r="C694" t="str">
        <f>_xlfn.XLOOKUP($A694,'CLASSE code'!$G701:$G3412,'CLASSE code'!M701:M3412,"???",0)</f>
        <v>DISQUE A COUPER INGCO</v>
      </c>
      <c r="D694" t="str">
        <f>_xlfn.XLOOKUP($A694,'CLASSE code'!$G701:$G3412,'CLASSE code'!N701:N3412,"???",0)</f>
        <v>UNITE</v>
      </c>
      <c r="E694">
        <f ca="1">SUMIF('CLASSE code'!G701:G3412,A694,'CLASSE code'!O701:O2689)</f>
        <v>52</v>
      </c>
      <c r="F694">
        <f>_xlfn.XLOOKUP($A694,'CLASSE code'!$G701:$G3412,'CLASSE code'!P701:P3412,"???",0)</f>
        <v>2000</v>
      </c>
      <c r="G694">
        <f t="shared" ca="1" si="20"/>
        <v>104000</v>
      </c>
      <c r="H694">
        <f>_xlfn.XLOOKUP($A694,'CLASSE code'!$G701:$G3412,'CLASSE code'!R701:R3412,"???",0)</f>
        <v>1000</v>
      </c>
      <c r="I694">
        <f t="shared" ca="1" si="21"/>
        <v>52000</v>
      </c>
    </row>
    <row r="695" spans="1:9" x14ac:dyDescent="0.25">
      <c r="A695" t="str">
        <v>DISQUE DIAMANT 230 INGCO</v>
      </c>
      <c r="B695" t="str">
        <f>_xlfn.XLOOKUP($A695,'CLASSE code'!$G702:$G3413,'CLASSE code'!L702:L3413,"???",0)</f>
        <v>DISQ</v>
      </c>
      <c r="C695" t="str">
        <f>_xlfn.XLOOKUP($A695,'CLASSE code'!$G702:$G3413,'CLASSE code'!M702:M3413,"???",0)</f>
        <v>DISQUE A COUPER INGCO</v>
      </c>
      <c r="D695" t="str">
        <f>_xlfn.XLOOKUP($A695,'CLASSE code'!$G702:$G3413,'CLASSE code'!N702:N3413,"???",0)</f>
        <v>UNITE</v>
      </c>
      <c r="E695">
        <f ca="1">SUMIF('CLASSE code'!G702:G3413,A695,'CLASSE code'!O702:O2690)</f>
        <v>20</v>
      </c>
      <c r="F695">
        <f>_xlfn.XLOOKUP($A695,'CLASSE code'!$G702:$G3413,'CLASSE code'!P702:P3413,"???",0)</f>
        <v>6000</v>
      </c>
      <c r="G695">
        <f t="shared" ca="1" si="20"/>
        <v>120000</v>
      </c>
      <c r="H695">
        <f>_xlfn.XLOOKUP($A695,'CLASSE code'!$G702:$G3413,'CLASSE code'!R702:R3413,"???",0)</f>
        <v>4000</v>
      </c>
      <c r="I695">
        <f t="shared" ca="1" si="21"/>
        <v>80000</v>
      </c>
    </row>
    <row r="696" spans="1:9" x14ac:dyDescent="0.25">
      <c r="A696" t="str">
        <v>DISQUE POUR AALUMINIUM 305MM INGCO</v>
      </c>
      <c r="B696" t="str">
        <f>_xlfn.XLOOKUP($A696,'CLASSE code'!$G703:$G3414,'CLASSE code'!L703:L3414,"???",0)</f>
        <v>DISQ</v>
      </c>
      <c r="C696" t="str">
        <f>_xlfn.XLOOKUP($A696,'CLASSE code'!$G703:$G3414,'CLASSE code'!M703:M3414,"???",0)</f>
        <v>DISQUE AALU INGCO</v>
      </c>
      <c r="D696" t="str">
        <f>_xlfn.XLOOKUP($A696,'CLASSE code'!$G703:$G3414,'CLASSE code'!N703:N3414,"???",0)</f>
        <v>UNITE</v>
      </c>
      <c r="E696">
        <f ca="1">SUMIF('CLASSE code'!G703:G3414,A696,'CLASSE code'!O703:O2691)</f>
        <v>5</v>
      </c>
      <c r="F696">
        <f>_xlfn.XLOOKUP($A696,'CLASSE code'!$G703:$G3414,'CLASSE code'!P703:P3414,"???",0)</f>
        <v>15000</v>
      </c>
      <c r="G696">
        <f t="shared" ca="1" si="20"/>
        <v>75000</v>
      </c>
      <c r="H696">
        <f>_xlfn.XLOOKUP($A696,'CLASSE code'!$G703:$G3414,'CLASSE code'!R703:R3414,"???",0)</f>
        <v>12500</v>
      </c>
      <c r="I696">
        <f t="shared" ca="1" si="21"/>
        <v>62500</v>
      </c>
    </row>
    <row r="697" spans="1:9" x14ac:dyDescent="0.25">
      <c r="A697" t="str">
        <v>DISQUE POUR SCIE  CIRCULAIRE 2200W INGCO</v>
      </c>
      <c r="B697" t="str">
        <f>_xlfn.XLOOKUP($A697,'CLASSE code'!$G704:$G3415,'CLASSE code'!L704:L3415,"???",0)</f>
        <v>DISQ</v>
      </c>
      <c r="C697" t="str">
        <f>_xlfn.XLOOKUP($A697,'CLASSE code'!$G704:$G3415,'CLASSE code'!M704:M3415,"???",0)</f>
        <v>DISQUE POUR SCIE INGCO</v>
      </c>
      <c r="D697" t="str">
        <f>_xlfn.XLOOKUP($A697,'CLASSE code'!$G704:$G3415,'CLASSE code'!N704:N3415,"???",0)</f>
        <v>UNITE</v>
      </c>
      <c r="E697">
        <f ca="1">SUMIF('CLASSE code'!G704:G3415,A697,'CLASSE code'!O704:O2692)</f>
        <v>10</v>
      </c>
      <c r="F697">
        <f>_xlfn.XLOOKUP($A697,'CLASSE code'!$G704:$G3415,'CLASSE code'!P704:P3415,"???",0)</f>
        <v>6000</v>
      </c>
      <c r="G697">
        <f t="shared" ca="1" si="20"/>
        <v>60000</v>
      </c>
      <c r="H697">
        <f>_xlfn.XLOOKUP($A697,'CLASSE code'!$G704:$G3415,'CLASSE code'!R704:R3415,"???",0)</f>
        <v>4000</v>
      </c>
      <c r="I697">
        <f t="shared" ca="1" si="21"/>
        <v>40000</v>
      </c>
    </row>
    <row r="698" spans="1:9" x14ac:dyDescent="0.25">
      <c r="A698" t="str">
        <v>DISQUE TCT 185MM SCKIE CIRCULAIRE 1400W INGCO</v>
      </c>
      <c r="B698" t="str">
        <f>_xlfn.XLOOKUP($A698,'CLASSE code'!$G705:$G3416,'CLASSE code'!L705:L3416,"???",0)</f>
        <v>DISQ</v>
      </c>
      <c r="C698" t="str">
        <f>_xlfn.XLOOKUP($A698,'CLASSE code'!$G705:$G3416,'CLASSE code'!M705:M3416,"???",0)</f>
        <v>DISQUE BOIS INGCO</v>
      </c>
      <c r="D698" t="str">
        <f>_xlfn.XLOOKUP($A698,'CLASSE code'!$G705:$G3416,'CLASSE code'!N705:N3416,"???",0)</f>
        <v>UNITE</v>
      </c>
      <c r="E698">
        <f ca="1">SUMIF('CLASSE code'!G705:G3416,A698,'CLASSE code'!O705:O2693)</f>
        <v>5</v>
      </c>
      <c r="F698">
        <f>_xlfn.XLOOKUP($A698,'CLASSE code'!$G705:$G3416,'CLASSE code'!P705:P3416,"???",0)</f>
        <v>6000</v>
      </c>
      <c r="G698">
        <f t="shared" ca="1" si="20"/>
        <v>30000</v>
      </c>
      <c r="H698">
        <f>_xlfn.XLOOKUP($A698,'CLASSE code'!$G705:$G3416,'CLASSE code'!R705:R3416,"???",0)</f>
        <v>3750</v>
      </c>
      <c r="I698">
        <f t="shared" ca="1" si="21"/>
        <v>18750</v>
      </c>
    </row>
    <row r="699" spans="1:9" x14ac:dyDescent="0.25">
      <c r="A699" t="str">
        <v>DOMINI 6MM</v>
      </c>
      <c r="B699" t="str">
        <f>_xlfn.XLOOKUP($A699,'CLASSE code'!$G706:$G3417,'CLASSE code'!L706:L3417,"???",0)</f>
        <v>DOMI</v>
      </c>
      <c r="C699" t="str">
        <f>_xlfn.XLOOKUP($A699,'CLASSE code'!$G706:$G3417,'CLASSE code'!M706:M3417,"???",0)</f>
        <v>DOMININ</v>
      </c>
      <c r="D699" t="str">
        <f>_xlfn.XLOOKUP($A699,'CLASSE code'!$G706:$G3417,'CLASSE code'!N706:N3417,"???",0)</f>
        <v>Unite</v>
      </c>
      <c r="E699">
        <f ca="1">SUMIF('CLASSE code'!G706:G3417,A699,'CLASSE code'!O706:O2694)</f>
        <v>1</v>
      </c>
      <c r="F699">
        <f>_xlfn.XLOOKUP($A699,'CLASSE code'!$G706:$G3417,'CLASSE code'!P706:P3417,"???",0)</f>
        <v>500</v>
      </c>
      <c r="G699">
        <f t="shared" ca="1" si="20"/>
        <v>500</v>
      </c>
      <c r="H699">
        <f>_xlfn.XLOOKUP($A699,'CLASSE code'!$G706:$G3417,'CLASSE code'!R706:R3417,"???",0)</f>
        <v>0</v>
      </c>
      <c r="I699">
        <f t="shared" ca="1" si="21"/>
        <v>0</v>
      </c>
    </row>
    <row r="700" spans="1:9" x14ac:dyDescent="0.25">
      <c r="A700" t="str">
        <v>DOMINO 10</v>
      </c>
      <c r="B700" t="str">
        <f>_xlfn.XLOOKUP($A700,'CLASSE code'!$G707:$G3418,'CLASSE code'!L707:L3418,"???",0)</f>
        <v>DOMI</v>
      </c>
      <c r="C700" t="str">
        <f>_xlfn.XLOOKUP($A700,'CLASSE code'!$G707:$G3418,'CLASSE code'!M707:M3418,"???",0)</f>
        <v>DOMINO</v>
      </c>
      <c r="D700" t="str">
        <f>_xlfn.XLOOKUP($A700,'CLASSE code'!$G707:$G3418,'CLASSE code'!N707:N3418,"???",0)</f>
        <v>UNITE</v>
      </c>
      <c r="E700">
        <f ca="1">SUMIF('CLASSE code'!G707:G3418,A700,'CLASSE code'!O707:O2695)</f>
        <v>12</v>
      </c>
      <c r="F700">
        <f>_xlfn.XLOOKUP($A700,'CLASSE code'!$G707:$G3418,'CLASSE code'!P707:P3418,"???",0)</f>
        <v>1000</v>
      </c>
      <c r="G700">
        <f t="shared" ca="1" si="20"/>
        <v>12000</v>
      </c>
      <c r="H700">
        <f>_xlfn.XLOOKUP($A700,'CLASSE code'!$G707:$G3418,'CLASSE code'!R707:R3418,"???",0)</f>
        <v>0</v>
      </c>
      <c r="I700">
        <f t="shared" ca="1" si="21"/>
        <v>0</v>
      </c>
    </row>
    <row r="701" spans="1:9" x14ac:dyDescent="0.25">
      <c r="A701" t="str">
        <v>DOMINO 16</v>
      </c>
      <c r="B701" t="str">
        <f>_xlfn.XLOOKUP($A701,'CLASSE code'!$G708:$G3419,'CLASSE code'!L708:L3419,"???",0)</f>
        <v>DOMI</v>
      </c>
      <c r="C701" t="str">
        <f>_xlfn.XLOOKUP($A701,'CLASSE code'!$G708:$G3419,'CLASSE code'!M708:M3419,"???",0)</f>
        <v>DOMINO</v>
      </c>
      <c r="D701" t="str">
        <f>_xlfn.XLOOKUP($A701,'CLASSE code'!$G708:$G3419,'CLASSE code'!N708:N3419,"???",0)</f>
        <v>UNITE</v>
      </c>
      <c r="E701">
        <f ca="1">SUMIF('CLASSE code'!G708:G3419,A701,'CLASSE code'!O708:O2696)</f>
        <v>16</v>
      </c>
      <c r="F701">
        <f>_xlfn.XLOOKUP($A701,'CLASSE code'!$G708:$G3419,'CLASSE code'!P708:P3419,"???",0)</f>
        <v>1000</v>
      </c>
      <c r="G701">
        <f t="shared" ca="1" si="20"/>
        <v>16000</v>
      </c>
      <c r="H701">
        <f>_xlfn.XLOOKUP($A701,'CLASSE code'!$G708:$G3419,'CLASSE code'!R708:R3419,"???",0)</f>
        <v>0</v>
      </c>
      <c r="I701">
        <f t="shared" ca="1" si="21"/>
        <v>0</v>
      </c>
    </row>
    <row r="702" spans="1:9" x14ac:dyDescent="0.25">
      <c r="A702" t="str">
        <v>DOMINO 25</v>
      </c>
      <c r="B702" t="str">
        <f>_xlfn.XLOOKUP($A702,'CLASSE code'!$G709:$G3420,'CLASSE code'!L709:L3420,"???",0)</f>
        <v>DOMI</v>
      </c>
      <c r="C702" t="str">
        <f>_xlfn.XLOOKUP($A702,'CLASSE code'!$G709:$G3420,'CLASSE code'!M709:M3420,"???",0)</f>
        <v>DOMINO</v>
      </c>
      <c r="D702" t="str">
        <f>_xlfn.XLOOKUP($A702,'CLASSE code'!$G709:$G3420,'CLASSE code'!N709:N3420,"???",0)</f>
        <v>UNITE</v>
      </c>
      <c r="E702">
        <f ca="1">SUMIF('CLASSE code'!G709:G3420,A702,'CLASSE code'!O709:O2697)</f>
        <v>19</v>
      </c>
      <c r="F702">
        <f>_xlfn.XLOOKUP($A702,'CLASSE code'!$G709:$G3420,'CLASSE code'!P709:P3420,"???",0)</f>
        <v>1000</v>
      </c>
      <c r="G702">
        <f t="shared" ca="1" si="20"/>
        <v>19000</v>
      </c>
      <c r="H702">
        <f>_xlfn.XLOOKUP($A702,'CLASSE code'!$G709:$G3420,'CLASSE code'!R709:R3420,"???",0)</f>
        <v>0</v>
      </c>
      <c r="I702">
        <f t="shared" ca="1" si="21"/>
        <v>0</v>
      </c>
    </row>
    <row r="703" spans="1:9" x14ac:dyDescent="0.25">
      <c r="A703" t="str">
        <v>DOMINO INGELEC 10</v>
      </c>
      <c r="B703" t="str">
        <f>_xlfn.XLOOKUP($A703,'CLASSE code'!$G710:$G3421,'CLASSE code'!L710:L3421,"???",0)</f>
        <v>DOMI</v>
      </c>
      <c r="C703" t="str">
        <f>_xlfn.XLOOKUP($A703,'CLASSE code'!$G710:$G3421,'CLASSE code'!M710:M3421,"???",0)</f>
        <v>DOMINO</v>
      </c>
      <c r="D703" t="str">
        <f>_xlfn.XLOOKUP($A703,'CLASSE code'!$G710:$G3421,'CLASSE code'!N710:N3421,"???",0)</f>
        <v>UNITE</v>
      </c>
      <c r="E703">
        <f ca="1">SUMIF('CLASSE code'!G710:G3421,A703,'CLASSE code'!O710:O2698)</f>
        <v>9</v>
      </c>
      <c r="F703">
        <f>_xlfn.XLOOKUP($A703,'CLASSE code'!$G710:$G3421,'CLASSE code'!P710:P3421,"???",0)</f>
        <v>1000</v>
      </c>
      <c r="G703">
        <f t="shared" ca="1" si="20"/>
        <v>9000</v>
      </c>
      <c r="H703">
        <f>_xlfn.XLOOKUP($A703,'CLASSE code'!$G710:$G3421,'CLASSE code'!R710:R3421,"???",0)</f>
        <v>0</v>
      </c>
      <c r="I703">
        <f t="shared" ca="1" si="21"/>
        <v>0</v>
      </c>
    </row>
    <row r="704" spans="1:9" x14ac:dyDescent="0.25">
      <c r="A704" t="str">
        <v>DOMINO INGELEC 25</v>
      </c>
      <c r="B704" t="str">
        <f>_xlfn.XLOOKUP($A704,'CLASSE code'!$G711:$G3422,'CLASSE code'!L711:L3422,"???",0)</f>
        <v>DOMI</v>
      </c>
      <c r="C704" t="str">
        <f>_xlfn.XLOOKUP($A704,'CLASSE code'!$G711:$G3422,'CLASSE code'!M711:M3422,"???",0)</f>
        <v>DOMINO</v>
      </c>
      <c r="D704" t="str">
        <f>_xlfn.XLOOKUP($A704,'CLASSE code'!$G711:$G3422,'CLASSE code'!N711:N3422,"???",0)</f>
        <v>UNITE</v>
      </c>
      <c r="E704">
        <f ca="1">SUMIF('CLASSE code'!G711:G3422,A704,'CLASSE code'!O711:O2699)</f>
        <v>5</v>
      </c>
      <c r="F704">
        <f>_xlfn.XLOOKUP($A704,'CLASSE code'!$G711:$G3422,'CLASSE code'!P711:P3422,"???",0)</f>
        <v>1000</v>
      </c>
      <c r="G704">
        <f t="shared" ca="1" si="20"/>
        <v>5000</v>
      </c>
      <c r="H704">
        <f>_xlfn.XLOOKUP($A704,'CLASSE code'!$G711:$G3422,'CLASSE code'!R711:R3422,"???",0)</f>
        <v>0</v>
      </c>
      <c r="I704">
        <f t="shared" ca="1" si="21"/>
        <v>0</v>
      </c>
    </row>
    <row r="705" spans="1:9" x14ac:dyDescent="0.25">
      <c r="A705" t="str">
        <v>DOUCHE  ROBINET MELONI</v>
      </c>
      <c r="B705" t="str">
        <f>_xlfn.XLOOKUP($A705,'CLASSE code'!$G712:$G3423,'CLASSE code'!L712:L3423,"???",0)</f>
        <v>DORO</v>
      </c>
      <c r="C705" t="str">
        <f>_xlfn.XLOOKUP($A705,'CLASSE code'!$G712:$G3423,'CLASSE code'!M712:M3423,"???",0)</f>
        <v xml:space="preserve">DOUCHE ROBINET </v>
      </c>
      <c r="D705" t="str">
        <f>_xlfn.XLOOKUP($A705,'CLASSE code'!$G712:$G3423,'CLASSE code'!N712:N3423,"???",0)</f>
        <v>UNITE</v>
      </c>
      <c r="E705">
        <f ca="1">SUMIF('CLASSE code'!G712:G3423,A705,'CLASSE code'!O712:O2700)</f>
        <v>89</v>
      </c>
      <c r="F705">
        <f>_xlfn.XLOOKUP($A705,'CLASSE code'!$G712:$G3423,'CLASSE code'!P712:P3423,"???",0)</f>
        <v>1000</v>
      </c>
      <c r="G705">
        <f t="shared" ca="1" si="20"/>
        <v>89000</v>
      </c>
      <c r="H705">
        <f>_xlfn.XLOOKUP($A705,'CLASSE code'!$G712:$G3423,'CLASSE code'!R712:R3423,"???",0)</f>
        <v>475</v>
      </c>
      <c r="I705">
        <f t="shared" ca="1" si="21"/>
        <v>42275</v>
      </c>
    </row>
    <row r="706" spans="1:9" x14ac:dyDescent="0.25">
      <c r="A706" t="str">
        <v xml:space="preserve">DOUCHE BALADER </v>
      </c>
      <c r="B706" t="str">
        <f>_xlfn.XLOOKUP($A706,'CLASSE code'!$G713:$G3424,'CLASSE code'!L713:L3424,"???",0)</f>
        <v>DOBA</v>
      </c>
      <c r="C706" t="str">
        <f>_xlfn.XLOOKUP($A706,'CLASSE code'!$G713:$G3424,'CLASSE code'!M713:M3424,"???",0)</f>
        <v xml:space="preserve">DOUCHE BALADER </v>
      </c>
      <c r="D706" t="str">
        <f>_xlfn.XLOOKUP($A706,'CLASSE code'!$G713:$G3424,'CLASSE code'!N713:N3424,"???",0)</f>
        <v>INCONPLET</v>
      </c>
      <c r="E706">
        <f ca="1">SUMIF('CLASSE code'!G713:G3424,A706,'CLASSE code'!O713:O2701)</f>
        <v>1</v>
      </c>
      <c r="F706">
        <f>_xlfn.XLOOKUP($A706,'CLASSE code'!$G713:$G3424,'CLASSE code'!P713:P3424,"???",0)</f>
        <v>20000</v>
      </c>
      <c r="G706">
        <f t="shared" ref="G706:G769" ca="1" si="22">E706*F706</f>
        <v>20000</v>
      </c>
      <c r="H706">
        <f>_xlfn.XLOOKUP($A706,'CLASSE code'!$G713:$G3424,'CLASSE code'!R713:R3424,"???",0)</f>
        <v>0</v>
      </c>
      <c r="I706">
        <f t="shared" ref="I706:I769" ca="1" si="23">E706*H706</f>
        <v>0</v>
      </c>
    </row>
    <row r="707" spans="1:9" x14ac:dyDescent="0.25">
      <c r="A707" t="str">
        <v>DOUCHE MITIGE</v>
      </c>
      <c r="B707" t="str">
        <f>_xlfn.XLOOKUP($A707,'CLASSE code'!$G714:$G3425,'CLASSE code'!L714:L3425,"???",0)</f>
        <v>DOMI</v>
      </c>
      <c r="C707" t="str">
        <f>_xlfn.XLOOKUP($A707,'CLASSE code'!$G714:$G3425,'CLASSE code'!M714:M3425,"???",0)</f>
        <v>DOUCHE MITIGE</v>
      </c>
      <c r="D707" t="str">
        <f>_xlfn.XLOOKUP($A707,'CLASSE code'!$G714:$G3425,'CLASSE code'!N714:N3425,"???",0)</f>
        <v>UNITE</v>
      </c>
      <c r="E707">
        <f ca="1">SUMIF('CLASSE code'!G714:G3425,A707,'CLASSE code'!O714:O2702)</f>
        <v>4</v>
      </c>
      <c r="F707">
        <f>_xlfn.XLOOKUP($A707,'CLASSE code'!$G714:$G3425,'CLASSE code'!P714:P3425,"???",0)</f>
        <v>12000</v>
      </c>
      <c r="G707">
        <f t="shared" ca="1" si="22"/>
        <v>48000</v>
      </c>
      <c r="H707">
        <f>_xlfn.XLOOKUP($A707,'CLASSE code'!$G714:$G3425,'CLASSE code'!R714:R3425,"???",0)</f>
        <v>9000</v>
      </c>
      <c r="I707">
        <f t="shared" ca="1" si="23"/>
        <v>36000</v>
      </c>
    </row>
    <row r="708" spans="1:9" x14ac:dyDescent="0.25">
      <c r="A708" t="str">
        <v xml:space="preserve">DOUCHE ROBINET </v>
      </c>
      <c r="B708" t="str">
        <f>_xlfn.XLOOKUP($A708,'CLASSE code'!$G715:$G3426,'CLASSE code'!L715:L3426,"???",0)</f>
        <v>DORO</v>
      </c>
      <c r="C708" t="str">
        <f>_xlfn.XLOOKUP($A708,'CLASSE code'!$G715:$G3426,'CLASSE code'!M715:M3426,"???",0)</f>
        <v xml:space="preserve">DOUCHE ROBINET </v>
      </c>
      <c r="D708" t="str">
        <f>_xlfn.XLOOKUP($A708,'CLASSE code'!$G715:$G3426,'CLASSE code'!N715:N3426,"???",0)</f>
        <v>UNITE</v>
      </c>
      <c r="E708">
        <f ca="1">SUMIF('CLASSE code'!G715:G3426,A708,'CLASSE code'!O715:O2703)</f>
        <v>1</v>
      </c>
      <c r="F708">
        <f>_xlfn.XLOOKUP($A708,'CLASSE code'!$G715:$G3426,'CLASSE code'!P715:P3426,"???",0)</f>
        <v>3000</v>
      </c>
      <c r="G708">
        <f t="shared" ca="1" si="22"/>
        <v>3000</v>
      </c>
      <c r="H708">
        <f>_xlfn.XLOOKUP($A708,'CLASSE code'!$G715:$G3426,'CLASSE code'!R715:R3426,"???",0)</f>
        <v>0</v>
      </c>
      <c r="I708">
        <f t="shared" ca="1" si="23"/>
        <v>0</v>
      </c>
    </row>
    <row r="709" spans="1:9" x14ac:dyDescent="0.25">
      <c r="A709" t="str">
        <v>DOUCHE ROBINET ELENA</v>
      </c>
      <c r="B709" t="str">
        <f>_xlfn.XLOOKUP($A709,'CLASSE code'!$G716:$G3427,'CLASSE code'!L716:L3427,"???",0)</f>
        <v>DORO</v>
      </c>
      <c r="C709" t="str">
        <f>_xlfn.XLOOKUP($A709,'CLASSE code'!$G716:$G3427,'CLASSE code'!M716:M3427,"???",0)</f>
        <v xml:space="preserve">DOUCHE ROBINET </v>
      </c>
      <c r="D709" t="str">
        <f>_xlfn.XLOOKUP($A709,'CLASSE code'!$G716:$G3427,'CLASSE code'!N716:N3427,"???",0)</f>
        <v>UNITE</v>
      </c>
      <c r="E709">
        <f ca="1">SUMIF('CLASSE code'!G716:G3427,A709,'CLASSE code'!O716:O2704)</f>
        <v>1</v>
      </c>
      <c r="F709">
        <f>_xlfn.XLOOKUP($A709,'CLASSE code'!$G716:$G3427,'CLASSE code'!P716:P3427,"???",0)</f>
        <v>2000</v>
      </c>
      <c r="G709">
        <f t="shared" ca="1" si="22"/>
        <v>2000</v>
      </c>
      <c r="H709">
        <f>_xlfn.XLOOKUP($A709,'CLASSE code'!$G716:$G3427,'CLASSE code'!R716:R3427,"???",0)</f>
        <v>0</v>
      </c>
      <c r="I709">
        <f t="shared" ca="1" si="23"/>
        <v>0</v>
      </c>
    </row>
    <row r="710" spans="1:9" x14ac:dyDescent="0.25">
      <c r="A710" t="str">
        <v>DOUCHE ROBINET MOLONI</v>
      </c>
      <c r="B710" t="str">
        <f>_xlfn.XLOOKUP($A710,'CLASSE code'!$G717:$G3428,'CLASSE code'!L717:L3428,"???",0)</f>
        <v>DORO</v>
      </c>
      <c r="C710" t="str">
        <f>_xlfn.XLOOKUP($A710,'CLASSE code'!$G717:$G3428,'CLASSE code'!M717:M3428,"???",0)</f>
        <v xml:space="preserve">DOUCHE ROBINET </v>
      </c>
      <c r="D710" t="str">
        <f>_xlfn.XLOOKUP($A710,'CLASSE code'!$G717:$G3428,'CLASSE code'!N717:N3428,"???",0)</f>
        <v>UNITE</v>
      </c>
      <c r="E710">
        <f ca="1">SUMIF('CLASSE code'!G717:G3428,A710,'CLASSE code'!O717:O2705)</f>
        <v>1</v>
      </c>
      <c r="F710">
        <f>_xlfn.XLOOKUP($A710,'CLASSE code'!$G717:$G3428,'CLASSE code'!P717:P3428,"???",0)</f>
        <v>2000</v>
      </c>
      <c r="G710">
        <f t="shared" ca="1" si="22"/>
        <v>2000</v>
      </c>
      <c r="H710">
        <f>_xlfn.XLOOKUP($A710,'CLASSE code'!$G717:$G3428,'CLASSE code'!R717:R3428,"???",0)</f>
        <v>0</v>
      </c>
      <c r="I710">
        <f t="shared" ca="1" si="23"/>
        <v>0</v>
      </c>
    </row>
    <row r="711" spans="1:9" x14ac:dyDescent="0.25">
      <c r="A711" t="str">
        <v>DOUCHE ROBINET VENUS</v>
      </c>
      <c r="B711" t="str">
        <f>_xlfn.XLOOKUP($A711,'CLASSE code'!$G718:$G3429,'CLASSE code'!L718:L3429,"???",0)</f>
        <v>DORO</v>
      </c>
      <c r="C711" t="str">
        <f>_xlfn.XLOOKUP($A711,'CLASSE code'!$G718:$G3429,'CLASSE code'!M718:M3429,"???",0)</f>
        <v xml:space="preserve">DOUCHE ROBINET </v>
      </c>
      <c r="D711" t="str">
        <f>_xlfn.XLOOKUP($A711,'CLASSE code'!$G718:$G3429,'CLASSE code'!N718:N3429,"???",0)</f>
        <v>UNITE</v>
      </c>
      <c r="E711">
        <f ca="1">SUMIF('CLASSE code'!G718:G3429,A711,'CLASSE code'!O718:O2706)</f>
        <v>7</v>
      </c>
      <c r="F711">
        <f>_xlfn.XLOOKUP($A711,'CLASSE code'!$G718:$G3429,'CLASSE code'!P718:P3429,"???",0)</f>
        <v>3000</v>
      </c>
      <c r="G711">
        <f t="shared" ca="1" si="22"/>
        <v>21000</v>
      </c>
      <c r="H711">
        <f>_xlfn.XLOOKUP($A711,'CLASSE code'!$G718:$G3429,'CLASSE code'!R718:R3429,"???",0)</f>
        <v>0</v>
      </c>
      <c r="I711">
        <f t="shared" ca="1" si="23"/>
        <v>0</v>
      </c>
    </row>
    <row r="712" spans="1:9" x14ac:dyDescent="0.25">
      <c r="A712" t="str">
        <v>DOUCHE TELEPHONE</v>
      </c>
      <c r="B712" t="str">
        <f>_xlfn.XLOOKUP($A712,'CLASSE code'!$G719:$G3430,'CLASSE code'!L719:L3430,"???",0)</f>
        <v>DOTE</v>
      </c>
      <c r="C712" t="str">
        <f>_xlfn.XLOOKUP($A712,'CLASSE code'!$G719:$G3430,'CLASSE code'!M719:M3430,"???",0)</f>
        <v>DOUCHE TELEPHONE</v>
      </c>
      <c r="D712" t="str">
        <f>_xlfn.XLOOKUP($A712,'CLASSE code'!$G719:$G3430,'CLASSE code'!N719:N3430,"???",0)</f>
        <v>UNITE</v>
      </c>
      <c r="E712">
        <f ca="1">SUMIF('CLASSE code'!G719:G3430,A712,'CLASSE code'!O719:O2707)</f>
        <v>27</v>
      </c>
      <c r="F712">
        <f>_xlfn.XLOOKUP($A712,'CLASSE code'!$G719:$G3430,'CLASSE code'!P719:P3430,"???",0)</f>
        <v>3000</v>
      </c>
      <c r="G712">
        <f t="shared" ca="1" si="22"/>
        <v>81000</v>
      </c>
      <c r="H712">
        <f>_xlfn.XLOOKUP($A712,'CLASSE code'!$G719:$G3430,'CLASSE code'!R719:R3430,"???",0)</f>
        <v>0</v>
      </c>
      <c r="I712">
        <f t="shared" ca="1" si="23"/>
        <v>0</v>
      </c>
    </row>
    <row r="713" spans="1:9" x14ac:dyDescent="0.25">
      <c r="A713" t="str">
        <v>DOUCHETTE</v>
      </c>
      <c r="B713" t="str">
        <f>_xlfn.XLOOKUP($A713,'CLASSE code'!$G720:$G3431,'CLASSE code'!L720:L3431,"???",0)</f>
        <v>DOTE</v>
      </c>
      <c r="C713" t="str">
        <f>_xlfn.XLOOKUP($A713,'CLASSE code'!$G720:$G3431,'CLASSE code'!M720:M3431,"???",0)</f>
        <v>DOUCHE TELEPHONE</v>
      </c>
      <c r="D713" t="str">
        <f>_xlfn.XLOOKUP($A713,'CLASSE code'!$G720:$G3431,'CLASSE code'!N720:N3431,"???",0)</f>
        <v>UNITE</v>
      </c>
      <c r="E713">
        <f ca="1">SUMIF('CLASSE code'!G720:G3431,A713,'CLASSE code'!O720:O2708)</f>
        <v>1</v>
      </c>
      <c r="F713">
        <f>_xlfn.XLOOKUP($A713,'CLASSE code'!$G720:$G3431,'CLASSE code'!P720:P3431,"???",0)</f>
        <v>3000</v>
      </c>
      <c r="G713">
        <f t="shared" ca="1" si="22"/>
        <v>3000</v>
      </c>
      <c r="H713">
        <f>_xlfn.XLOOKUP($A713,'CLASSE code'!$G720:$G3431,'CLASSE code'!R720:R3431,"???",0)</f>
        <v>0</v>
      </c>
      <c r="I713">
        <f t="shared" ca="1" si="23"/>
        <v>0</v>
      </c>
    </row>
    <row r="714" spans="1:9" x14ac:dyDescent="0.25">
      <c r="A714" t="str">
        <v>DOUCHETTE ALEXMIX</v>
      </c>
      <c r="B714" t="str">
        <f>_xlfn.XLOOKUP($A714,'CLASSE code'!$G721:$G3432,'CLASSE code'!L721:L3432,"???",0)</f>
        <v>DOUC</v>
      </c>
      <c r="C714" t="str">
        <f>_xlfn.XLOOKUP($A714,'CLASSE code'!$G721:$G3432,'CLASSE code'!M721:M3432,"???",0)</f>
        <v>DOUCHETTE</v>
      </c>
      <c r="D714" t="str">
        <f>_xlfn.XLOOKUP($A714,'CLASSE code'!$G721:$G3432,'CLASSE code'!N721:N3432,"???",0)</f>
        <v>UNITE</v>
      </c>
      <c r="E714">
        <f ca="1">SUMIF('CLASSE code'!G721:G3432,A714,'CLASSE code'!O721:O2709)</f>
        <v>7</v>
      </c>
      <c r="F714">
        <f>_xlfn.XLOOKUP($A714,'CLASSE code'!$G721:$G3432,'CLASSE code'!P721:P3432,"???",0)</f>
        <v>5500</v>
      </c>
      <c r="G714">
        <f t="shared" ca="1" si="22"/>
        <v>38500</v>
      </c>
      <c r="H714">
        <f>_xlfn.XLOOKUP($A714,'CLASSE code'!$G721:$G3432,'CLASSE code'!R721:R3432,"???",0)</f>
        <v>0</v>
      </c>
      <c r="I714">
        <f t="shared" ca="1" si="23"/>
        <v>0</v>
      </c>
    </row>
    <row r="715" spans="1:9" x14ac:dyDescent="0.25">
      <c r="A715" t="str">
        <v xml:space="preserve">DOUCHETTE FIMER </v>
      </c>
      <c r="B715" t="str">
        <f>_xlfn.XLOOKUP($A715,'CLASSE code'!$G722:$G3433,'CLASSE code'!L722:L3433,"???",0)</f>
        <v>DOUC</v>
      </c>
      <c r="C715" t="str">
        <f>_xlfn.XLOOKUP($A715,'CLASSE code'!$G722:$G3433,'CLASSE code'!M722:M3433,"???",0)</f>
        <v xml:space="preserve">DOUCHETTE FIMER </v>
      </c>
      <c r="D715" t="str">
        <f>_xlfn.XLOOKUP($A715,'CLASSE code'!$G722:$G3433,'CLASSE code'!N722:N3433,"???",0)</f>
        <v>UNITE</v>
      </c>
      <c r="E715">
        <f ca="1">SUMIF('CLASSE code'!G722:G3433,A715,'CLASSE code'!O722:O2710)</f>
        <v>1</v>
      </c>
      <c r="F715">
        <f>_xlfn.XLOOKUP($A715,'CLASSE code'!$G722:$G3433,'CLASSE code'!P722:P3433,"???",0)</f>
        <v>6000</v>
      </c>
      <c r="G715">
        <f t="shared" ca="1" si="22"/>
        <v>6000</v>
      </c>
      <c r="H715">
        <f>_xlfn.XLOOKUP($A715,'CLASSE code'!$G722:$G3433,'CLASSE code'!R722:R3433,"???",0)</f>
        <v>0</v>
      </c>
      <c r="I715">
        <f t="shared" ca="1" si="23"/>
        <v>0</v>
      </c>
    </row>
    <row r="716" spans="1:9" x14ac:dyDescent="0.25">
      <c r="A716" t="str">
        <v>DOUCHETTE FIRMER</v>
      </c>
      <c r="B716" t="str">
        <f>_xlfn.XLOOKUP($A716,'CLASSE code'!$G723:$G3434,'CLASSE code'!L723:L3434,"???",0)</f>
        <v>DOUC</v>
      </c>
      <c r="C716" t="str">
        <f>_xlfn.XLOOKUP($A716,'CLASSE code'!$G723:$G3434,'CLASSE code'!M723:M3434,"???",0)</f>
        <v xml:space="preserve">DOUCHETTE FIMER </v>
      </c>
      <c r="D716" t="str">
        <f>_xlfn.XLOOKUP($A716,'CLASSE code'!$G723:$G3434,'CLASSE code'!N723:N3434,"???",0)</f>
        <v>UNITE</v>
      </c>
      <c r="E716">
        <f ca="1">SUMIF('CLASSE code'!G723:G3434,A716,'CLASSE code'!O723:O2711)</f>
        <v>6</v>
      </c>
      <c r="F716">
        <f>_xlfn.XLOOKUP($A716,'CLASSE code'!$G723:$G3434,'CLASSE code'!P723:P3434,"???",0)</f>
        <v>6000</v>
      </c>
      <c r="G716">
        <f t="shared" ca="1" si="22"/>
        <v>36000</v>
      </c>
      <c r="H716">
        <f>_xlfn.XLOOKUP($A716,'CLASSE code'!$G723:$G3434,'CLASSE code'!R723:R3434,"???",0)</f>
        <v>6500</v>
      </c>
      <c r="I716">
        <f t="shared" ca="1" si="23"/>
        <v>39000</v>
      </c>
    </row>
    <row r="717" spans="1:9" x14ac:dyDescent="0.25">
      <c r="A717" t="str">
        <v xml:space="preserve">DOUCHETTE FIRMER </v>
      </c>
      <c r="B717" t="str">
        <f>_xlfn.XLOOKUP($A717,'CLASSE code'!$G724:$G3435,'CLASSE code'!L724:L3435,"???",0)</f>
        <v>DOUC</v>
      </c>
      <c r="C717" t="str">
        <f>_xlfn.XLOOKUP($A717,'CLASSE code'!$G724:$G3435,'CLASSE code'!M724:M3435,"???",0)</f>
        <v xml:space="preserve">DOUCHETTE FIMER </v>
      </c>
      <c r="D717" t="str">
        <f>_xlfn.XLOOKUP($A717,'CLASSE code'!$G724:$G3435,'CLASSE code'!N724:N3435,"???",0)</f>
        <v>UNITE</v>
      </c>
      <c r="E717">
        <f ca="1">SUMIF('CLASSE code'!G724:G3435,A717,'CLASSE code'!O724:O2712)</f>
        <v>4</v>
      </c>
      <c r="F717">
        <f>_xlfn.XLOOKUP($A717,'CLASSE code'!$G724:$G3435,'CLASSE code'!P724:P3435,"???",0)</f>
        <v>6000</v>
      </c>
      <c r="G717">
        <f t="shared" ca="1" si="22"/>
        <v>24000</v>
      </c>
      <c r="H717">
        <f>_xlfn.XLOOKUP($A717,'CLASSE code'!$G724:$G3435,'CLASSE code'!R724:R3435,"???",0)</f>
        <v>0</v>
      </c>
      <c r="I717">
        <f t="shared" ca="1" si="23"/>
        <v>0</v>
      </c>
    </row>
    <row r="718" spans="1:9" x14ac:dyDescent="0.25">
      <c r="A718" t="str">
        <v xml:space="preserve">DOUCHETTE IRMER </v>
      </c>
      <c r="B718" t="str">
        <f>_xlfn.XLOOKUP($A718,'CLASSE code'!$G725:$G3436,'CLASSE code'!L725:L3436,"???",0)</f>
        <v>DOUC</v>
      </c>
      <c r="C718" t="str">
        <f>_xlfn.XLOOKUP($A718,'CLASSE code'!$G725:$G3436,'CLASSE code'!M725:M3436,"???",0)</f>
        <v xml:space="preserve">DOUCHETTE FIMER </v>
      </c>
      <c r="D718" t="str">
        <f>_xlfn.XLOOKUP($A718,'CLASSE code'!$G725:$G3436,'CLASSE code'!N725:N3436,"???",0)</f>
        <v>UNITE</v>
      </c>
      <c r="E718">
        <f ca="1">SUMIF('CLASSE code'!G725:G3436,A718,'CLASSE code'!O725:O2713)</f>
        <v>1</v>
      </c>
      <c r="F718">
        <f>_xlfn.XLOOKUP($A718,'CLASSE code'!$G725:$G3436,'CLASSE code'!P725:P3436,"???",0)</f>
        <v>6000</v>
      </c>
      <c r="G718">
        <f t="shared" ca="1" si="22"/>
        <v>6000</v>
      </c>
      <c r="H718">
        <f>_xlfn.XLOOKUP($A718,'CLASSE code'!$G725:$G3436,'CLASSE code'!R725:R3436,"???",0)</f>
        <v>0</v>
      </c>
      <c r="I718">
        <f t="shared" ca="1" si="23"/>
        <v>0</v>
      </c>
    </row>
    <row r="719" spans="1:9" x14ac:dyDescent="0.25">
      <c r="A719" t="str">
        <v>DOUCHETTE UNI FLO</v>
      </c>
      <c r="B719" t="str">
        <f>_xlfn.XLOOKUP($A719,'CLASSE code'!$G726:$G3437,'CLASSE code'!L726:L3437,"???",0)</f>
        <v>DOUC</v>
      </c>
      <c r="C719" t="str">
        <f>_xlfn.XLOOKUP($A719,'CLASSE code'!$G726:$G3437,'CLASSE code'!M726:M3437,"???",0)</f>
        <v>DOUCHETTE UNI FLO</v>
      </c>
      <c r="D719" t="str">
        <f>_xlfn.XLOOKUP($A719,'CLASSE code'!$G726:$G3437,'CLASSE code'!N726:N3437,"???",0)</f>
        <v>UNITE</v>
      </c>
      <c r="E719">
        <f ca="1">SUMIF('CLASSE code'!G726:G3437,A719,'CLASSE code'!O726:O2714)</f>
        <v>1</v>
      </c>
      <c r="F719">
        <f>_xlfn.XLOOKUP($A719,'CLASSE code'!$G726:$G3437,'CLASSE code'!P726:P3437,"???",0)</f>
        <v>3000</v>
      </c>
      <c r="G719">
        <f t="shared" ca="1" si="22"/>
        <v>3000</v>
      </c>
      <c r="H719">
        <f>_xlfn.XLOOKUP($A719,'CLASSE code'!$G726:$G3437,'CLASSE code'!R726:R3437,"???",0)</f>
        <v>0</v>
      </c>
      <c r="I719">
        <f t="shared" ca="1" si="23"/>
        <v>0</v>
      </c>
    </row>
    <row r="720" spans="1:9" x14ac:dyDescent="0.25">
      <c r="A720" t="str">
        <v>DOUCHETTE UNIFLO</v>
      </c>
      <c r="B720" t="str">
        <f>_xlfn.XLOOKUP($A720,'CLASSE code'!$G727:$G3438,'CLASSE code'!L727:L3438,"???",0)</f>
        <v>DOUC</v>
      </c>
      <c r="C720" t="str">
        <f>_xlfn.XLOOKUP($A720,'CLASSE code'!$G727:$G3438,'CLASSE code'!M727:M3438,"???",0)</f>
        <v>DOUCHETTE UNI FLO</v>
      </c>
      <c r="D720" t="str">
        <f>_xlfn.XLOOKUP($A720,'CLASSE code'!$G727:$G3438,'CLASSE code'!N727:N3438,"???",0)</f>
        <v>UNITE</v>
      </c>
      <c r="E720">
        <f ca="1">SUMIF('CLASSE code'!G727:G3438,A720,'CLASSE code'!O727:O2715)</f>
        <v>3</v>
      </c>
      <c r="F720">
        <f>_xlfn.XLOOKUP($A720,'CLASSE code'!$G727:$G3438,'CLASSE code'!P727:P3438,"???",0)</f>
        <v>3500</v>
      </c>
      <c r="G720">
        <f t="shared" ca="1" si="22"/>
        <v>10500</v>
      </c>
      <c r="H720">
        <f>_xlfn.XLOOKUP($A720,'CLASSE code'!$G727:$G3438,'CLASSE code'!R727:R3438,"???",0)</f>
        <v>3000</v>
      </c>
      <c r="I720">
        <f t="shared" ca="1" si="23"/>
        <v>9000</v>
      </c>
    </row>
    <row r="721" spans="1:9" x14ac:dyDescent="0.25">
      <c r="A721" t="str">
        <v>DOUCHETTE UNIFLOT</v>
      </c>
      <c r="B721" t="str">
        <f>_xlfn.XLOOKUP($A721,'CLASSE code'!$G728:$G3439,'CLASSE code'!L728:L3439,"???",0)</f>
        <v>DOUC</v>
      </c>
      <c r="C721" t="str">
        <f>_xlfn.XLOOKUP($A721,'CLASSE code'!$G728:$G3439,'CLASSE code'!M728:M3439,"???",0)</f>
        <v>DOUCHETTE UNI FLO</v>
      </c>
      <c r="D721" t="str">
        <f>_xlfn.XLOOKUP($A721,'CLASSE code'!$G728:$G3439,'CLASSE code'!N728:N3439,"???",0)</f>
        <v>UNITE</v>
      </c>
      <c r="E721">
        <f ca="1">SUMIF('CLASSE code'!G728:G3439,A721,'CLASSE code'!O728:O2716)</f>
        <v>5</v>
      </c>
      <c r="F721">
        <f>_xlfn.XLOOKUP($A721,'CLASSE code'!$G728:$G3439,'CLASSE code'!P728:P3439,"???",0)</f>
        <v>3000</v>
      </c>
      <c r="G721">
        <f t="shared" ca="1" si="22"/>
        <v>15000</v>
      </c>
      <c r="H721">
        <f>_xlfn.XLOOKUP($A721,'CLASSE code'!$G728:$G3439,'CLASSE code'!R728:R3439,"???",0)</f>
        <v>0</v>
      </c>
      <c r="I721">
        <f t="shared" ca="1" si="23"/>
        <v>0</v>
      </c>
    </row>
    <row r="722" spans="1:9" x14ac:dyDescent="0.25">
      <c r="A722" t="str">
        <v xml:space="preserve">DOUILLE A FIL </v>
      </c>
      <c r="B722" t="str">
        <f>_xlfn.XLOOKUP($A722,'CLASSE code'!$G729:$G3440,'CLASSE code'!L729:L3440,"???",0)</f>
        <v>DOUI</v>
      </c>
      <c r="C722" t="str">
        <f>_xlfn.XLOOKUP($A722,'CLASSE code'!$G729:$G3440,'CLASSE code'!M729:M3440,"???",0)</f>
        <v>DOUILLE</v>
      </c>
      <c r="D722" t="str">
        <f>_xlfn.XLOOKUP($A722,'CLASSE code'!$G729:$G3440,'CLASSE code'!N729:N3440,"???",0)</f>
        <v>UNITE</v>
      </c>
      <c r="E722">
        <f ca="1">SUMIF('CLASSE code'!G729:G3440,A722,'CLASSE code'!O729:O2717)</f>
        <v>4</v>
      </c>
      <c r="F722">
        <f>_xlfn.XLOOKUP($A722,'CLASSE code'!$G729:$G3440,'CLASSE code'!P729:P3440,"???",0)</f>
        <v>750</v>
      </c>
      <c r="G722">
        <f t="shared" ca="1" si="22"/>
        <v>3000</v>
      </c>
      <c r="H722">
        <f>_xlfn.XLOOKUP($A722,'CLASSE code'!$G729:$G3440,'CLASSE code'!R729:R3440,"???",0)</f>
        <v>0</v>
      </c>
      <c r="I722">
        <f t="shared" ca="1" si="23"/>
        <v>0</v>
      </c>
    </row>
    <row r="723" spans="1:9" x14ac:dyDescent="0.25">
      <c r="A723" t="str">
        <v>DOUILLE A LAMPE</v>
      </c>
      <c r="B723" t="str">
        <f>_xlfn.XLOOKUP($A723,'CLASSE code'!$G730:$G3441,'CLASSE code'!L730:L3441,"???",0)</f>
        <v>DOUI</v>
      </c>
      <c r="C723" t="str">
        <f>_xlfn.XLOOKUP($A723,'CLASSE code'!$G730:$G3441,'CLASSE code'!M730:M3441,"???",0)</f>
        <v>DOUILLE</v>
      </c>
      <c r="D723" t="str">
        <f>_xlfn.XLOOKUP($A723,'CLASSE code'!$G730:$G3441,'CLASSE code'!N730:N3441,"???",0)</f>
        <v>Unite</v>
      </c>
      <c r="E723">
        <f ca="1">SUMIF('CLASSE code'!G730:G3441,A723,'CLASSE code'!O730:O2718)</f>
        <v>25</v>
      </c>
      <c r="F723">
        <f>_xlfn.XLOOKUP($A723,'CLASSE code'!$G730:$G3441,'CLASSE code'!P730:P3441,"???",0)</f>
        <v>500</v>
      </c>
      <c r="G723">
        <f t="shared" ca="1" si="22"/>
        <v>12500</v>
      </c>
      <c r="H723">
        <f>_xlfn.XLOOKUP($A723,'CLASSE code'!$G730:$G3441,'CLASSE code'!R730:R3441,"???",0)</f>
        <v>0</v>
      </c>
      <c r="I723">
        <f t="shared" ca="1" si="23"/>
        <v>0</v>
      </c>
    </row>
    <row r="724" spans="1:9" x14ac:dyDescent="0.25">
      <c r="A724" t="str">
        <v>DOUILLE ALAPE</v>
      </c>
      <c r="B724" t="str">
        <f>_xlfn.XLOOKUP($A724,'CLASSE code'!$G731:$G3442,'CLASSE code'!L731:L3442,"???",0)</f>
        <v>DOUI</v>
      </c>
      <c r="C724" t="str">
        <f>_xlfn.XLOOKUP($A724,'CLASSE code'!$G731:$G3442,'CLASSE code'!M731:M3442,"???",0)</f>
        <v>DOUILLE ALAPE</v>
      </c>
      <c r="D724" t="str">
        <f>_xlfn.XLOOKUP($A724,'CLASSE code'!$G731:$G3442,'CLASSE code'!N731:N3442,"???",0)</f>
        <v>UNITE</v>
      </c>
      <c r="E724">
        <f ca="1">SUMIF('CLASSE code'!G731:G3442,A724,'CLASSE code'!O731:O2719)</f>
        <v>60</v>
      </c>
      <c r="F724">
        <f>_xlfn.XLOOKUP($A724,'CLASSE code'!$G731:$G3442,'CLASSE code'!P731:P3442,"???",0)</f>
        <v>500</v>
      </c>
      <c r="G724">
        <f t="shared" ca="1" si="22"/>
        <v>30000</v>
      </c>
      <c r="H724">
        <f>_xlfn.XLOOKUP($A724,'CLASSE code'!$G731:$G3442,'CLASSE code'!R731:R3442,"???",0)</f>
        <v>0</v>
      </c>
      <c r="I724">
        <f t="shared" ca="1" si="23"/>
        <v>0</v>
      </c>
    </row>
    <row r="725" spans="1:9" x14ac:dyDescent="0.25">
      <c r="A725" t="str">
        <v xml:space="preserve">DOUILLE DORE </v>
      </c>
      <c r="B725" t="str">
        <f>_xlfn.XLOOKUP($A725,'CLASSE code'!$G732:$G3443,'CLASSE code'!L732:L3443,"???",0)</f>
        <v>DOUI</v>
      </c>
      <c r="C725" t="str">
        <f>_xlfn.XLOOKUP($A725,'CLASSE code'!$G732:$G3443,'CLASSE code'!M732:M3443,"???",0)</f>
        <v xml:space="preserve">DOUILLE DORE </v>
      </c>
      <c r="D725" t="str">
        <f>_xlfn.XLOOKUP($A725,'CLASSE code'!$G732:$G3443,'CLASSE code'!N732:N3443,"???",0)</f>
        <v>UNITE</v>
      </c>
      <c r="E725">
        <f ca="1">SUMIF('CLASSE code'!G732:G3443,A725,'CLASSE code'!O732:O2720)</f>
        <v>15</v>
      </c>
      <c r="F725">
        <f>_xlfn.XLOOKUP($A725,'CLASSE code'!$G732:$G3443,'CLASSE code'!P732:P3443,"???",0)</f>
        <v>750</v>
      </c>
      <c r="G725">
        <f t="shared" ca="1" si="22"/>
        <v>11250</v>
      </c>
      <c r="H725">
        <f>_xlfn.XLOOKUP($A725,'CLASSE code'!$G732:$G3443,'CLASSE code'!R732:R3443,"???",0)</f>
        <v>0</v>
      </c>
      <c r="I725">
        <f t="shared" ca="1" si="23"/>
        <v>0</v>
      </c>
    </row>
    <row r="726" spans="1:9" x14ac:dyDescent="0.25">
      <c r="A726" t="str">
        <v>DOUILLE DORE 2 FACES</v>
      </c>
      <c r="B726" t="str">
        <f>_xlfn.XLOOKUP($A726,'CLASSE code'!$G733:$G3444,'CLASSE code'!L733:L3444,"???",0)</f>
        <v>DOUI</v>
      </c>
      <c r="C726" t="str">
        <f>_xlfn.XLOOKUP($A726,'CLASSE code'!$G733:$G3444,'CLASSE code'!M733:M3444,"???",0)</f>
        <v xml:space="preserve">DOUILLE DORE </v>
      </c>
      <c r="D726" t="str">
        <f>_xlfn.XLOOKUP($A726,'CLASSE code'!$G733:$G3444,'CLASSE code'!N733:N3444,"???",0)</f>
        <v>UNITE</v>
      </c>
      <c r="E726">
        <f ca="1">SUMIF('CLASSE code'!G733:G3444,A726,'CLASSE code'!O733:O2721)</f>
        <v>12</v>
      </c>
      <c r="F726">
        <f>_xlfn.XLOOKUP($A726,'CLASSE code'!$G733:$G3444,'CLASSE code'!P733:P3444,"???",0)</f>
        <v>1000</v>
      </c>
      <c r="G726">
        <f t="shared" ca="1" si="22"/>
        <v>12000</v>
      </c>
      <c r="H726">
        <f>_xlfn.XLOOKUP($A726,'CLASSE code'!$G733:$G3444,'CLASSE code'!R733:R3444,"???",0)</f>
        <v>708</v>
      </c>
      <c r="I726">
        <f t="shared" ca="1" si="23"/>
        <v>8496</v>
      </c>
    </row>
    <row r="727" spans="1:9" x14ac:dyDescent="0.25">
      <c r="A727" t="str">
        <v xml:space="preserve">DOUILLE EN FIL </v>
      </c>
      <c r="B727" t="str">
        <f>_xlfn.XLOOKUP($A727,'CLASSE code'!$G734:$G3445,'CLASSE code'!L734:L3445,"???",0)</f>
        <v>DOUI</v>
      </c>
      <c r="C727" t="str">
        <f>_xlfn.XLOOKUP($A727,'CLASSE code'!$G734:$G3445,'CLASSE code'!M734:M3445,"???",0)</f>
        <v xml:space="preserve">DOUILLE DORE </v>
      </c>
      <c r="D727" t="str">
        <f>_xlfn.XLOOKUP($A727,'CLASSE code'!$G734:$G3445,'CLASSE code'!N734:N3445,"???",0)</f>
        <v>UNITE</v>
      </c>
      <c r="E727">
        <f ca="1">SUMIF('CLASSE code'!G734:G3445,A727,'CLASSE code'!O734:O2722)</f>
        <v>14</v>
      </c>
      <c r="F727">
        <f>_xlfn.XLOOKUP($A727,'CLASSE code'!$G734:$G3445,'CLASSE code'!P734:P3445,"???",0)</f>
        <v>1000</v>
      </c>
      <c r="G727">
        <f t="shared" ca="1" si="22"/>
        <v>14000</v>
      </c>
      <c r="H727">
        <f>_xlfn.XLOOKUP($A727,'CLASSE code'!$G734:$G3445,'CLASSE code'!R734:R3445,"???",0)</f>
        <v>400</v>
      </c>
      <c r="I727">
        <f t="shared" ca="1" si="23"/>
        <v>5600</v>
      </c>
    </row>
    <row r="728" spans="1:9" x14ac:dyDescent="0.25">
      <c r="A728" t="str">
        <v xml:space="preserve">DOUILLE INGELEC </v>
      </c>
      <c r="B728" t="str">
        <f>_xlfn.XLOOKUP($A728,'CLASSE code'!$G735:$G3446,'CLASSE code'!L735:L3446,"???",0)</f>
        <v>DOUI</v>
      </c>
      <c r="C728" t="str">
        <f>_xlfn.XLOOKUP($A728,'CLASSE code'!$G735:$G3446,'CLASSE code'!M735:M3446,"???",0)</f>
        <v xml:space="preserve">DOUILLE INGELEC </v>
      </c>
      <c r="D728" t="str">
        <f>_xlfn.XLOOKUP($A728,'CLASSE code'!$G735:$G3446,'CLASSE code'!N735:N3446,"???",0)</f>
        <v>UNITE</v>
      </c>
      <c r="E728">
        <f ca="1">SUMIF('CLASSE code'!G735:G3446,A728,'CLASSE code'!O735:O2723)</f>
        <v>60</v>
      </c>
      <c r="F728">
        <f>_xlfn.XLOOKUP($A728,'CLASSE code'!$G735:$G3446,'CLASSE code'!P735:P3446,"???",0)</f>
        <v>1000</v>
      </c>
      <c r="G728">
        <f t="shared" ca="1" si="22"/>
        <v>60000</v>
      </c>
      <c r="H728">
        <f>_xlfn.XLOOKUP($A728,'CLASSE code'!$G735:$G3446,'CLASSE code'!R735:R3446,"???",0)</f>
        <v>0</v>
      </c>
      <c r="I728">
        <f t="shared" ca="1" si="23"/>
        <v>0</v>
      </c>
    </row>
    <row r="729" spans="1:9" x14ac:dyDescent="0.25">
      <c r="A729" t="str">
        <v>DOUZENE DE PELLE NOIR</v>
      </c>
      <c r="B729" t="str">
        <f>_xlfn.XLOOKUP($A729,'CLASSE code'!$G736:$G3447,'CLASSE code'!L736:L3447,"???",0)</f>
        <v>PELL</v>
      </c>
      <c r="C729" t="str">
        <f>_xlfn.XLOOKUP($A729,'CLASSE code'!$G736:$G3447,'CLASSE code'!M736:M3447,"???",0)</f>
        <v>PELLE</v>
      </c>
      <c r="D729" t="str">
        <f>_xlfn.XLOOKUP($A729,'CLASSE code'!$G736:$G3447,'CLASSE code'!N736:N3447,"???",0)</f>
        <v>UNITE</v>
      </c>
      <c r="E729">
        <f ca="1">SUMIF('CLASSE code'!G736:G3447,A729,'CLASSE code'!O736:O2724)</f>
        <v>19</v>
      </c>
      <c r="F729">
        <f>_xlfn.XLOOKUP($A729,'CLASSE code'!$G736:$G3447,'CLASSE code'!P736:P3447,"???",0)</f>
        <v>2000</v>
      </c>
      <c r="G729">
        <f t="shared" ca="1" si="22"/>
        <v>38000</v>
      </c>
      <c r="H729">
        <f>_xlfn.XLOOKUP($A729,'CLASSE code'!$G736:$G3447,'CLASSE code'!R736:R3447,"???",0)</f>
        <v>750</v>
      </c>
      <c r="I729">
        <f t="shared" ca="1" si="23"/>
        <v>14250</v>
      </c>
    </row>
    <row r="730" spans="1:9" x14ac:dyDescent="0.25">
      <c r="A730" t="str">
        <v>EAU DE JAVEL DIMA 1000 ML</v>
      </c>
      <c r="B730" t="str">
        <f>_xlfn.XLOOKUP($A730,'CLASSE code'!$G737:$G3448,'CLASSE code'!L737:L3448,"???",0)</f>
        <v>EAJA</v>
      </c>
      <c r="C730" t="str">
        <f>_xlfn.XLOOKUP($A730,'CLASSE code'!$G737:$G3448,'CLASSE code'!M737:M3448,"???",0)</f>
        <v>EAU DE JAVEL</v>
      </c>
      <c r="D730" t="str">
        <f>_xlfn.XLOOKUP($A730,'CLASSE code'!$G737:$G3448,'CLASSE code'!N737:N3448,"???",0)</f>
        <v>UNITE</v>
      </c>
      <c r="E730">
        <f ca="1">SUMIF('CLASSE code'!G737:G3448,A730,'CLASSE code'!O737:O2725)</f>
        <v>6</v>
      </c>
      <c r="F730">
        <f>_xlfn.XLOOKUP($A730,'CLASSE code'!$G737:$G3448,'CLASSE code'!P737:P3448,"???",0)</f>
        <v>1000</v>
      </c>
      <c r="G730">
        <f t="shared" ca="1" si="22"/>
        <v>6000</v>
      </c>
      <c r="H730">
        <f>_xlfn.XLOOKUP($A730,'CLASSE code'!$G737:$G3448,'CLASSE code'!R737:R3448,"???",0)</f>
        <v>0</v>
      </c>
      <c r="I730">
        <f t="shared" ca="1" si="23"/>
        <v>0</v>
      </c>
    </row>
    <row r="731" spans="1:9" x14ac:dyDescent="0.25">
      <c r="A731" t="str">
        <v>ECHELLE DE MENAGES 6 MARCHES /HOUSEHOLD INGCO</v>
      </c>
      <c r="B731" t="str">
        <f>_xlfn.XLOOKUP($A731,'CLASSE code'!$G738:$G3449,'CLASSE code'!L738:L3449,"???",0)</f>
        <v>ECHE</v>
      </c>
      <c r="C731" t="str">
        <f>_xlfn.XLOOKUP($A731,'CLASSE code'!$G738:$G3449,'CLASSE code'!M738:M3449,"???",0)</f>
        <v>ECHELLE INGCO</v>
      </c>
      <c r="D731" t="str">
        <f>_xlfn.XLOOKUP($A731,'CLASSE code'!$G738:$G3449,'CLASSE code'!N738:N3449,"???",0)</f>
        <v>UNITE</v>
      </c>
      <c r="E731">
        <f ca="1">SUMIF('CLASSE code'!G738:G3449,A731,'CLASSE code'!O738:O2726)</f>
        <v>1</v>
      </c>
      <c r="F731">
        <f>_xlfn.XLOOKUP($A731,'CLASSE code'!$G738:$G3449,'CLASSE code'!P738:P3449,"???",0)</f>
        <v>45000</v>
      </c>
      <c r="G731">
        <f t="shared" ca="1" si="22"/>
        <v>45000</v>
      </c>
      <c r="H731">
        <f>_xlfn.XLOOKUP($A731,'CLASSE code'!$G738:$G3449,'CLASSE code'!R738:R3449,"???",0)</f>
        <v>35000</v>
      </c>
      <c r="I731">
        <f t="shared" ca="1" si="23"/>
        <v>35000</v>
      </c>
    </row>
    <row r="732" spans="1:9" x14ac:dyDescent="0.25">
      <c r="A732" t="str">
        <v>ELECTRO DE SOUDAGE</v>
      </c>
      <c r="B732" t="str">
        <f>_xlfn.XLOOKUP($A732,'CLASSE code'!$G739:$G3450,'CLASSE code'!L739:L3450,"???",0)</f>
        <v>ELSO</v>
      </c>
      <c r="C732" t="str">
        <f>_xlfn.XLOOKUP($A732,'CLASSE code'!$G739:$G3450,'CLASSE code'!M739:M3450,"???",0)</f>
        <v>ELECTRO DE SOUDAGE</v>
      </c>
      <c r="D732" t="str">
        <f>_xlfn.XLOOKUP($A732,'CLASSE code'!$G739:$G3450,'CLASSE code'!N739:N3450,"???",0)</f>
        <v>UNITE</v>
      </c>
      <c r="E732">
        <f ca="1">SUMIF('CLASSE code'!G739:G3450,A732,'CLASSE code'!O739:O2727)</f>
        <v>1</v>
      </c>
      <c r="F732">
        <f>_xlfn.XLOOKUP($A732,'CLASSE code'!$G739:$G3450,'CLASSE code'!P739:P3450,"???",0)</f>
        <v>2500</v>
      </c>
      <c r="G732">
        <f t="shared" ca="1" si="22"/>
        <v>2500</v>
      </c>
      <c r="H732">
        <f>_xlfn.XLOOKUP($A732,'CLASSE code'!$G739:$G3450,'CLASSE code'!R739:R3450,"???",0)</f>
        <v>0</v>
      </c>
      <c r="I732">
        <f t="shared" ca="1" si="23"/>
        <v>0</v>
      </c>
    </row>
    <row r="733" spans="1:9" x14ac:dyDescent="0.25">
      <c r="A733" t="str">
        <v xml:space="preserve">ELECTRO DE SOUDAGE </v>
      </c>
      <c r="B733" t="str">
        <f>_xlfn.XLOOKUP($A733,'CLASSE code'!$G740:$G3451,'CLASSE code'!L740:L3451,"???",0)</f>
        <v>ELSO</v>
      </c>
      <c r="C733" t="str">
        <f>_xlfn.XLOOKUP($A733,'CLASSE code'!$G740:$G3451,'CLASSE code'!M740:M3451,"???",0)</f>
        <v>ELECTRO DE SOUDAGE</v>
      </c>
      <c r="D733" t="str">
        <f>_xlfn.XLOOKUP($A733,'CLASSE code'!$G740:$G3451,'CLASSE code'!N740:N3451,"???",0)</f>
        <v>UNITE</v>
      </c>
      <c r="E733">
        <f ca="1">SUMIF('CLASSE code'!G740:G3451,A733,'CLASSE code'!O740:O2728)</f>
        <v>1</v>
      </c>
      <c r="F733">
        <f>_xlfn.XLOOKUP($A733,'CLASSE code'!$G740:$G3451,'CLASSE code'!P740:P3451,"???",0)</f>
        <v>2500</v>
      </c>
      <c r="G733">
        <f t="shared" ca="1" si="22"/>
        <v>2500</v>
      </c>
      <c r="H733">
        <f>_xlfn.XLOOKUP($A733,'CLASSE code'!$G740:$G3451,'CLASSE code'!R740:R3451,"???",0)</f>
        <v>0</v>
      </c>
      <c r="I733">
        <f t="shared" ca="1" si="23"/>
        <v>0</v>
      </c>
    </row>
    <row r="734" spans="1:9" x14ac:dyDescent="0.25">
      <c r="A734" t="str">
        <v>ELECTRO DE SOUDAGE 800A</v>
      </c>
      <c r="B734" t="str">
        <f>_xlfn.XLOOKUP($A734,'CLASSE code'!$G741:$G3452,'CLASSE code'!L741:L3452,"???",0)</f>
        <v>ELSO</v>
      </c>
      <c r="C734" t="str">
        <f>_xlfn.XLOOKUP($A734,'CLASSE code'!$G741:$G3452,'CLASSE code'!M741:M3452,"???",0)</f>
        <v xml:space="preserve">ELECTRO SOUDAGE </v>
      </c>
      <c r="D734" t="str">
        <f>_xlfn.XLOOKUP($A734,'CLASSE code'!$G741:$G3452,'CLASSE code'!N741:N3452,"???",0)</f>
        <v>UNITE</v>
      </c>
      <c r="E734">
        <f ca="1">SUMIF('CLASSE code'!G741:G3452,A734,'CLASSE code'!O741:O2729)</f>
        <v>1</v>
      </c>
      <c r="F734">
        <f>_xlfn.XLOOKUP($A734,'CLASSE code'!$G741:$G3452,'CLASSE code'!P741:P3452,"???",0)</f>
        <v>2500</v>
      </c>
      <c r="G734">
        <f t="shared" ca="1" si="22"/>
        <v>2500</v>
      </c>
      <c r="H734">
        <f>_xlfn.XLOOKUP($A734,'CLASSE code'!$G741:$G3452,'CLASSE code'!R741:R3452,"???",0)</f>
        <v>0</v>
      </c>
      <c r="I734">
        <f t="shared" ca="1" si="23"/>
        <v>0</v>
      </c>
    </row>
    <row r="735" spans="1:9" x14ac:dyDescent="0.25">
      <c r="A735" t="str">
        <v>ELECTRO DE SOUDAGE EPICA</v>
      </c>
      <c r="B735" t="str">
        <f>_xlfn.XLOOKUP($A735,'CLASSE code'!$G742:$G3453,'CLASSE code'!L742:L3453,"???",0)</f>
        <v>ELSO</v>
      </c>
      <c r="C735" t="str">
        <f>_xlfn.XLOOKUP($A735,'CLASSE code'!$G742:$G3453,'CLASSE code'!M742:M3453,"???",0)</f>
        <v xml:space="preserve">ELECTRO SOUDAGE </v>
      </c>
      <c r="D735" t="str">
        <f>_xlfn.XLOOKUP($A735,'CLASSE code'!$G742:$G3453,'CLASSE code'!N742:N3453,"???",0)</f>
        <v>UNITE</v>
      </c>
      <c r="E735">
        <f ca="1">SUMIF('CLASSE code'!G742:G3453,A735,'CLASSE code'!O742:O2730)</f>
        <v>3</v>
      </c>
      <c r="F735">
        <f>_xlfn.XLOOKUP($A735,'CLASSE code'!$G742:$G3453,'CLASSE code'!P742:P3453,"???",0)</f>
        <v>2500</v>
      </c>
      <c r="G735">
        <f t="shared" ca="1" si="22"/>
        <v>7500</v>
      </c>
      <c r="H735">
        <f>_xlfn.XLOOKUP($A735,'CLASSE code'!$G742:$G3453,'CLASSE code'!R742:R3453,"???",0)</f>
        <v>0</v>
      </c>
      <c r="I735">
        <f t="shared" ca="1" si="23"/>
        <v>0</v>
      </c>
    </row>
    <row r="736" spans="1:9" x14ac:dyDescent="0.25">
      <c r="A736" t="str">
        <v xml:space="preserve">ELECTRO SOUDAGE </v>
      </c>
      <c r="B736" t="str">
        <f>_xlfn.XLOOKUP($A736,'CLASSE code'!$G743:$G3454,'CLASSE code'!L743:L3454,"???",0)</f>
        <v>ELSO</v>
      </c>
      <c r="C736" t="str">
        <f>_xlfn.XLOOKUP($A736,'CLASSE code'!$G743:$G3454,'CLASSE code'!M743:M3454,"???",0)</f>
        <v xml:space="preserve">ELECTRO SOUDAGE </v>
      </c>
      <c r="D736" t="str">
        <f>_xlfn.XLOOKUP($A736,'CLASSE code'!$G743:$G3454,'CLASSE code'!N743:N3454,"???",0)</f>
        <v>UNITE</v>
      </c>
      <c r="E736">
        <f ca="1">SUMIF('CLASSE code'!G743:G3454,A736,'CLASSE code'!O743:O2731)</f>
        <v>1</v>
      </c>
      <c r="F736">
        <f>_xlfn.XLOOKUP($A736,'CLASSE code'!$G743:$G3454,'CLASSE code'!P743:P3454,"???",0)</f>
        <v>2500</v>
      </c>
      <c r="G736">
        <f t="shared" ca="1" si="22"/>
        <v>2500</v>
      </c>
      <c r="H736">
        <f>_xlfn.XLOOKUP($A736,'CLASSE code'!$G743:$G3454,'CLASSE code'!R743:R3454,"???",0)</f>
        <v>0</v>
      </c>
      <c r="I736">
        <f t="shared" ca="1" si="23"/>
        <v>0</v>
      </c>
    </row>
    <row r="737" spans="1:9" x14ac:dyDescent="0.25">
      <c r="A737" t="str">
        <v>EMBOUT 25MM²</v>
      </c>
      <c r="B737" t="str">
        <f>_xlfn.XLOOKUP($A737,'CLASSE code'!$G744:$G3455,'CLASSE code'!L744:L3455,"???",0)</f>
        <v>EMBO</v>
      </c>
      <c r="C737" t="str">
        <f>_xlfn.XLOOKUP($A737,'CLASSE code'!$G744:$G3455,'CLASSE code'!M744:M3455,"???",0)</f>
        <v>EMBOUT</v>
      </c>
      <c r="D737" t="str">
        <f>_xlfn.XLOOKUP($A737,'CLASSE code'!$G744:$G3455,'CLASSE code'!N744:N3455,"???",0)</f>
        <v>Unite</v>
      </c>
      <c r="E737">
        <f ca="1">SUMIF('CLASSE code'!G744:G3455,A737,'CLASSE code'!O744:O2732)</f>
        <v>9</v>
      </c>
      <c r="F737">
        <f>_xlfn.XLOOKUP($A737,'CLASSE code'!$G744:$G3455,'CLASSE code'!P744:P3455,"???",0)</f>
        <v>1250</v>
      </c>
      <c r="G737">
        <f t="shared" ca="1" si="22"/>
        <v>11250</v>
      </c>
      <c r="H737">
        <f>_xlfn.XLOOKUP($A737,'CLASSE code'!$G744:$G3455,'CLASSE code'!R744:R3455,"???",0)</f>
        <v>0</v>
      </c>
      <c r="I737">
        <f t="shared" ca="1" si="23"/>
        <v>0</v>
      </c>
    </row>
    <row r="738" spans="1:9" x14ac:dyDescent="0.25">
      <c r="A738" t="str">
        <v>EMBOUT CPVC 16X20MM²</v>
      </c>
      <c r="B738" t="str">
        <f>_xlfn.XLOOKUP($A738,'CLASSE code'!$G745:$G3456,'CLASSE code'!L745:L3456,"???",0)</f>
        <v>EMBO</v>
      </c>
      <c r="C738" t="str">
        <f>_xlfn.XLOOKUP($A738,'CLASSE code'!$G745:$G3456,'CLASSE code'!M745:M3456,"???",0)</f>
        <v>EMBOUT CPVC</v>
      </c>
      <c r="D738" t="str">
        <f>_xlfn.XLOOKUP($A738,'CLASSE code'!$G745:$G3456,'CLASSE code'!N745:N3456,"???",0)</f>
        <v>Unite</v>
      </c>
      <c r="E738">
        <f ca="1">SUMIF('CLASSE code'!G745:G3456,A738,'CLASSE code'!O745:O2733)</f>
        <v>14</v>
      </c>
      <c r="F738">
        <f>_xlfn.XLOOKUP($A738,'CLASSE code'!$G745:$G3456,'CLASSE code'!P745:P3456,"???",0)</f>
        <v>1000</v>
      </c>
      <c r="G738">
        <f t="shared" ca="1" si="22"/>
        <v>14000</v>
      </c>
      <c r="H738">
        <f>_xlfn.XLOOKUP($A738,'CLASSE code'!$G745:$G3456,'CLASSE code'!R745:R3456,"???",0)</f>
        <v>0</v>
      </c>
      <c r="I738">
        <f t="shared" ca="1" si="23"/>
        <v>0</v>
      </c>
    </row>
    <row r="739" spans="1:9" x14ac:dyDescent="0.25">
      <c r="A739" t="str">
        <v>EMBOUT CPVC 20MM²</v>
      </c>
      <c r="B739" t="str">
        <f>_xlfn.XLOOKUP($A739,'CLASSE code'!$G746:$G3457,'CLASSE code'!L746:L3457,"???",0)</f>
        <v>EMBO</v>
      </c>
      <c r="C739" t="str">
        <f>_xlfn.XLOOKUP($A739,'CLASSE code'!$G746:$G3457,'CLASSE code'!M746:M3457,"???",0)</f>
        <v>EMBOUT CPVC</v>
      </c>
      <c r="D739" t="str">
        <f>_xlfn.XLOOKUP($A739,'CLASSE code'!$G746:$G3457,'CLASSE code'!N746:N3457,"???",0)</f>
        <v>Unite</v>
      </c>
      <c r="E739">
        <f ca="1">SUMIF('CLASSE code'!G746:G3457,A739,'CLASSE code'!O746:O2734)</f>
        <v>17</v>
      </c>
      <c r="F739">
        <f>_xlfn.XLOOKUP($A739,'CLASSE code'!$G746:$G3457,'CLASSE code'!P746:P3457,"???",0)</f>
        <v>1000</v>
      </c>
      <c r="G739">
        <f t="shared" ca="1" si="22"/>
        <v>17000</v>
      </c>
      <c r="H739">
        <f>_xlfn.XLOOKUP($A739,'CLASSE code'!$G746:$G3457,'CLASSE code'!R746:R3457,"???",0)</f>
        <v>0</v>
      </c>
      <c r="I739">
        <f t="shared" ca="1" si="23"/>
        <v>0</v>
      </c>
    </row>
    <row r="740" spans="1:9" x14ac:dyDescent="0.25">
      <c r="A740" t="str">
        <v>EMBOUT CPVC 25MM²</v>
      </c>
      <c r="B740" t="str">
        <f>_xlfn.XLOOKUP($A740,'CLASSE code'!$G747:$G3458,'CLASSE code'!L747:L3458,"???",0)</f>
        <v>EMBO</v>
      </c>
      <c r="C740" t="str">
        <f>_xlfn.XLOOKUP($A740,'CLASSE code'!$G747:$G3458,'CLASSE code'!M747:M3458,"???",0)</f>
        <v>EMBOUT CPVC</v>
      </c>
      <c r="D740" t="str">
        <f>_xlfn.XLOOKUP($A740,'CLASSE code'!$G747:$G3458,'CLASSE code'!N747:N3458,"???",0)</f>
        <v>Unite</v>
      </c>
      <c r="E740">
        <f ca="1">SUMIF('CLASSE code'!G747:G3458,A740,'CLASSE code'!O747:O2735)</f>
        <v>10</v>
      </c>
      <c r="F740">
        <f>_xlfn.XLOOKUP($A740,'CLASSE code'!$G747:$G3458,'CLASSE code'!P747:P3458,"???",0)</f>
        <v>1250</v>
      </c>
      <c r="G740">
        <f t="shared" ca="1" si="22"/>
        <v>12500</v>
      </c>
      <c r="H740">
        <f>_xlfn.XLOOKUP($A740,'CLASSE code'!$G747:$G3458,'CLASSE code'!R747:R3458,"???",0)</f>
        <v>0</v>
      </c>
      <c r="I740">
        <f t="shared" ca="1" si="23"/>
        <v>0</v>
      </c>
    </row>
    <row r="741" spans="1:9" x14ac:dyDescent="0.25">
      <c r="A741" t="str">
        <v>EMBOUT PEX 25MM²</v>
      </c>
      <c r="B741" t="str">
        <f>_xlfn.XLOOKUP($A741,'CLASSE code'!$G748:$G3459,'CLASSE code'!L748:L3459,"???",0)</f>
        <v>EMBO</v>
      </c>
      <c r="C741" t="str">
        <f>_xlfn.XLOOKUP($A741,'CLASSE code'!$G748:$G3459,'CLASSE code'!M748:M3459,"???",0)</f>
        <v>EMBOUT</v>
      </c>
      <c r="D741" t="str">
        <f>_xlfn.XLOOKUP($A741,'CLASSE code'!$G748:$G3459,'CLASSE code'!N748:N3459,"???",0)</f>
        <v>Unite</v>
      </c>
      <c r="E741">
        <f ca="1">SUMIF('CLASSE code'!G748:G3459,A741,'CLASSE code'!O748:O2736)</f>
        <v>18</v>
      </c>
      <c r="F741">
        <f>_xlfn.XLOOKUP($A741,'CLASSE code'!$G748:$G3459,'CLASSE code'!P748:P3459,"???",0)</f>
        <v>1250</v>
      </c>
      <c r="G741">
        <f t="shared" ca="1" si="22"/>
        <v>22500</v>
      </c>
      <c r="H741">
        <f>_xlfn.XLOOKUP($A741,'CLASSE code'!$G748:$G3459,'CLASSE code'!R748:R3459,"???",0)</f>
        <v>0</v>
      </c>
      <c r="I741">
        <f t="shared" ca="1" si="23"/>
        <v>0</v>
      </c>
    </row>
    <row r="742" spans="1:9" x14ac:dyDescent="0.25">
      <c r="A742" t="str">
        <v>EMBOUT PRESSION 40</v>
      </c>
      <c r="B742" t="str">
        <f>_xlfn.XLOOKUP($A742,'CLASSE code'!$G749:$G3460,'CLASSE code'!L749:L3460,"???",0)</f>
        <v>EMBO</v>
      </c>
      <c r="C742" t="str">
        <f>_xlfn.XLOOKUP($A742,'CLASSE code'!$G749:$G3460,'CLASSE code'!M749:M3460,"???",0)</f>
        <v>EMBOUT</v>
      </c>
      <c r="D742" t="str">
        <f>_xlfn.XLOOKUP($A742,'CLASSE code'!$G749:$G3460,'CLASSE code'!N749:N3460,"???",0)</f>
        <v>Unite</v>
      </c>
      <c r="E742">
        <f ca="1">SUMIF('CLASSE code'!G749:G3460,A742,'CLASSE code'!O749:O2737)</f>
        <v>5</v>
      </c>
      <c r="F742">
        <f>_xlfn.XLOOKUP($A742,'CLASSE code'!$G749:$G3460,'CLASSE code'!P749:P3460,"???",0)</f>
        <v>1000</v>
      </c>
      <c r="G742">
        <f t="shared" ca="1" si="22"/>
        <v>5000</v>
      </c>
      <c r="H742">
        <f>_xlfn.XLOOKUP($A742,'CLASSE code'!$G749:$G3460,'CLASSE code'!R749:R3460,"???",0)</f>
        <v>0</v>
      </c>
      <c r="I742">
        <f t="shared" ca="1" si="23"/>
        <v>0</v>
      </c>
    </row>
    <row r="743" spans="1:9" x14ac:dyDescent="0.25">
      <c r="A743" t="str">
        <v>EMBOUT PRESSION 50</v>
      </c>
      <c r="B743" t="str">
        <f>_xlfn.XLOOKUP($A743,'CLASSE code'!$G750:$G3461,'CLASSE code'!L750:L3461,"???",0)</f>
        <v>EMBO</v>
      </c>
      <c r="C743" t="str">
        <f>_xlfn.XLOOKUP($A743,'CLASSE code'!$G750:$G3461,'CLASSE code'!M750:M3461,"???",0)</f>
        <v>EMBOUT</v>
      </c>
      <c r="D743" t="str">
        <f>_xlfn.XLOOKUP($A743,'CLASSE code'!$G750:$G3461,'CLASSE code'!N750:N3461,"???",0)</f>
        <v>Unite</v>
      </c>
      <c r="E743">
        <f ca="1">SUMIF('CLASSE code'!G750:G3461,A743,'CLASSE code'!O750:O2738)</f>
        <v>5</v>
      </c>
      <c r="F743">
        <f>_xlfn.XLOOKUP($A743,'CLASSE code'!$G750:$G3461,'CLASSE code'!P750:P3461,"???",0)</f>
        <v>1500</v>
      </c>
      <c r="G743">
        <f t="shared" ca="1" si="22"/>
        <v>7500</v>
      </c>
      <c r="H743">
        <f>_xlfn.XLOOKUP($A743,'CLASSE code'!$G750:$G3461,'CLASSE code'!R750:R3461,"???",0)</f>
        <v>0</v>
      </c>
      <c r="I743">
        <f t="shared" ca="1" si="23"/>
        <v>0</v>
      </c>
    </row>
    <row r="744" spans="1:9" x14ac:dyDescent="0.25">
      <c r="A744" t="str">
        <v>EMBOUT PRESSION 63</v>
      </c>
      <c r="B744" t="str">
        <f>_xlfn.XLOOKUP($A744,'CLASSE code'!$G751:$G3462,'CLASSE code'!L751:L3462,"???",0)</f>
        <v>EMBO</v>
      </c>
      <c r="C744" t="str">
        <f>_xlfn.XLOOKUP($A744,'CLASSE code'!$G751:$G3462,'CLASSE code'!M751:M3462,"???",0)</f>
        <v>EMBOUT</v>
      </c>
      <c r="D744" t="str">
        <f>_xlfn.XLOOKUP($A744,'CLASSE code'!$G751:$G3462,'CLASSE code'!N751:N3462,"???",0)</f>
        <v>Unite</v>
      </c>
      <c r="E744">
        <f ca="1">SUMIF('CLASSE code'!G751:G3462,A744,'CLASSE code'!O751:O2739)</f>
        <v>10</v>
      </c>
      <c r="F744">
        <f>_xlfn.XLOOKUP($A744,'CLASSE code'!$G751:$G3462,'CLASSE code'!P751:P3462,"???",0)</f>
        <v>2000</v>
      </c>
      <c r="G744">
        <f t="shared" ca="1" si="22"/>
        <v>20000</v>
      </c>
      <c r="H744">
        <f>_xlfn.XLOOKUP($A744,'CLASSE code'!$G751:$G3462,'CLASSE code'!R751:R3462,"???",0)</f>
        <v>0</v>
      </c>
      <c r="I744">
        <f t="shared" ca="1" si="23"/>
        <v>0</v>
      </c>
    </row>
    <row r="745" spans="1:9" x14ac:dyDescent="0.25">
      <c r="A745" t="str">
        <v>EMBOUT PRESSION 63MM²</v>
      </c>
      <c r="B745" t="str">
        <f>_xlfn.XLOOKUP($A745,'CLASSE code'!$G752:$G3463,'CLASSE code'!L752:L3463,"???",0)</f>
        <v>EMBO</v>
      </c>
      <c r="C745" t="str">
        <f>_xlfn.XLOOKUP($A745,'CLASSE code'!$G752:$G3463,'CLASSE code'!M752:M3463,"???",0)</f>
        <v>EMBOUT</v>
      </c>
      <c r="D745" t="str">
        <f>_xlfn.XLOOKUP($A745,'CLASSE code'!$G752:$G3463,'CLASSE code'!N752:N3463,"???",0)</f>
        <v>Unite</v>
      </c>
      <c r="E745">
        <f ca="1">SUMIF('CLASSE code'!G752:G3463,A745,'CLASSE code'!O752:O2740)</f>
        <v>4</v>
      </c>
      <c r="F745">
        <f>_xlfn.XLOOKUP($A745,'CLASSE code'!$G752:$G3463,'CLASSE code'!P752:P3463,"???",0)</f>
        <v>1000</v>
      </c>
      <c r="G745">
        <f t="shared" ca="1" si="22"/>
        <v>4000</v>
      </c>
      <c r="H745">
        <f>_xlfn.XLOOKUP($A745,'CLASSE code'!$G752:$G3463,'CLASSE code'!R752:R3463,"???",0)</f>
        <v>0</v>
      </c>
      <c r="I745">
        <f t="shared" ca="1" si="23"/>
        <v>0</v>
      </c>
    </row>
    <row r="746" spans="1:9" x14ac:dyDescent="0.25">
      <c r="A746" t="str">
        <v>ENDUIT GARNISSANT 30 KG</v>
      </c>
      <c r="B746" t="str">
        <f>_xlfn.XLOOKUP($A746,'CLASSE code'!$G753:$G3464,'CLASSE code'!L753:L3464,"???",0)</f>
        <v>ENDU</v>
      </c>
      <c r="C746" t="str">
        <f>_xlfn.XLOOKUP($A746,'CLASSE code'!$G753:$G3464,'CLASSE code'!M753:M3464,"???",0)</f>
        <v xml:space="preserve">ENDUIT GARNISSANT </v>
      </c>
      <c r="D746" t="str">
        <f>_xlfn.XLOOKUP($A746,'CLASSE code'!$G753:$G3464,'CLASSE code'!N753:N3464,"???",0)</f>
        <v>UNITE</v>
      </c>
      <c r="E746">
        <f ca="1">SUMIF('CLASSE code'!G753:G3464,A746,'CLASSE code'!O753:O2741)</f>
        <v>3</v>
      </c>
      <c r="F746">
        <f>_xlfn.XLOOKUP($A746,'CLASSE code'!$G753:$G3464,'CLASSE code'!P753:P3464,"???",0)</f>
        <v>11000</v>
      </c>
      <c r="G746">
        <f t="shared" ca="1" si="22"/>
        <v>33000</v>
      </c>
      <c r="H746">
        <f>_xlfn.XLOOKUP($A746,'CLASSE code'!$G753:$G3464,'CLASSE code'!R753:R3464,"???",0)</f>
        <v>0</v>
      </c>
      <c r="I746">
        <f t="shared" ca="1" si="23"/>
        <v>0</v>
      </c>
    </row>
    <row r="747" spans="1:9" x14ac:dyDescent="0.25">
      <c r="A747" t="str">
        <v xml:space="preserve">ENDUIT GARNISSANT 30 KG </v>
      </c>
      <c r="B747" t="str">
        <f>_xlfn.XLOOKUP($A747,'CLASSE code'!$G754:$G3465,'CLASSE code'!L754:L3465,"???",0)</f>
        <v>ENDU</v>
      </c>
      <c r="C747" t="str">
        <f>_xlfn.XLOOKUP($A747,'CLASSE code'!$G754:$G3465,'CLASSE code'!M754:M3465,"???",0)</f>
        <v xml:space="preserve">ENDUIT GARNISSANT </v>
      </c>
      <c r="D747" t="str">
        <f>_xlfn.XLOOKUP($A747,'CLASSE code'!$G754:$G3465,'CLASSE code'!N754:N3465,"???",0)</f>
        <v>UNITE</v>
      </c>
      <c r="E747">
        <f ca="1">SUMIF('CLASSE code'!G754:G3465,A747,'CLASSE code'!O754:O2742)</f>
        <v>14</v>
      </c>
      <c r="F747">
        <f>_xlfn.XLOOKUP($A747,'CLASSE code'!$G754:$G3465,'CLASSE code'!P754:P3465,"???",0)</f>
        <v>11000</v>
      </c>
      <c r="G747">
        <f t="shared" ca="1" si="22"/>
        <v>154000</v>
      </c>
      <c r="H747">
        <f>_xlfn.XLOOKUP($A747,'CLASSE code'!$G754:$G3465,'CLASSE code'!R754:R3465,"???",0)</f>
        <v>0</v>
      </c>
      <c r="I747">
        <f t="shared" ca="1" si="23"/>
        <v>0</v>
      </c>
    </row>
    <row r="748" spans="1:9" x14ac:dyDescent="0.25">
      <c r="A748" t="str">
        <v>ENDUIT PLUS 30KG</v>
      </c>
      <c r="B748" t="str">
        <f>_xlfn.XLOOKUP($A748,'CLASSE code'!$G755:$G3466,'CLASSE code'!L755:L3466,"???",0)</f>
        <v>ENDU</v>
      </c>
      <c r="C748" t="str">
        <f>_xlfn.XLOOKUP($A748,'CLASSE code'!$G755:$G3466,'CLASSE code'!M755:M3466,"???",0)</f>
        <v>ENDUIT</v>
      </c>
      <c r="D748" t="str">
        <f>_xlfn.XLOOKUP($A748,'CLASSE code'!$G755:$G3466,'CLASSE code'!N755:N3466,"???",0)</f>
        <v>UNITE</v>
      </c>
      <c r="E748">
        <f ca="1">SUMIF('CLASSE code'!G755:G3466,A748,'CLASSE code'!O755:O2743)</f>
        <v>3</v>
      </c>
      <c r="F748">
        <f>_xlfn.XLOOKUP($A748,'CLASSE code'!$G755:$G3466,'CLASSE code'!P755:P3466,"???",0)</f>
        <v>11500</v>
      </c>
      <c r="G748">
        <f t="shared" ca="1" si="22"/>
        <v>34500</v>
      </c>
      <c r="H748">
        <f>_xlfn.XLOOKUP($A748,'CLASSE code'!$G755:$G3466,'CLASSE code'!R755:R3466,"???",0)</f>
        <v>0</v>
      </c>
      <c r="I748">
        <f t="shared" ca="1" si="23"/>
        <v>0</v>
      </c>
    </row>
    <row r="749" spans="1:9" x14ac:dyDescent="0.25">
      <c r="A749" t="str">
        <v>EPONGE EKO</v>
      </c>
      <c r="B749" t="str">
        <f>_xlfn.XLOOKUP($A749,'CLASSE code'!$G756:$G3467,'CLASSE code'!L756:L3467,"???",0)</f>
        <v>EPON</v>
      </c>
      <c r="C749" t="str">
        <f>_xlfn.XLOOKUP($A749,'CLASSE code'!$G756:$G3467,'CLASSE code'!M756:M3467,"???",0)</f>
        <v>EPONGE EKO</v>
      </c>
      <c r="D749" t="str">
        <f>_xlfn.XLOOKUP($A749,'CLASSE code'!$G756:$G3467,'CLASSE code'!N756:N3467,"???",0)</f>
        <v>PAQUET</v>
      </c>
      <c r="E749">
        <f ca="1">SUMIF('CLASSE code'!G756:G3467,A749,'CLASSE code'!O756:O2744)</f>
        <v>3</v>
      </c>
      <c r="F749">
        <f>_xlfn.XLOOKUP($A749,'CLASSE code'!$G756:$G3467,'CLASSE code'!P756:P3467,"???",0)</f>
        <v>500</v>
      </c>
      <c r="G749">
        <f t="shared" ca="1" si="22"/>
        <v>1500</v>
      </c>
      <c r="H749">
        <f>_xlfn.XLOOKUP($A749,'CLASSE code'!$G756:$G3467,'CLASSE code'!R756:R3467,"???",0)</f>
        <v>0</v>
      </c>
      <c r="I749">
        <f t="shared" ca="1" si="23"/>
        <v>0</v>
      </c>
    </row>
    <row r="750" spans="1:9" x14ac:dyDescent="0.25">
      <c r="A750" t="str">
        <v xml:space="preserve">EPONGE LACOSTE </v>
      </c>
      <c r="B750" t="str">
        <f>_xlfn.XLOOKUP($A750,'CLASSE code'!$G757:$G3468,'CLASSE code'!L757:L3468,"???",0)</f>
        <v>EPON</v>
      </c>
      <c r="C750" t="str">
        <f>_xlfn.XLOOKUP($A750,'CLASSE code'!$G757:$G3468,'CLASSE code'!M757:M3468,"???",0)</f>
        <v xml:space="preserve">EPONGE LACOSTE </v>
      </c>
      <c r="D750" t="str">
        <f>_xlfn.XLOOKUP($A750,'CLASSE code'!$G757:$G3468,'CLASSE code'!N757:N3468,"???",0)</f>
        <v>PAQUET</v>
      </c>
      <c r="E750">
        <f ca="1">SUMIF('CLASSE code'!G757:G3468,A750,'CLASSE code'!O757:O2745)</f>
        <v>3</v>
      </c>
      <c r="F750">
        <f>_xlfn.XLOOKUP($A750,'CLASSE code'!$G757:$G3468,'CLASSE code'!P757:P3468,"???",0)</f>
        <v>500</v>
      </c>
      <c r="G750">
        <f t="shared" ca="1" si="22"/>
        <v>1500</v>
      </c>
      <c r="H750">
        <f>_xlfn.XLOOKUP($A750,'CLASSE code'!$G757:$G3468,'CLASSE code'!R757:R3468,"???",0)</f>
        <v>0</v>
      </c>
      <c r="I750">
        <f t="shared" ca="1" si="23"/>
        <v>0</v>
      </c>
    </row>
    <row r="751" spans="1:9" x14ac:dyDescent="0.25">
      <c r="A751" t="str">
        <v>EQUERRE 300MM/ ANGLE SQUARE INGCO</v>
      </c>
      <c r="B751" t="str">
        <f>_xlfn.XLOOKUP($A751,'CLASSE code'!$G758:$G3469,'CLASSE code'!L758:L3469,"???",0)</f>
        <v>EQUE</v>
      </c>
      <c r="C751" t="str">
        <f>_xlfn.XLOOKUP($A751,'CLASSE code'!$G758:$G3469,'CLASSE code'!M758:M3469,"???",0)</f>
        <v>EQUERRE INGCO</v>
      </c>
      <c r="D751" t="str">
        <f>_xlfn.XLOOKUP($A751,'CLASSE code'!$G758:$G3469,'CLASSE code'!N758:N3469,"???",0)</f>
        <v>UNITE</v>
      </c>
      <c r="E751">
        <f ca="1">SUMIF('CLASSE code'!G758:G3469,A751,'CLASSE code'!O758:O2746)</f>
        <v>17</v>
      </c>
      <c r="F751">
        <f>_xlfn.XLOOKUP($A751,'CLASSE code'!$G758:$G3469,'CLASSE code'!P758:P3469,"???",0)</f>
        <v>3000</v>
      </c>
      <c r="G751">
        <f t="shared" ca="1" si="22"/>
        <v>51000</v>
      </c>
      <c r="H751">
        <f>_xlfn.XLOOKUP($A751,'CLASSE code'!$G758:$G3469,'CLASSE code'!R758:R3469,"???",0)</f>
        <v>2250</v>
      </c>
      <c r="I751">
        <f t="shared" ca="1" si="23"/>
        <v>38250</v>
      </c>
    </row>
    <row r="752" spans="1:9" x14ac:dyDescent="0.25">
      <c r="A752" t="str">
        <v>EQUERRE 60/40</v>
      </c>
      <c r="B752" t="str">
        <f>_xlfn.XLOOKUP($A752,'CLASSE code'!$G759:$G3470,'CLASSE code'!L759:L3470,"???",0)</f>
        <v>EQUE</v>
      </c>
      <c r="C752" t="str">
        <f>_xlfn.XLOOKUP($A752,'CLASSE code'!$G759:$G3470,'CLASSE code'!M759:M3470,"???",0)</f>
        <v>EQUERRE</v>
      </c>
      <c r="D752" t="str">
        <f>_xlfn.XLOOKUP($A752,'CLASSE code'!$G759:$G3470,'CLASSE code'!N759:N3470,"???",0)</f>
        <v>UNITE</v>
      </c>
      <c r="E752">
        <f ca="1">SUMIF('CLASSE code'!G759:G3470,A752,'CLASSE code'!O759:O2747)</f>
        <v>3</v>
      </c>
      <c r="F752">
        <f>_xlfn.XLOOKUP($A752,'CLASSE code'!$G759:$G3470,'CLASSE code'!P759:P3470,"???",0)</f>
        <v>5000</v>
      </c>
      <c r="G752">
        <f t="shared" ca="1" si="22"/>
        <v>15000</v>
      </c>
      <c r="H752">
        <f>_xlfn.XLOOKUP($A752,'CLASSE code'!$G759:$G3470,'CLASSE code'!R759:R3470,"???",0)</f>
        <v>0</v>
      </c>
      <c r="I752">
        <f t="shared" ca="1" si="23"/>
        <v>0</v>
      </c>
    </row>
    <row r="753" spans="1:9" x14ac:dyDescent="0.25">
      <c r="A753" t="str">
        <v>EQUERRERE 30</v>
      </c>
      <c r="B753" t="str">
        <f>_xlfn.XLOOKUP($A753,'CLASSE code'!$G760:$G3471,'CLASSE code'!L760:L3471,"???",0)</f>
        <v>EQUE</v>
      </c>
      <c r="C753" t="str">
        <f>_xlfn.XLOOKUP($A753,'CLASSE code'!$G760:$G3471,'CLASSE code'!M760:M3471,"???",0)</f>
        <v>EQUERRE</v>
      </c>
      <c r="D753" t="str">
        <f>_xlfn.XLOOKUP($A753,'CLASSE code'!$G760:$G3471,'CLASSE code'!N760:N3471,"???",0)</f>
        <v>UNITE</v>
      </c>
      <c r="E753">
        <f ca="1">SUMIF('CLASSE code'!G760:G3471,A753,'CLASSE code'!O760:O2748)</f>
        <v>54</v>
      </c>
      <c r="F753">
        <f>_xlfn.XLOOKUP($A753,'CLASSE code'!$G760:$G3471,'CLASSE code'!P760:P3471,"???",0)</f>
        <v>1000</v>
      </c>
      <c r="G753">
        <f t="shared" ca="1" si="22"/>
        <v>54000</v>
      </c>
      <c r="H753">
        <f>_xlfn.XLOOKUP($A753,'CLASSE code'!$G760:$G3471,'CLASSE code'!R760:R3471,"???",0)</f>
        <v>0</v>
      </c>
      <c r="I753">
        <f t="shared" ca="1" si="23"/>
        <v>0</v>
      </c>
    </row>
    <row r="754" spans="1:9" x14ac:dyDescent="0.25">
      <c r="A754" t="str">
        <v>EQUERRERE 60/40</v>
      </c>
      <c r="B754" t="str">
        <f>_xlfn.XLOOKUP($A754,'CLASSE code'!$G761:$G3472,'CLASSE code'!L761:L3472,"???",0)</f>
        <v>EQUE</v>
      </c>
      <c r="C754" t="str">
        <f>_xlfn.XLOOKUP($A754,'CLASSE code'!$G761:$G3472,'CLASSE code'!M761:M3472,"???",0)</f>
        <v>EQUERRE</v>
      </c>
      <c r="D754" t="str">
        <f>_xlfn.XLOOKUP($A754,'CLASSE code'!$G761:$G3472,'CLASSE code'!N761:N3472,"???",0)</f>
        <v>UNITE</v>
      </c>
      <c r="E754">
        <f ca="1">SUMIF('CLASSE code'!G761:G3472,A754,'CLASSE code'!O761:O2749)</f>
        <v>5</v>
      </c>
      <c r="F754">
        <f>_xlfn.XLOOKUP($A754,'CLASSE code'!$G761:$G3472,'CLASSE code'!P761:P3472,"???",0)</f>
        <v>5000</v>
      </c>
      <c r="G754">
        <f t="shared" ca="1" si="22"/>
        <v>25000</v>
      </c>
      <c r="H754">
        <f>_xlfn.XLOOKUP($A754,'CLASSE code'!$G761:$G3472,'CLASSE code'!R761:R3472,"???",0)</f>
        <v>0</v>
      </c>
      <c r="I754">
        <f t="shared" ca="1" si="23"/>
        <v>0</v>
      </c>
    </row>
    <row r="755" spans="1:9" x14ac:dyDescent="0.25">
      <c r="A755" t="str">
        <v>EQUEUR 30</v>
      </c>
      <c r="B755" t="str">
        <f>_xlfn.XLOOKUP($A755,'CLASSE code'!$G762:$G3473,'CLASSE code'!L762:L3473,"???",0)</f>
        <v>EQUE</v>
      </c>
      <c r="C755" t="str">
        <f>_xlfn.XLOOKUP($A755,'CLASSE code'!$G762:$G3473,'CLASSE code'!M762:M3473,"???",0)</f>
        <v>EQUERRE</v>
      </c>
      <c r="D755" t="str">
        <f>_xlfn.XLOOKUP($A755,'CLASSE code'!$G762:$G3473,'CLASSE code'!N762:N3473,"???",0)</f>
        <v>UNITE</v>
      </c>
      <c r="E755">
        <f ca="1">SUMIF('CLASSE code'!G762:G3473,A755,'CLASSE code'!O762:O2750)</f>
        <v>3</v>
      </c>
      <c r="F755">
        <f>_xlfn.XLOOKUP($A755,'CLASSE code'!$G762:$G3473,'CLASSE code'!P762:P3473,"???",0)</f>
        <v>1000</v>
      </c>
      <c r="G755">
        <f t="shared" ca="1" si="22"/>
        <v>3000</v>
      </c>
      <c r="H755">
        <f>_xlfn.XLOOKUP($A755,'CLASSE code'!$G762:$G3473,'CLASSE code'!R762:R3473,"???",0)</f>
        <v>0</v>
      </c>
      <c r="I755">
        <f t="shared" ca="1" si="23"/>
        <v>0</v>
      </c>
    </row>
    <row r="756" spans="1:9" x14ac:dyDescent="0.25">
      <c r="A756" t="str">
        <v>EQUEURRE 30</v>
      </c>
      <c r="B756" t="str">
        <f>_xlfn.XLOOKUP($A756,'CLASSE code'!$G763:$G3474,'CLASSE code'!L763:L3474,"???",0)</f>
        <v>EQUE</v>
      </c>
      <c r="C756" t="str">
        <f>_xlfn.XLOOKUP($A756,'CLASSE code'!$G763:$G3474,'CLASSE code'!M763:M3474,"???",0)</f>
        <v>EQUERRE</v>
      </c>
      <c r="D756" t="str">
        <f>_xlfn.XLOOKUP($A756,'CLASSE code'!$G763:$G3474,'CLASSE code'!N763:N3474,"???",0)</f>
        <v>UNITE</v>
      </c>
      <c r="E756">
        <f ca="1">SUMIF('CLASSE code'!G763:G3474,A756,'CLASSE code'!O763:O2751)</f>
        <v>53</v>
      </c>
      <c r="F756">
        <f>_xlfn.XLOOKUP($A756,'CLASSE code'!$G763:$G3474,'CLASSE code'!P763:P3474,"???",0)</f>
        <v>1000</v>
      </c>
      <c r="G756">
        <f t="shared" ca="1" si="22"/>
        <v>53000</v>
      </c>
      <c r="H756">
        <f>_xlfn.XLOOKUP($A756,'CLASSE code'!$G763:$G3474,'CLASSE code'!R763:R3474,"???",0)</f>
        <v>0</v>
      </c>
      <c r="I756">
        <f t="shared" ca="1" si="23"/>
        <v>0</v>
      </c>
    </row>
    <row r="757" spans="1:9" x14ac:dyDescent="0.25">
      <c r="A757" t="str">
        <v>ETAU 4 /BECH  VICE INGCO</v>
      </c>
      <c r="B757" t="str">
        <f>_xlfn.XLOOKUP($A757,'CLASSE code'!$G764:$G3475,'CLASSE code'!L764:L3475,"???",0)</f>
        <v>ETAU</v>
      </c>
      <c r="C757" t="str">
        <f>_xlfn.XLOOKUP($A757,'CLASSE code'!$G764:$G3475,'CLASSE code'!M764:M3475,"???",0)</f>
        <v>ETAU INGCO</v>
      </c>
      <c r="D757" t="str">
        <f>_xlfn.XLOOKUP($A757,'CLASSE code'!$G764:$G3475,'CLASSE code'!N764:N3475,"???",0)</f>
        <v>UNITE</v>
      </c>
      <c r="E757">
        <f ca="1">SUMIF('CLASSE code'!G764:G3475,A757,'CLASSE code'!O764:O2752)</f>
        <v>2</v>
      </c>
      <c r="F757">
        <f>_xlfn.XLOOKUP($A757,'CLASSE code'!$G764:$G3475,'CLASSE code'!P764:P3475,"???",0)</f>
        <v>20000</v>
      </c>
      <c r="G757">
        <f t="shared" ca="1" si="22"/>
        <v>40000</v>
      </c>
      <c r="H757">
        <f>_xlfn.XLOOKUP($A757,'CLASSE code'!$G764:$G3475,'CLASSE code'!R764:R3475,"???",0)</f>
        <v>17500</v>
      </c>
      <c r="I757">
        <f t="shared" ca="1" si="23"/>
        <v>35000</v>
      </c>
    </row>
    <row r="758" spans="1:9" x14ac:dyDescent="0.25">
      <c r="A758" t="str">
        <v>ETAU 6 11;2KG MAX 1600KG INGCO</v>
      </c>
      <c r="B758" t="str">
        <f>_xlfn.XLOOKUP($A758,'CLASSE code'!$G765:$G3476,'CLASSE code'!L765:L3476,"???",0)</f>
        <v>ETAU</v>
      </c>
      <c r="C758" t="str">
        <f>_xlfn.XLOOKUP($A758,'CLASSE code'!$G765:$G3476,'CLASSE code'!M765:M3476,"???",0)</f>
        <v>ETAU INGCO</v>
      </c>
      <c r="D758" t="str">
        <f>_xlfn.XLOOKUP($A758,'CLASSE code'!$G765:$G3476,'CLASSE code'!N765:N3476,"???",0)</f>
        <v>UNITE</v>
      </c>
      <c r="E758">
        <f ca="1">SUMIF('CLASSE code'!G765:G3476,A758,'CLASSE code'!O765:O2753)</f>
        <v>2</v>
      </c>
      <c r="F758">
        <f>_xlfn.XLOOKUP($A758,'CLASSE code'!$G765:$G3476,'CLASSE code'!P765:P3476,"???",0)</f>
        <v>30000</v>
      </c>
      <c r="G758">
        <f t="shared" ca="1" si="22"/>
        <v>60000</v>
      </c>
      <c r="H758">
        <f>_xlfn.XLOOKUP($A758,'CLASSE code'!$G765:$G3476,'CLASSE code'!R765:R3476,"???",0)</f>
        <v>27500</v>
      </c>
      <c r="I758">
        <f t="shared" ca="1" si="23"/>
        <v>55000</v>
      </c>
    </row>
    <row r="759" spans="1:9" x14ac:dyDescent="0.25">
      <c r="A759" t="str">
        <v>ETAU 8 21G MAX 2500KG INGCO</v>
      </c>
      <c r="B759" t="str">
        <f>_xlfn.XLOOKUP($A759,'CLASSE code'!$G766:$G3477,'CLASSE code'!L766:L3477,"???",0)</f>
        <v>ETAU</v>
      </c>
      <c r="C759" t="str">
        <f>_xlfn.XLOOKUP($A759,'CLASSE code'!$G766:$G3477,'CLASSE code'!M766:M3477,"???",0)</f>
        <v>ETAU INGCO</v>
      </c>
      <c r="D759" t="str">
        <f>_xlfn.XLOOKUP($A759,'CLASSE code'!$G766:$G3477,'CLASSE code'!N766:N3477,"???",0)</f>
        <v>UNITE</v>
      </c>
      <c r="E759">
        <f ca="1">SUMIF('CLASSE code'!G766:G3477,A759,'CLASSE code'!O766:O2754)</f>
        <v>6</v>
      </c>
      <c r="F759">
        <f>_xlfn.XLOOKUP($A759,'CLASSE code'!$G766:$G3477,'CLASSE code'!P766:P3477,"???",0)</f>
        <v>55000</v>
      </c>
      <c r="G759">
        <f t="shared" ca="1" si="22"/>
        <v>330000</v>
      </c>
      <c r="H759">
        <f>_xlfn.XLOOKUP($A759,'CLASSE code'!$G766:$G3477,'CLASSE code'!R766:R3477,"???",0)</f>
        <v>47500</v>
      </c>
      <c r="I759">
        <f t="shared" ca="1" si="23"/>
        <v>285000</v>
      </c>
    </row>
    <row r="760" spans="1:9" x14ac:dyDescent="0.25">
      <c r="A760" t="str">
        <v>EVIER  CHIFFON 2 TROUS</v>
      </c>
      <c r="B760" t="str">
        <f>_xlfn.XLOOKUP($A760,'CLASSE code'!$G767:$G3478,'CLASSE code'!L767:L3478,"???",0)</f>
        <v>EVIE</v>
      </c>
      <c r="C760" t="str">
        <f>_xlfn.XLOOKUP($A760,'CLASSE code'!$G767:$G3478,'CLASSE code'!M767:M3478,"???",0)</f>
        <v>EVIER</v>
      </c>
      <c r="D760" t="str">
        <f>_xlfn.XLOOKUP($A760,'CLASSE code'!$G767:$G3478,'CLASSE code'!N767:N3478,"???",0)</f>
        <v>UNITE</v>
      </c>
      <c r="E760">
        <f ca="1">SUMIF('CLASSE code'!G767:G3478,A760,'CLASSE code'!O767:O2755)</f>
        <v>5</v>
      </c>
      <c r="F760">
        <f>_xlfn.XLOOKUP($A760,'CLASSE code'!$G767:$G3478,'CLASSE code'!P767:P3478,"???",0)</f>
        <v>4000</v>
      </c>
      <c r="G760">
        <f t="shared" ca="1" si="22"/>
        <v>20000</v>
      </c>
      <c r="H760">
        <f>_xlfn.XLOOKUP($A760,'CLASSE code'!$G767:$G3478,'CLASSE code'!R767:R3478,"???",0)</f>
        <v>3000</v>
      </c>
      <c r="I760">
        <f t="shared" ca="1" si="23"/>
        <v>15000</v>
      </c>
    </row>
    <row r="761" spans="1:9" x14ac:dyDescent="0.25">
      <c r="A761" t="str">
        <v>EVIER 1 TROU</v>
      </c>
      <c r="B761" t="str">
        <f>_xlfn.XLOOKUP($A761,'CLASSE code'!$G768:$G3479,'CLASSE code'!L768:L3479,"???",0)</f>
        <v>EVIE</v>
      </c>
      <c r="C761" t="str">
        <f>_xlfn.XLOOKUP($A761,'CLASSE code'!$G768:$G3479,'CLASSE code'!M768:M3479,"???",0)</f>
        <v>EVIER</v>
      </c>
      <c r="D761" t="str">
        <f>_xlfn.XLOOKUP($A761,'CLASSE code'!$G768:$G3479,'CLASSE code'!N768:N3479,"???",0)</f>
        <v>UNITE</v>
      </c>
      <c r="E761">
        <f ca="1">SUMIF('CLASSE code'!G768:G3479,A761,'CLASSE code'!O768:O2756)</f>
        <v>1</v>
      </c>
      <c r="F761">
        <f>_xlfn.XLOOKUP($A761,'CLASSE code'!$G768:$G3479,'CLASSE code'!P768:P3479,"???",0)</f>
        <v>22500</v>
      </c>
      <c r="G761">
        <f t="shared" ca="1" si="22"/>
        <v>22500</v>
      </c>
      <c r="H761">
        <f>_xlfn.XLOOKUP($A761,'CLASSE code'!$G768:$G3479,'CLASSE code'!R768:R3479,"???",0)</f>
        <v>0</v>
      </c>
      <c r="I761">
        <f t="shared" ca="1" si="23"/>
        <v>0</v>
      </c>
    </row>
    <row r="762" spans="1:9" x14ac:dyDescent="0.25">
      <c r="A762" t="str">
        <v xml:space="preserve">EVIER 1 TROU LEGER </v>
      </c>
      <c r="B762" t="str">
        <f>_xlfn.XLOOKUP($A762,'CLASSE code'!$G769:$G3480,'CLASSE code'!L769:L3480,"???",0)</f>
        <v>EVIE</v>
      </c>
      <c r="C762" t="str">
        <f>_xlfn.XLOOKUP($A762,'CLASSE code'!$G769:$G3480,'CLASSE code'!M769:M3480,"???",0)</f>
        <v>EVIER</v>
      </c>
      <c r="D762" t="str">
        <f>_xlfn.XLOOKUP($A762,'CLASSE code'!$G769:$G3480,'CLASSE code'!N769:N3480,"???",0)</f>
        <v>UNITE</v>
      </c>
      <c r="E762">
        <f ca="1">SUMIF('CLASSE code'!G769:G3480,A762,'CLASSE code'!O769:O2757)</f>
        <v>7</v>
      </c>
      <c r="F762">
        <f>_xlfn.XLOOKUP($A762,'CLASSE code'!$G769:$G3480,'CLASSE code'!P769:P3480,"???",0)</f>
        <v>17500</v>
      </c>
      <c r="G762">
        <f t="shared" ca="1" si="22"/>
        <v>122500</v>
      </c>
      <c r="H762">
        <f>_xlfn.XLOOKUP($A762,'CLASSE code'!$G769:$G3480,'CLASSE code'!R769:R3480,"???",0)</f>
        <v>0</v>
      </c>
      <c r="I762">
        <f t="shared" ca="1" si="23"/>
        <v>0</v>
      </c>
    </row>
    <row r="763" spans="1:9" x14ac:dyDescent="0.25">
      <c r="A763" t="str">
        <v>EVIER 1 TROU LOURD</v>
      </c>
      <c r="B763" t="str">
        <f>_xlfn.XLOOKUP($A763,'CLASSE code'!$G770:$G3481,'CLASSE code'!L770:L3481,"???",0)</f>
        <v>EVIE</v>
      </c>
      <c r="C763" t="str">
        <f>_xlfn.XLOOKUP($A763,'CLASSE code'!$G770:$G3481,'CLASSE code'!M770:M3481,"???",0)</f>
        <v>EVIER</v>
      </c>
      <c r="D763" t="str">
        <f>_xlfn.XLOOKUP($A763,'CLASSE code'!$G770:$G3481,'CLASSE code'!N770:N3481,"???",0)</f>
        <v>UNITE</v>
      </c>
      <c r="E763">
        <f ca="1">SUMIF('CLASSE code'!G770:G3481,A763,'CLASSE code'!O770:O2758)</f>
        <v>28</v>
      </c>
      <c r="F763">
        <f>_xlfn.XLOOKUP($A763,'CLASSE code'!$G770:$G3481,'CLASSE code'!P770:P3481,"???",0)</f>
        <v>25000</v>
      </c>
      <c r="G763">
        <f t="shared" ca="1" si="22"/>
        <v>700000</v>
      </c>
      <c r="H763">
        <f>_xlfn.XLOOKUP($A763,'CLASSE code'!$G770:$G3481,'CLASSE code'!R770:R3481,"???",0)</f>
        <v>22000</v>
      </c>
      <c r="I763">
        <f t="shared" ca="1" si="23"/>
        <v>616000</v>
      </c>
    </row>
    <row r="764" spans="1:9" x14ac:dyDescent="0.25">
      <c r="A764" t="str">
        <v xml:space="preserve">EVIER 1 TROU LOURD </v>
      </c>
      <c r="B764" t="str">
        <f>_xlfn.XLOOKUP($A764,'CLASSE code'!$G771:$G3482,'CLASSE code'!L771:L3482,"???",0)</f>
        <v>EVIE</v>
      </c>
      <c r="C764" t="str">
        <f>_xlfn.XLOOKUP($A764,'CLASSE code'!$G771:$G3482,'CLASSE code'!M771:M3482,"???",0)</f>
        <v>EVIER</v>
      </c>
      <c r="D764" t="str">
        <f>_xlfn.XLOOKUP($A764,'CLASSE code'!$G771:$G3482,'CLASSE code'!N771:N3482,"???",0)</f>
        <v>UNITE</v>
      </c>
      <c r="E764">
        <f ca="1">SUMIF('CLASSE code'!G771:G3482,A764,'CLASSE code'!O771:O2759)</f>
        <v>5</v>
      </c>
      <c r="F764">
        <f>_xlfn.XLOOKUP($A764,'CLASSE code'!$G771:$G3482,'CLASSE code'!P771:P3482,"???",0)</f>
        <v>22500</v>
      </c>
      <c r="G764">
        <f t="shared" ca="1" si="22"/>
        <v>112500</v>
      </c>
      <c r="H764">
        <f>_xlfn.XLOOKUP($A764,'CLASSE code'!$G771:$G3482,'CLASSE code'!R771:R3482,"???",0)</f>
        <v>0</v>
      </c>
      <c r="I764">
        <f t="shared" ca="1" si="23"/>
        <v>0</v>
      </c>
    </row>
    <row r="765" spans="1:9" x14ac:dyDescent="0.25">
      <c r="A765" t="str">
        <v xml:space="preserve">EVIER 1 TROUS LOURD </v>
      </c>
      <c r="B765" t="str">
        <f>_xlfn.XLOOKUP($A765,'CLASSE code'!$G772:$G3483,'CLASSE code'!L772:L3483,"???",0)</f>
        <v>EVIE</v>
      </c>
      <c r="C765" t="str">
        <f>_xlfn.XLOOKUP($A765,'CLASSE code'!$G772:$G3483,'CLASSE code'!M772:M3483,"???",0)</f>
        <v>EVIER</v>
      </c>
      <c r="D765" t="str">
        <f>_xlfn.XLOOKUP($A765,'CLASSE code'!$G772:$G3483,'CLASSE code'!N772:N3483,"???",0)</f>
        <v>UNITE</v>
      </c>
      <c r="E765">
        <f ca="1">SUMIF('CLASSE code'!G772:G3483,A765,'CLASSE code'!O772:O2760)</f>
        <v>2</v>
      </c>
      <c r="F765">
        <f>_xlfn.XLOOKUP($A765,'CLASSE code'!$G772:$G3483,'CLASSE code'!P772:P3483,"???",0)</f>
        <v>20000</v>
      </c>
      <c r="G765">
        <f t="shared" ca="1" si="22"/>
        <v>40000</v>
      </c>
      <c r="H765">
        <f>_xlfn.XLOOKUP($A765,'CLASSE code'!$G772:$G3483,'CLASSE code'!R772:R3483,"???",0)</f>
        <v>0</v>
      </c>
      <c r="I765">
        <f t="shared" ca="1" si="23"/>
        <v>0</v>
      </c>
    </row>
    <row r="766" spans="1:9" x14ac:dyDescent="0.25">
      <c r="A766" t="str">
        <v>EVIER 2 TROU</v>
      </c>
      <c r="B766" t="str">
        <f>_xlfn.XLOOKUP($A766,'CLASSE code'!$G773:$G3484,'CLASSE code'!L773:L3484,"???",0)</f>
        <v>EVIE</v>
      </c>
      <c r="C766" t="str">
        <f>_xlfn.XLOOKUP($A766,'CLASSE code'!$G773:$G3484,'CLASSE code'!M773:M3484,"???",0)</f>
        <v>EVIER</v>
      </c>
      <c r="D766" t="str">
        <f>_xlfn.XLOOKUP($A766,'CLASSE code'!$G773:$G3484,'CLASSE code'!N773:N3484,"???",0)</f>
        <v>UNITE</v>
      </c>
      <c r="E766">
        <f ca="1">SUMIF('CLASSE code'!G773:G3484,A766,'CLASSE code'!O773:O2761)</f>
        <v>1</v>
      </c>
      <c r="F766">
        <f>_xlfn.XLOOKUP($A766,'CLASSE code'!$G773:$G3484,'CLASSE code'!P773:P3484,"???",0)</f>
        <v>27500</v>
      </c>
      <c r="G766">
        <f t="shared" ca="1" si="22"/>
        <v>27500</v>
      </c>
      <c r="H766">
        <f>_xlfn.XLOOKUP($A766,'CLASSE code'!$G773:$G3484,'CLASSE code'!R773:R3484,"???",0)</f>
        <v>0</v>
      </c>
      <c r="I766">
        <f t="shared" ca="1" si="23"/>
        <v>0</v>
      </c>
    </row>
    <row r="767" spans="1:9" x14ac:dyDescent="0.25">
      <c r="A767" t="str">
        <v>EVIER 2 TROU LEGER</v>
      </c>
      <c r="B767" t="str">
        <f>_xlfn.XLOOKUP($A767,'CLASSE code'!$G774:$G3485,'CLASSE code'!L774:L3485,"???",0)</f>
        <v>EVIE</v>
      </c>
      <c r="C767" t="str">
        <f>_xlfn.XLOOKUP($A767,'CLASSE code'!$G774:$G3485,'CLASSE code'!M774:M3485,"???",0)</f>
        <v>EVIER</v>
      </c>
      <c r="D767" t="str">
        <f>_xlfn.XLOOKUP($A767,'CLASSE code'!$G774:$G3485,'CLASSE code'!N774:N3485,"???",0)</f>
        <v>UNITE</v>
      </c>
      <c r="E767">
        <f ca="1">SUMIF('CLASSE code'!G774:G3485,A767,'CLASSE code'!O774:O2762)</f>
        <v>4</v>
      </c>
      <c r="F767">
        <f>_xlfn.XLOOKUP($A767,'CLASSE code'!$G774:$G3485,'CLASSE code'!P774:P3485,"???",0)</f>
        <v>15000</v>
      </c>
      <c r="G767">
        <f t="shared" ca="1" si="22"/>
        <v>60000</v>
      </c>
      <c r="H767">
        <f>_xlfn.XLOOKUP($A767,'CLASSE code'!$G774:$G3485,'CLASSE code'!R774:R3485,"???",0)</f>
        <v>13000</v>
      </c>
      <c r="I767">
        <f t="shared" ca="1" si="23"/>
        <v>52000</v>
      </c>
    </row>
    <row r="768" spans="1:9" x14ac:dyDescent="0.25">
      <c r="A768" t="str">
        <v>EVIER 2 TROUS LOURD</v>
      </c>
      <c r="B768" t="str">
        <f>_xlfn.XLOOKUP($A768,'CLASSE code'!$G775:$G3486,'CLASSE code'!L775:L3486,"???",0)</f>
        <v>EVIE</v>
      </c>
      <c r="C768" t="str">
        <f>_xlfn.XLOOKUP($A768,'CLASSE code'!$G775:$G3486,'CLASSE code'!M775:M3486,"???",0)</f>
        <v>EVIER</v>
      </c>
      <c r="D768" t="str">
        <f>_xlfn.XLOOKUP($A768,'CLASSE code'!$G775:$G3486,'CLASSE code'!N775:N3486,"???",0)</f>
        <v>UNITE</v>
      </c>
      <c r="E768">
        <f ca="1">SUMIF('CLASSE code'!G775:G3486,A768,'CLASSE code'!O775:O2763)</f>
        <v>2</v>
      </c>
      <c r="F768">
        <f>_xlfn.XLOOKUP($A768,'CLASSE code'!$G775:$G3486,'CLASSE code'!P775:P3486,"???",0)</f>
        <v>37500</v>
      </c>
      <c r="G768">
        <f t="shared" ca="1" si="22"/>
        <v>75000</v>
      </c>
      <c r="H768">
        <f>_xlfn.XLOOKUP($A768,'CLASSE code'!$G775:$G3486,'CLASSE code'!R775:R3486,"???",0)</f>
        <v>32500</v>
      </c>
      <c r="I768">
        <f t="shared" ca="1" si="23"/>
        <v>65000</v>
      </c>
    </row>
    <row r="769" spans="1:9" x14ac:dyDescent="0.25">
      <c r="A769" t="str">
        <v xml:space="preserve">EVIER 2 TROUS LOURD </v>
      </c>
      <c r="B769" t="str">
        <f>_xlfn.XLOOKUP($A769,'CLASSE code'!$G776:$G3487,'CLASSE code'!L776:L3487,"???",0)</f>
        <v>EVIE</v>
      </c>
      <c r="C769" t="str">
        <f>_xlfn.XLOOKUP($A769,'CLASSE code'!$G776:$G3487,'CLASSE code'!M776:M3487,"???",0)</f>
        <v>EVIER</v>
      </c>
      <c r="D769" t="str">
        <f>_xlfn.XLOOKUP($A769,'CLASSE code'!$G776:$G3487,'CLASSE code'!N776:N3487,"???",0)</f>
        <v>UNITE</v>
      </c>
      <c r="E769">
        <f ca="1">SUMIF('CLASSE code'!G776:G3487,A769,'CLASSE code'!O776:O2764)</f>
        <v>5</v>
      </c>
      <c r="F769">
        <f>_xlfn.XLOOKUP($A769,'CLASSE code'!$G776:$G3487,'CLASSE code'!P776:P3487,"???",0)</f>
        <v>27500</v>
      </c>
      <c r="G769">
        <f t="shared" ca="1" si="22"/>
        <v>137500</v>
      </c>
      <c r="H769">
        <f>_xlfn.XLOOKUP($A769,'CLASSE code'!$G776:$G3487,'CLASSE code'!R776:R3487,"???",0)</f>
        <v>0</v>
      </c>
      <c r="I769">
        <f t="shared" ca="1" si="23"/>
        <v>0</v>
      </c>
    </row>
    <row r="770" spans="1:9" x14ac:dyDescent="0.25">
      <c r="A770" t="str">
        <v xml:space="preserve">EVOER 2 TROUS LEGER </v>
      </c>
      <c r="B770" t="str">
        <f>_xlfn.XLOOKUP($A770,'CLASSE code'!$G777:$G3488,'CLASSE code'!L777:L3488,"???",0)</f>
        <v>EVIE</v>
      </c>
      <c r="C770" t="str">
        <f>_xlfn.XLOOKUP($A770,'CLASSE code'!$G777:$G3488,'CLASSE code'!M777:M3488,"???",0)</f>
        <v>EVIER</v>
      </c>
      <c r="D770" t="str">
        <f>_xlfn.XLOOKUP($A770,'CLASSE code'!$G777:$G3488,'CLASSE code'!N777:N3488,"???",0)</f>
        <v>UNITE</v>
      </c>
      <c r="E770">
        <f ca="1">SUMIF('CLASSE code'!G777:G3488,A770,'CLASSE code'!O777:O2765)</f>
        <v>2</v>
      </c>
      <c r="F770">
        <f>_xlfn.XLOOKUP($A770,'CLASSE code'!$G777:$G3488,'CLASSE code'!P777:P3488,"???",0)</f>
        <v>25000</v>
      </c>
      <c r="G770">
        <f t="shared" ref="G770:G833" ca="1" si="24">E770*F770</f>
        <v>50000</v>
      </c>
      <c r="H770">
        <f>_xlfn.XLOOKUP($A770,'CLASSE code'!$G777:$G3488,'CLASSE code'!R777:R3488,"???",0)</f>
        <v>0</v>
      </c>
      <c r="I770">
        <f t="shared" ref="I770:I833" ca="1" si="25">E770*H770</f>
        <v>0</v>
      </c>
    </row>
    <row r="771" spans="1:9" x14ac:dyDescent="0.25">
      <c r="A771" t="str">
        <v>FAUSSILLE</v>
      </c>
      <c r="B771" t="str">
        <f>_xlfn.XLOOKUP($A771,'CLASSE code'!$G778:$G3489,'CLASSE code'!L778:L3489,"???",0)</f>
        <v>FAUS</v>
      </c>
      <c r="C771" t="str">
        <f>_xlfn.XLOOKUP($A771,'CLASSE code'!$G778:$G3489,'CLASSE code'!M778:M3489,"???",0)</f>
        <v>FAUSSILLE</v>
      </c>
      <c r="D771" t="str">
        <f>_xlfn.XLOOKUP($A771,'CLASSE code'!$G778:$G3489,'CLASSE code'!N778:N3489,"???",0)</f>
        <v>UNITE</v>
      </c>
      <c r="E771">
        <f ca="1">SUMIF('CLASSE code'!G778:G3489,A771,'CLASSE code'!O778:O2766)</f>
        <v>7</v>
      </c>
      <c r="F771">
        <f>_xlfn.XLOOKUP($A771,'CLASSE code'!$G778:$G3489,'CLASSE code'!P778:P3489,"???",0)</f>
        <v>1000</v>
      </c>
      <c r="G771">
        <f t="shared" ca="1" si="24"/>
        <v>7000</v>
      </c>
      <c r="H771">
        <f>_xlfn.XLOOKUP($A771,'CLASSE code'!$G778:$G3489,'CLASSE code'!R778:R3489,"???",0)</f>
        <v>1000</v>
      </c>
      <c r="I771">
        <f t="shared" ca="1" si="25"/>
        <v>7000</v>
      </c>
    </row>
    <row r="772" spans="1:9" x14ac:dyDescent="0.25">
      <c r="A772" t="str">
        <v>FER 10</v>
      </c>
      <c r="B772" t="str">
        <f>_xlfn.XLOOKUP($A772,'CLASSE code'!$G779:$G3490,'CLASSE code'!L779:L3490,"???",0)</f>
        <v>FEBE</v>
      </c>
      <c r="C772" t="str">
        <f>_xlfn.XLOOKUP($A772,'CLASSE code'!$G779:$G3490,'CLASSE code'!M779:M3490,"???",0)</f>
        <v>FER A BETON</v>
      </c>
      <c r="D772" t="str">
        <f>_xlfn.XLOOKUP($A772,'CLASSE code'!$G779:$G3490,'CLASSE code'!N779:N3490,"???",0)</f>
        <v>UNITE</v>
      </c>
      <c r="E772">
        <f ca="1">SUMIF('CLASSE code'!G779:G3490,A772,'CLASSE code'!O779:O2767)</f>
        <v>338</v>
      </c>
      <c r="F772">
        <f>_xlfn.XLOOKUP($A772,'CLASSE code'!$G779:$G3490,'CLASSE code'!P779:P3490,"???",0)</f>
        <v>1900</v>
      </c>
      <c r="G772">
        <f t="shared" ca="1" si="24"/>
        <v>642200</v>
      </c>
      <c r="H772">
        <f>_xlfn.XLOOKUP($A772,'CLASSE code'!$G779:$G3490,'CLASSE code'!R779:R3490,"???",0)</f>
        <v>0</v>
      </c>
      <c r="I772">
        <f t="shared" ca="1" si="25"/>
        <v>0</v>
      </c>
    </row>
    <row r="773" spans="1:9" x14ac:dyDescent="0.25">
      <c r="A773" t="str">
        <v>FER 12</v>
      </c>
      <c r="B773" t="str">
        <f>_xlfn.XLOOKUP($A773,'CLASSE code'!$G780:$G3491,'CLASSE code'!L780:L3491,"???",0)</f>
        <v>FEBE</v>
      </c>
      <c r="C773" t="str">
        <f>_xlfn.XLOOKUP($A773,'CLASSE code'!$G780:$G3491,'CLASSE code'!M780:M3491,"???",0)</f>
        <v>FER A BETON</v>
      </c>
      <c r="D773" t="str">
        <f>_xlfn.XLOOKUP($A773,'CLASSE code'!$G780:$G3491,'CLASSE code'!N780:N3491,"???",0)</f>
        <v>UNITE</v>
      </c>
      <c r="E773">
        <f ca="1">SUMIF('CLASSE code'!G780:G3491,A773,'CLASSE code'!O780:O2768)</f>
        <v>177</v>
      </c>
      <c r="F773">
        <f>_xlfn.XLOOKUP($A773,'CLASSE code'!$G780:$G3491,'CLASSE code'!P780:P3491,"???",0)</f>
        <v>2900</v>
      </c>
      <c r="G773">
        <f t="shared" ca="1" si="24"/>
        <v>513300</v>
      </c>
      <c r="H773">
        <f>_xlfn.XLOOKUP($A773,'CLASSE code'!$G780:$G3491,'CLASSE code'!R780:R3491,"???",0)</f>
        <v>0</v>
      </c>
      <c r="I773">
        <f t="shared" ca="1" si="25"/>
        <v>0</v>
      </c>
    </row>
    <row r="774" spans="1:9" x14ac:dyDescent="0.25">
      <c r="A774" t="str">
        <v>FER 12 PLEIN</v>
      </c>
      <c r="B774" t="str">
        <f>_xlfn.XLOOKUP($A774,'CLASSE code'!$G781:$G3492,'CLASSE code'!L781:L3492,"???",0)</f>
        <v>FEBE</v>
      </c>
      <c r="C774" t="str">
        <f>_xlfn.XLOOKUP($A774,'CLASSE code'!$G781:$G3492,'CLASSE code'!M781:M3492,"???",0)</f>
        <v>FER A BETON</v>
      </c>
      <c r="D774" t="str">
        <f>_xlfn.XLOOKUP($A774,'CLASSE code'!$G781:$G3492,'CLASSE code'!N781:N3492,"???",0)</f>
        <v>UNITE</v>
      </c>
      <c r="E774">
        <f ca="1">SUMIF('CLASSE code'!G781:G3492,A774,'CLASSE code'!O781:O2769)</f>
        <v>224</v>
      </c>
      <c r="F774">
        <f>_xlfn.XLOOKUP($A774,'CLASSE code'!$G781:$G3492,'CLASSE code'!P781:P3492,"???",0)</f>
        <v>4500</v>
      </c>
      <c r="G774">
        <f t="shared" ca="1" si="24"/>
        <v>1008000</v>
      </c>
      <c r="H774">
        <f>_xlfn.XLOOKUP($A774,'CLASSE code'!$G781:$G3492,'CLASSE code'!R781:R3492,"???",0)</f>
        <v>0</v>
      </c>
      <c r="I774">
        <f t="shared" ca="1" si="25"/>
        <v>0</v>
      </c>
    </row>
    <row r="775" spans="1:9" x14ac:dyDescent="0.25">
      <c r="A775" t="str">
        <v>FER 6</v>
      </c>
      <c r="B775" t="str">
        <f>_xlfn.XLOOKUP($A775,'CLASSE code'!$G782:$G3493,'CLASSE code'!L782:L3493,"???",0)</f>
        <v>FEBE</v>
      </c>
      <c r="C775" t="str">
        <f>_xlfn.XLOOKUP($A775,'CLASSE code'!$G782:$G3493,'CLASSE code'!M782:M3493,"???",0)</f>
        <v>FER A BETON</v>
      </c>
      <c r="D775" t="str">
        <f>_xlfn.XLOOKUP($A775,'CLASSE code'!$G782:$G3493,'CLASSE code'!N782:N3493,"???",0)</f>
        <v>UNITE</v>
      </c>
      <c r="E775">
        <f ca="1">SUMIF('CLASSE code'!G782:G3493,A775,'CLASSE code'!O782:O2770)</f>
        <v>78</v>
      </c>
      <c r="F775">
        <f>_xlfn.XLOOKUP($A775,'CLASSE code'!$G782:$G3493,'CLASSE code'!P782:P3493,"???",0)</f>
        <v>500</v>
      </c>
      <c r="G775">
        <f t="shared" ca="1" si="24"/>
        <v>39000</v>
      </c>
      <c r="H775">
        <f>_xlfn.XLOOKUP($A775,'CLASSE code'!$G782:$G3493,'CLASSE code'!R782:R3493,"???",0)</f>
        <v>0</v>
      </c>
      <c r="I775">
        <f t="shared" ca="1" si="25"/>
        <v>0</v>
      </c>
    </row>
    <row r="776" spans="1:9" x14ac:dyDescent="0.25">
      <c r="A776" t="str">
        <v>FER 8</v>
      </c>
      <c r="B776" t="str">
        <f>_xlfn.XLOOKUP($A776,'CLASSE code'!$G783:$G3494,'CLASSE code'!L783:L3494,"???",0)</f>
        <v>FEBE</v>
      </c>
      <c r="C776" t="str">
        <f>_xlfn.XLOOKUP($A776,'CLASSE code'!$G783:$G3494,'CLASSE code'!M783:M3494,"???",0)</f>
        <v>FER A BETON</v>
      </c>
      <c r="D776" t="str">
        <f>_xlfn.XLOOKUP($A776,'CLASSE code'!$G783:$G3494,'CLASSE code'!N783:N3494,"???",0)</f>
        <v>UNITE</v>
      </c>
      <c r="E776">
        <f ca="1">SUMIF('CLASSE code'!G783:G3494,A776,'CLASSE code'!O783:O2771)</f>
        <v>439</v>
      </c>
      <c r="F776">
        <f>_xlfn.XLOOKUP($A776,'CLASSE code'!$G783:$G3494,'CLASSE code'!P783:P3494,"???",0)</f>
        <v>1400</v>
      </c>
      <c r="G776">
        <f t="shared" ca="1" si="24"/>
        <v>614600</v>
      </c>
      <c r="H776">
        <f>_xlfn.XLOOKUP($A776,'CLASSE code'!$G783:$G3494,'CLASSE code'!R783:R3494,"???",0)</f>
        <v>0</v>
      </c>
      <c r="I776">
        <f t="shared" ca="1" si="25"/>
        <v>0</v>
      </c>
    </row>
    <row r="777" spans="1:9" x14ac:dyDescent="0.25">
      <c r="A777" t="str">
        <v>FICHE FEMELLE</v>
      </c>
      <c r="B777" t="str">
        <f>_xlfn.XLOOKUP($A777,'CLASSE code'!$G784:$G3495,'CLASSE code'!L784:L3495,"???",0)</f>
        <v>FICH</v>
      </c>
      <c r="C777" t="str">
        <f>_xlfn.XLOOKUP($A777,'CLASSE code'!$G784:$G3495,'CLASSE code'!M784:M3495,"???",0)</f>
        <v>FICHE FEMELLE</v>
      </c>
      <c r="D777" t="str">
        <f>_xlfn.XLOOKUP($A777,'CLASSE code'!$G784:$G3495,'CLASSE code'!N784:N3495,"???",0)</f>
        <v>UNITE</v>
      </c>
      <c r="E777">
        <f ca="1">SUMIF('CLASSE code'!G784:G3495,A777,'CLASSE code'!O784:O2772)</f>
        <v>65</v>
      </c>
      <c r="F777">
        <f>_xlfn.XLOOKUP($A777,'CLASSE code'!$G784:$G3495,'CLASSE code'!P784:P3495,"???",0)</f>
        <v>500</v>
      </c>
      <c r="G777">
        <f t="shared" ca="1" si="24"/>
        <v>32500</v>
      </c>
      <c r="H777">
        <f>_xlfn.XLOOKUP($A777,'CLASSE code'!$G784:$G3495,'CLASSE code'!R784:R3495,"???",0)</f>
        <v>350</v>
      </c>
      <c r="I777">
        <f t="shared" ca="1" si="25"/>
        <v>22750</v>
      </c>
    </row>
    <row r="778" spans="1:9" x14ac:dyDescent="0.25">
      <c r="A778" t="str">
        <v>FICHE GROUPE ELECTRGENE FEMELLE</v>
      </c>
      <c r="B778" t="str">
        <f>_xlfn.XLOOKUP($A778,'CLASSE code'!$G785:$G3496,'CLASSE code'!L785:L3496,"???",0)</f>
        <v>GROU</v>
      </c>
      <c r="C778" t="str">
        <f>_xlfn.XLOOKUP($A778,'CLASSE code'!$G785:$G3496,'CLASSE code'!M785:M3496,"???",0)</f>
        <v>GROUPE ELECTRGENE</v>
      </c>
      <c r="D778" t="str">
        <f>_xlfn.XLOOKUP($A778,'CLASSE code'!$G785:$G3496,'CLASSE code'!N785:N3496,"???",0)</f>
        <v>UNITE</v>
      </c>
      <c r="E778">
        <f ca="1">SUMIF('CLASSE code'!G785:G3496,A778,'CLASSE code'!O785:O2773)</f>
        <v>1</v>
      </c>
      <c r="F778">
        <f>_xlfn.XLOOKUP($A778,'CLASSE code'!$G785:$G3496,'CLASSE code'!P785:P3496,"???",0)</f>
        <v>6000</v>
      </c>
      <c r="G778">
        <f t="shared" ca="1" si="24"/>
        <v>6000</v>
      </c>
      <c r="H778">
        <f>_xlfn.XLOOKUP($A778,'CLASSE code'!$G785:$G3496,'CLASSE code'!R785:R3496,"???",0)</f>
        <v>0</v>
      </c>
      <c r="I778">
        <f t="shared" ca="1" si="25"/>
        <v>0</v>
      </c>
    </row>
    <row r="779" spans="1:9" x14ac:dyDescent="0.25">
      <c r="A779" t="str">
        <v>FICHE GROUPE ELECTRGENE MAL</v>
      </c>
      <c r="B779" t="str">
        <f>_xlfn.XLOOKUP($A779,'CLASSE code'!$G786:$G3497,'CLASSE code'!L786:L3497,"???",0)</f>
        <v>GROU</v>
      </c>
      <c r="C779" t="str">
        <f>_xlfn.XLOOKUP($A779,'CLASSE code'!$G786:$G3497,'CLASSE code'!M786:M3497,"???",0)</f>
        <v>GROUPE ELECTRGENE</v>
      </c>
      <c r="D779" t="str">
        <f>_xlfn.XLOOKUP($A779,'CLASSE code'!$G786:$G3497,'CLASSE code'!N786:N3497,"???",0)</f>
        <v>UNITE</v>
      </c>
      <c r="E779">
        <f ca="1">SUMIF('CLASSE code'!G786:G3497,A779,'CLASSE code'!O786:O2774)</f>
        <v>2</v>
      </c>
      <c r="F779">
        <f>_xlfn.XLOOKUP($A779,'CLASSE code'!$G786:$G3497,'CLASSE code'!P786:P3497,"???",0)</f>
        <v>6000</v>
      </c>
      <c r="G779">
        <f t="shared" ca="1" si="24"/>
        <v>12000</v>
      </c>
      <c r="H779">
        <f>_xlfn.XLOOKUP($A779,'CLASSE code'!$G786:$G3497,'CLASSE code'!R786:R3497,"???",0)</f>
        <v>0</v>
      </c>
      <c r="I779">
        <f t="shared" ca="1" si="25"/>
        <v>0</v>
      </c>
    </row>
    <row r="780" spans="1:9" x14ac:dyDescent="0.25">
      <c r="A780" t="str">
        <v>FICHE GROUPE ELECTROGENE FEMELLE</v>
      </c>
      <c r="B780" t="str">
        <f>_xlfn.XLOOKUP($A780,'CLASSE code'!$G787:$G3498,'CLASSE code'!L787:L3498,"???",0)</f>
        <v>GROU</v>
      </c>
      <c r="C780" t="str">
        <f>_xlfn.XLOOKUP($A780,'CLASSE code'!$G787:$G3498,'CLASSE code'!M787:M3498,"???",0)</f>
        <v>GROUPE ELECTRGENE</v>
      </c>
      <c r="D780" t="str">
        <f>_xlfn.XLOOKUP($A780,'CLASSE code'!$G787:$G3498,'CLASSE code'!N787:N3498,"???",0)</f>
        <v>UNITE</v>
      </c>
      <c r="E780">
        <f ca="1">SUMIF('CLASSE code'!G787:G3498,A780,'CLASSE code'!O787:O2775)</f>
        <v>6</v>
      </c>
      <c r="F780">
        <f>_xlfn.XLOOKUP($A780,'CLASSE code'!$G787:$G3498,'CLASSE code'!P787:P3498,"???",0)</f>
        <v>6000</v>
      </c>
      <c r="G780">
        <f t="shared" ca="1" si="24"/>
        <v>36000</v>
      </c>
      <c r="H780">
        <f>_xlfn.XLOOKUP($A780,'CLASSE code'!$G787:$G3498,'CLASSE code'!R787:R3498,"???",0)</f>
        <v>0</v>
      </c>
      <c r="I780">
        <f t="shared" ca="1" si="25"/>
        <v>0</v>
      </c>
    </row>
    <row r="781" spans="1:9" x14ac:dyDescent="0.25">
      <c r="A781" t="str">
        <v>FICHE GROUPE ELECTROGÈNE FEMELLE</v>
      </c>
      <c r="B781" t="str">
        <f>_xlfn.XLOOKUP($A781,'CLASSE code'!$G788:$G3499,'CLASSE code'!L788:L3499,"???",0)</f>
        <v>GROU</v>
      </c>
      <c r="C781" t="str">
        <f>_xlfn.XLOOKUP($A781,'CLASSE code'!$G788:$G3499,'CLASSE code'!M788:M3499,"???",0)</f>
        <v>GROUPE ELECTRGENE</v>
      </c>
      <c r="D781" t="str">
        <f>_xlfn.XLOOKUP($A781,'CLASSE code'!$G788:$G3499,'CLASSE code'!N788:N3499,"???",0)</f>
        <v>Unite</v>
      </c>
      <c r="E781">
        <f ca="1">SUMIF('CLASSE code'!G788:G3499,A781,'CLASSE code'!O788:O2776)</f>
        <v>2</v>
      </c>
      <c r="F781">
        <f>_xlfn.XLOOKUP($A781,'CLASSE code'!$G788:$G3499,'CLASSE code'!P788:P3499,"???",0)</f>
        <v>6000</v>
      </c>
      <c r="G781">
        <f t="shared" ca="1" si="24"/>
        <v>12000</v>
      </c>
      <c r="H781">
        <f>_xlfn.XLOOKUP($A781,'CLASSE code'!$G788:$G3499,'CLASSE code'!R788:R3499,"???",0)</f>
        <v>0</v>
      </c>
      <c r="I781">
        <f t="shared" ca="1" si="25"/>
        <v>0</v>
      </c>
    </row>
    <row r="782" spans="1:9" x14ac:dyDescent="0.25">
      <c r="A782" t="str">
        <v>FICHE GROUPE ELECTROGENE MALE</v>
      </c>
      <c r="B782" t="str">
        <f>_xlfn.XLOOKUP($A782,'CLASSE code'!$G789:$G3500,'CLASSE code'!L789:L3500,"???",0)</f>
        <v>GROU</v>
      </c>
      <c r="C782" t="str">
        <f>_xlfn.XLOOKUP($A782,'CLASSE code'!$G789:$G3500,'CLASSE code'!M789:M3500,"???",0)</f>
        <v>GROUPE ELECTRGENE</v>
      </c>
      <c r="D782" t="str">
        <f>_xlfn.XLOOKUP($A782,'CLASSE code'!$G789:$G3500,'CLASSE code'!N789:N3500,"???",0)</f>
        <v>UNITE</v>
      </c>
      <c r="E782">
        <f ca="1">SUMIF('CLASSE code'!G789:G3500,A782,'CLASSE code'!O789:O2777)</f>
        <v>1</v>
      </c>
      <c r="F782">
        <f>_xlfn.XLOOKUP($A782,'CLASSE code'!$G789:$G3500,'CLASSE code'!P789:P3500,"???",0)</f>
        <v>6000</v>
      </c>
      <c r="G782">
        <f t="shared" ca="1" si="24"/>
        <v>6000</v>
      </c>
      <c r="H782">
        <f>_xlfn.XLOOKUP($A782,'CLASSE code'!$G789:$G3500,'CLASSE code'!R789:R3500,"???",0)</f>
        <v>0</v>
      </c>
      <c r="I782">
        <f t="shared" ca="1" si="25"/>
        <v>0</v>
      </c>
    </row>
    <row r="783" spans="1:9" x14ac:dyDescent="0.25">
      <c r="A783" t="str">
        <v>FICHE GROUPE ELECTROGÈNE MALE</v>
      </c>
      <c r="B783" t="str">
        <f>_xlfn.XLOOKUP($A783,'CLASSE code'!$G790:$G3501,'CLASSE code'!L790:L3501,"???",0)</f>
        <v>GROU</v>
      </c>
      <c r="C783" t="str">
        <f>_xlfn.XLOOKUP($A783,'CLASSE code'!$G790:$G3501,'CLASSE code'!M790:M3501,"???",0)</f>
        <v>GROUPE ELECTRGENE</v>
      </c>
      <c r="D783" t="str">
        <f>_xlfn.XLOOKUP($A783,'CLASSE code'!$G790:$G3501,'CLASSE code'!N790:N3501,"???",0)</f>
        <v>Unite</v>
      </c>
      <c r="E783">
        <f ca="1">SUMIF('CLASSE code'!G790:G3501,A783,'CLASSE code'!O790:O2778)</f>
        <v>2</v>
      </c>
      <c r="F783">
        <f>_xlfn.XLOOKUP($A783,'CLASSE code'!$G790:$G3501,'CLASSE code'!P790:P3501,"???",0)</f>
        <v>6000</v>
      </c>
      <c r="G783">
        <f t="shared" ca="1" si="24"/>
        <v>12000</v>
      </c>
      <c r="H783">
        <f>_xlfn.XLOOKUP($A783,'CLASSE code'!$G790:$G3501,'CLASSE code'!R790:R3501,"???",0)</f>
        <v>0</v>
      </c>
      <c r="I783">
        <f t="shared" ca="1" si="25"/>
        <v>0</v>
      </c>
    </row>
    <row r="784" spans="1:9" x14ac:dyDescent="0.25">
      <c r="A784" t="str">
        <v>FICHE MAL</v>
      </c>
      <c r="B784" t="str">
        <f>_xlfn.XLOOKUP($A784,'CLASSE code'!$G791:$G3502,'CLASSE code'!L791:L3502,"???",0)</f>
        <v>FICH</v>
      </c>
      <c r="C784" t="str">
        <f>_xlfn.XLOOKUP($A784,'CLASSE code'!$G791:$G3502,'CLASSE code'!M791:M3502,"???",0)</f>
        <v>FICHE MAL</v>
      </c>
      <c r="D784" t="str">
        <f>_xlfn.XLOOKUP($A784,'CLASSE code'!$G791:$G3502,'CLASSE code'!N791:N3502,"???",0)</f>
        <v>UNITE</v>
      </c>
      <c r="E784">
        <f ca="1">SUMIF('CLASSE code'!G791:G3502,A784,'CLASSE code'!O791:O2779)</f>
        <v>54</v>
      </c>
      <c r="F784">
        <f>_xlfn.XLOOKUP($A784,'CLASSE code'!$G791:$G3502,'CLASSE code'!P791:P3502,"???",0)</f>
        <v>500</v>
      </c>
      <c r="G784">
        <f t="shared" ca="1" si="24"/>
        <v>27000</v>
      </c>
      <c r="H784">
        <f>_xlfn.XLOOKUP($A784,'CLASSE code'!$G791:$G3502,'CLASSE code'!R791:R3502,"???",0)</f>
        <v>325</v>
      </c>
      <c r="I784">
        <f t="shared" ca="1" si="25"/>
        <v>17550</v>
      </c>
    </row>
    <row r="785" spans="1:9" x14ac:dyDescent="0.25">
      <c r="A785" t="str">
        <v>FICHE MALE FEMELLE</v>
      </c>
      <c r="B785" t="str">
        <f>_xlfn.XLOOKUP($A785,'CLASSE code'!$G792:$G3503,'CLASSE code'!L792:L3503,"???",0)</f>
        <v>FICH</v>
      </c>
      <c r="C785" t="str">
        <f>_xlfn.XLOOKUP($A785,'CLASSE code'!$G792:$G3503,'CLASSE code'!M792:M3503,"???",0)</f>
        <v>FICHE MALE FEMELLE</v>
      </c>
      <c r="D785" t="str">
        <f>_xlfn.XLOOKUP($A785,'CLASSE code'!$G792:$G3503,'CLASSE code'!N792:N3503,"???",0)</f>
        <v>Unite</v>
      </c>
      <c r="E785">
        <f ca="1">SUMIF('CLASSE code'!G792:G3503,A785,'CLASSE code'!O792:O2780)</f>
        <v>13</v>
      </c>
      <c r="F785">
        <f>_xlfn.XLOOKUP($A785,'CLASSE code'!$G792:$G3503,'CLASSE code'!P792:P3503,"???",0)</f>
        <v>500</v>
      </c>
      <c r="G785">
        <f t="shared" ca="1" si="24"/>
        <v>6500</v>
      </c>
      <c r="H785">
        <f>_xlfn.XLOOKUP($A785,'CLASSE code'!$G792:$G3503,'CLASSE code'!R792:R3503,"???",0)</f>
        <v>0</v>
      </c>
      <c r="I785">
        <f t="shared" ca="1" si="25"/>
        <v>0</v>
      </c>
    </row>
    <row r="786" spans="1:9" x14ac:dyDescent="0.25">
      <c r="A786" t="str">
        <v>FIL A PLOMB</v>
      </c>
      <c r="B786" t="str">
        <f>_xlfn.XLOOKUP($A786,'CLASSE code'!$G793:$G3504,'CLASSE code'!L793:L3504,"???",0)</f>
        <v>FIL</v>
      </c>
      <c r="C786" t="str">
        <f>_xlfn.XLOOKUP($A786,'CLASSE code'!$G793:$G3504,'CLASSE code'!M793:M3504,"???",0)</f>
        <v>FIL A PLOMB</v>
      </c>
      <c r="D786" t="str">
        <f>_xlfn.XLOOKUP($A786,'CLASSE code'!$G793:$G3504,'CLASSE code'!N793:N3504,"???",0)</f>
        <v>UNITE</v>
      </c>
      <c r="E786">
        <f ca="1">SUMIF('CLASSE code'!G793:G3504,A786,'CLASSE code'!O793:O2781)</f>
        <v>9</v>
      </c>
      <c r="F786">
        <f>_xlfn.XLOOKUP($A786,'CLASSE code'!$G793:$G3504,'CLASSE code'!P793:P3504,"???",0)</f>
        <v>2000</v>
      </c>
      <c r="G786">
        <f t="shared" ca="1" si="24"/>
        <v>18000</v>
      </c>
      <c r="H786">
        <f>_xlfn.XLOOKUP($A786,'CLASSE code'!$G793:$G3504,'CLASSE code'!R793:R3504,"???",0)</f>
        <v>0</v>
      </c>
      <c r="I786">
        <f t="shared" ca="1" si="25"/>
        <v>0</v>
      </c>
    </row>
    <row r="787" spans="1:9" x14ac:dyDescent="0.25">
      <c r="A787" t="str">
        <v>FIL GALVA</v>
      </c>
      <c r="B787" t="str">
        <f>_xlfn.XLOOKUP($A787,'CLASSE code'!$G794:$G3505,'CLASSE code'!L794:L3505,"???",0)</f>
        <v>FIL</v>
      </c>
      <c r="C787" t="str">
        <f>_xlfn.XLOOKUP($A787,'CLASSE code'!$G794:$G3505,'CLASSE code'!M794:M3505,"???",0)</f>
        <v>FIL GALVA</v>
      </c>
      <c r="D787" t="str">
        <f>_xlfn.XLOOKUP($A787,'CLASSE code'!$G794:$G3505,'CLASSE code'!N794:N3505,"???",0)</f>
        <v xml:space="preserve">ROULEAU </v>
      </c>
      <c r="E787">
        <f ca="1">SUMIF('CLASSE code'!G794:G3505,A787,'CLASSE code'!O794:O2782)</f>
        <v>2</v>
      </c>
      <c r="F787">
        <f>_xlfn.XLOOKUP($A787,'CLASSE code'!$G794:$G3505,'CLASSE code'!P794:P3505,"???",0)</f>
        <v>1500</v>
      </c>
      <c r="G787">
        <f t="shared" ca="1" si="24"/>
        <v>3000</v>
      </c>
      <c r="H787">
        <f>_xlfn.XLOOKUP($A787,'CLASSE code'!$G794:$G3505,'CLASSE code'!R794:R3505,"???",0)</f>
        <v>0</v>
      </c>
      <c r="I787">
        <f t="shared" ca="1" si="25"/>
        <v>0</v>
      </c>
    </row>
    <row r="788" spans="1:9" x14ac:dyDescent="0.25">
      <c r="A788" t="str">
        <v>FILASSE PLOMBIER</v>
      </c>
      <c r="B788" t="str">
        <f>_xlfn.XLOOKUP($A788,'CLASSE code'!$G795:$G3506,'CLASSE code'!L795:L3506,"???",0)</f>
        <v>FILA</v>
      </c>
      <c r="C788" t="str">
        <f>_xlfn.XLOOKUP($A788,'CLASSE code'!$G795:$G3506,'CLASSE code'!M795:M3506,"???",0)</f>
        <v>FILASSE PLOMBIER</v>
      </c>
      <c r="D788" t="str">
        <f>_xlfn.XLOOKUP($A788,'CLASSE code'!$G795:$G3506,'CLASSE code'!N795:N3506,"???",0)</f>
        <v>Unite</v>
      </c>
      <c r="E788">
        <f ca="1">SUMIF('CLASSE code'!G795:G3506,A788,'CLASSE code'!O795:O2783)</f>
        <v>5</v>
      </c>
      <c r="F788">
        <f>_xlfn.XLOOKUP($A788,'CLASSE code'!$G795:$G3506,'CLASSE code'!P795:P3506,"???",0)</f>
        <v>500</v>
      </c>
      <c r="G788">
        <f t="shared" ca="1" si="24"/>
        <v>2500</v>
      </c>
      <c r="H788">
        <f>_xlfn.XLOOKUP($A788,'CLASSE code'!$G795:$G3506,'CLASSE code'!R795:R3506,"???",0)</f>
        <v>0</v>
      </c>
      <c r="I788">
        <f t="shared" ca="1" si="25"/>
        <v>0</v>
      </c>
    </row>
    <row r="789" spans="1:9" x14ac:dyDescent="0.25">
      <c r="A789" t="str">
        <v xml:space="preserve">FILTRE A EAU </v>
      </c>
      <c r="B789" t="str">
        <f>_xlfn.XLOOKUP($A789,'CLASSE code'!$G796:$G3507,'CLASSE code'!L796:L3507,"???",0)</f>
        <v>FILT</v>
      </c>
      <c r="C789" t="str">
        <f>_xlfn.XLOOKUP($A789,'CLASSE code'!$G796:$G3507,'CLASSE code'!M796:M3507,"???",0)</f>
        <v xml:space="preserve">FILTRE A EAU </v>
      </c>
      <c r="D789" t="str">
        <f>_xlfn.XLOOKUP($A789,'CLASSE code'!$G796:$G3507,'CLASSE code'!N796:N3507,"???",0)</f>
        <v>UNITE</v>
      </c>
      <c r="E789">
        <f ca="1">SUMIF('CLASSE code'!G796:G3507,A789,'CLASSE code'!O796:O2784)</f>
        <v>4</v>
      </c>
      <c r="F789">
        <f>_xlfn.XLOOKUP($A789,'CLASSE code'!$G796:$G3507,'CLASSE code'!P796:P3507,"???",0)</f>
        <v>1500</v>
      </c>
      <c r="G789">
        <f t="shared" ca="1" si="24"/>
        <v>6000</v>
      </c>
      <c r="H789">
        <f>_xlfn.XLOOKUP($A789,'CLASSE code'!$G796:$G3507,'CLASSE code'!R796:R3507,"???",0)</f>
        <v>0</v>
      </c>
      <c r="I789">
        <f t="shared" ca="1" si="25"/>
        <v>0</v>
      </c>
    </row>
    <row r="790" spans="1:9" x14ac:dyDescent="0.25">
      <c r="A790" t="str">
        <v>FLEXIBLE ALMAX</v>
      </c>
      <c r="B790" t="str">
        <f>_xlfn.XLOOKUP($A790,'CLASSE code'!$G797:$G3508,'CLASSE code'!L797:L3508,"???",0)</f>
        <v>FLEX</v>
      </c>
      <c r="C790" t="str">
        <f>_xlfn.XLOOKUP($A790,'CLASSE code'!$G797:$G3508,'CLASSE code'!M797:M3508,"???",0)</f>
        <v xml:space="preserve">FLEXIBLE </v>
      </c>
      <c r="D790" t="str">
        <f>_xlfn.XLOOKUP($A790,'CLASSE code'!$G797:$G3508,'CLASSE code'!N797:N3508,"???",0)</f>
        <v>UNITE</v>
      </c>
      <c r="E790">
        <f ca="1">SUMIF('CLASSE code'!G797:G3508,A790,'CLASSE code'!O797:O2785)</f>
        <v>27</v>
      </c>
      <c r="F790">
        <f>_xlfn.XLOOKUP($A790,'CLASSE code'!$G797:$G3508,'CLASSE code'!P797:P3508,"???",0)</f>
        <v>500</v>
      </c>
      <c r="G790">
        <f t="shared" ca="1" si="24"/>
        <v>13500</v>
      </c>
      <c r="H790">
        <f>_xlfn.XLOOKUP($A790,'CLASSE code'!$G797:$G3508,'CLASSE code'!R797:R3508,"???",0)</f>
        <v>0</v>
      </c>
      <c r="I790">
        <f t="shared" ca="1" si="25"/>
        <v>0</v>
      </c>
    </row>
    <row r="791" spans="1:9" x14ac:dyDescent="0.25">
      <c r="A791" t="str">
        <v>FLEXIBLE MELANGEUR</v>
      </c>
      <c r="B791" t="str">
        <f>_xlfn.XLOOKUP($A791,'CLASSE code'!$G798:$G3509,'CLASSE code'!L798:L3509,"???",0)</f>
        <v>FLEX</v>
      </c>
      <c r="C791" t="str">
        <f>_xlfn.XLOOKUP($A791,'CLASSE code'!$G798:$G3509,'CLASSE code'!M798:M3509,"???",0)</f>
        <v xml:space="preserve">FLEXIBLE </v>
      </c>
      <c r="D791" t="str">
        <f>_xlfn.XLOOKUP($A791,'CLASSE code'!$G798:$G3509,'CLASSE code'!N798:N3509,"???",0)</f>
        <v>UNITE</v>
      </c>
      <c r="E791">
        <f ca="1">SUMIF('CLASSE code'!G798:G3509,A791,'CLASSE code'!O798:O2786)</f>
        <v>16</v>
      </c>
      <c r="F791">
        <f>_xlfn.XLOOKUP($A791,'CLASSE code'!$G798:$G3509,'CLASSE code'!P798:P3509,"???",0)</f>
        <v>1500</v>
      </c>
      <c r="G791">
        <f t="shared" ca="1" si="24"/>
        <v>24000</v>
      </c>
      <c r="H791">
        <f>_xlfn.XLOOKUP($A791,'CLASSE code'!$G798:$G3509,'CLASSE code'!R798:R3509,"???",0)</f>
        <v>150</v>
      </c>
      <c r="I791">
        <f t="shared" ca="1" si="25"/>
        <v>2400</v>
      </c>
    </row>
    <row r="792" spans="1:9" x14ac:dyDescent="0.25">
      <c r="A792" t="str">
        <v>FLEXIBLE MITIGEUR</v>
      </c>
      <c r="B792" t="str">
        <f>_xlfn.XLOOKUP($A792,'CLASSE code'!$G799:$G3510,'CLASSE code'!L799:L3510,"???",0)</f>
        <v>FLEX</v>
      </c>
      <c r="C792" t="str">
        <f>_xlfn.XLOOKUP($A792,'CLASSE code'!$G799:$G3510,'CLASSE code'!M799:M3510,"???",0)</f>
        <v xml:space="preserve">FLEXIBLE </v>
      </c>
      <c r="D792" t="str">
        <f>_xlfn.XLOOKUP($A792,'CLASSE code'!$G799:$G3510,'CLASSE code'!N799:N3510,"???",0)</f>
        <v>PAIRE</v>
      </c>
      <c r="E792">
        <f ca="1">SUMIF('CLASSE code'!G799:G3510,A792,'CLASSE code'!O799:O2787)</f>
        <v>1</v>
      </c>
      <c r="F792">
        <f>_xlfn.XLOOKUP($A792,'CLASSE code'!$G799:$G3510,'CLASSE code'!P799:P3510,"???",0)</f>
        <v>1500</v>
      </c>
      <c r="G792">
        <f t="shared" ca="1" si="24"/>
        <v>1500</v>
      </c>
      <c r="H792">
        <f>_xlfn.XLOOKUP($A792,'CLASSE code'!$G799:$G3510,'CLASSE code'!R799:R3510,"???",0)</f>
        <v>0</v>
      </c>
      <c r="I792">
        <f t="shared" ca="1" si="25"/>
        <v>0</v>
      </c>
    </row>
    <row r="793" spans="1:9" x14ac:dyDescent="0.25">
      <c r="A793" t="str">
        <v xml:space="preserve">FLEXIBLE VENUS </v>
      </c>
      <c r="B793" t="str">
        <f>_xlfn.XLOOKUP($A793,'CLASSE code'!$G800:$G3511,'CLASSE code'!L800:L3511,"???",0)</f>
        <v>FLEX</v>
      </c>
      <c r="C793" t="str">
        <f>_xlfn.XLOOKUP($A793,'CLASSE code'!$G800:$G3511,'CLASSE code'!M800:M3511,"???",0)</f>
        <v xml:space="preserve">FLEXIBLE </v>
      </c>
      <c r="D793" t="str">
        <f>_xlfn.XLOOKUP($A793,'CLASSE code'!$G800:$G3511,'CLASSE code'!N800:N3511,"???",0)</f>
        <v>UNITE</v>
      </c>
      <c r="E793">
        <f ca="1">SUMIF('CLASSE code'!G800:G3511,A793,'CLASSE code'!O800:O2788)</f>
        <v>59</v>
      </c>
      <c r="F793">
        <f>_xlfn.XLOOKUP($A793,'CLASSE code'!$G800:$G3511,'CLASSE code'!P800:P3511,"???",0)</f>
        <v>1000</v>
      </c>
      <c r="G793">
        <f t="shared" ca="1" si="24"/>
        <v>59000</v>
      </c>
      <c r="H793">
        <f>_xlfn.XLOOKUP($A793,'CLASSE code'!$G800:$G3511,'CLASSE code'!R800:R3511,"???",0)</f>
        <v>0</v>
      </c>
      <c r="I793">
        <f t="shared" ca="1" si="25"/>
        <v>0</v>
      </c>
    </row>
    <row r="794" spans="1:9" x14ac:dyDescent="0.25">
      <c r="A794" t="str">
        <v>FLOTEUR EN BAS</v>
      </c>
      <c r="B794" t="str">
        <f>_xlfn.XLOOKUP($A794,'CLASSE code'!$G801:$G3512,'CLASSE code'!L801:L3512,"???",0)</f>
        <v>FLOT</v>
      </c>
      <c r="C794" t="str">
        <f>_xlfn.XLOOKUP($A794,'CLASSE code'!$G801:$G3512,'CLASSE code'!M801:M3512,"???",0)</f>
        <v>FLOTEUR</v>
      </c>
      <c r="D794" t="str">
        <f>_xlfn.XLOOKUP($A794,'CLASSE code'!$G801:$G3512,'CLASSE code'!N801:N3512,"???",0)</f>
        <v>UNITE</v>
      </c>
      <c r="E794">
        <f ca="1">SUMIF('CLASSE code'!G801:G3512,A794,'CLASSE code'!O801:O2789)</f>
        <v>17</v>
      </c>
      <c r="F794">
        <f>_xlfn.XLOOKUP($A794,'CLASSE code'!$G801:$G3512,'CLASSE code'!P801:P3512,"???",0)</f>
        <v>2000</v>
      </c>
      <c r="G794">
        <f t="shared" ca="1" si="24"/>
        <v>34000</v>
      </c>
      <c r="H794">
        <f>_xlfn.XLOOKUP($A794,'CLASSE code'!$G801:$G3512,'CLASSE code'!R801:R3512,"???",0)</f>
        <v>1750</v>
      </c>
      <c r="I794">
        <f t="shared" ca="1" si="25"/>
        <v>29750</v>
      </c>
    </row>
    <row r="795" spans="1:9" x14ac:dyDescent="0.25">
      <c r="A795" t="str">
        <v>FLOTEUR EN BAS VALENCIA</v>
      </c>
      <c r="B795" t="str">
        <f>_xlfn.XLOOKUP($A795,'CLASSE code'!$G802:$G3513,'CLASSE code'!L802:L3513,"???",0)</f>
        <v>FLOT</v>
      </c>
      <c r="C795" t="str">
        <f>_xlfn.XLOOKUP($A795,'CLASSE code'!$G802:$G3513,'CLASSE code'!M802:M3513,"???",0)</f>
        <v>FLOTEUR</v>
      </c>
      <c r="D795" t="str">
        <f>_xlfn.XLOOKUP($A795,'CLASSE code'!$G802:$G3513,'CLASSE code'!N802:N3513,"???",0)</f>
        <v>UNITE</v>
      </c>
      <c r="E795">
        <f ca="1">SUMIF('CLASSE code'!G802:G3513,A795,'CLASSE code'!O802:O2790)</f>
        <v>1</v>
      </c>
      <c r="F795">
        <f>_xlfn.XLOOKUP($A795,'CLASSE code'!$G802:$G3513,'CLASSE code'!P802:P3513,"???",0)</f>
        <v>6000</v>
      </c>
      <c r="G795">
        <f t="shared" ca="1" si="24"/>
        <v>6000</v>
      </c>
      <c r="H795">
        <f>_xlfn.XLOOKUP($A795,'CLASSE code'!$G802:$G3513,'CLASSE code'!R802:R3513,"???",0)</f>
        <v>0</v>
      </c>
      <c r="I795">
        <f t="shared" ca="1" si="25"/>
        <v>0</v>
      </c>
    </row>
    <row r="796" spans="1:9" x14ac:dyDescent="0.25">
      <c r="A796" t="str">
        <v>FLOTEUR MANUEL 15</v>
      </c>
      <c r="B796" t="str">
        <f>_xlfn.XLOOKUP($A796,'CLASSE code'!$G803:$G3514,'CLASSE code'!L803:L3514,"???",0)</f>
        <v>FLOT</v>
      </c>
      <c r="C796" t="str">
        <f>_xlfn.XLOOKUP($A796,'CLASSE code'!$G803:$G3514,'CLASSE code'!M803:M3514,"???",0)</f>
        <v>FLOTEUR</v>
      </c>
      <c r="D796" t="str">
        <f>_xlfn.XLOOKUP($A796,'CLASSE code'!$G803:$G3514,'CLASSE code'!N803:N3514,"???",0)</f>
        <v>UNITE</v>
      </c>
      <c r="E796">
        <f ca="1">SUMIF('CLASSE code'!G803:G3514,A796,'CLASSE code'!O803:O2791)</f>
        <v>10</v>
      </c>
      <c r="F796">
        <f>_xlfn.XLOOKUP($A796,'CLASSE code'!$G803:$G3514,'CLASSE code'!P803:P3514,"???",0)</f>
        <v>3000</v>
      </c>
      <c r="G796">
        <f t="shared" ca="1" si="24"/>
        <v>30000</v>
      </c>
      <c r="H796">
        <f>_xlfn.XLOOKUP($A796,'CLASSE code'!$G803:$G3514,'CLASSE code'!R803:R3514,"???",0)</f>
        <v>0</v>
      </c>
      <c r="I796">
        <f t="shared" ca="1" si="25"/>
        <v>0</v>
      </c>
    </row>
    <row r="797" spans="1:9" x14ac:dyDescent="0.25">
      <c r="A797" t="str">
        <v>FLOTEUR MANUEL 20</v>
      </c>
      <c r="B797" t="str">
        <f>_xlfn.XLOOKUP($A797,'CLASSE code'!$G804:$G3515,'CLASSE code'!L804:L3515,"???",0)</f>
        <v>FLOT</v>
      </c>
      <c r="C797" t="str">
        <f>_xlfn.XLOOKUP($A797,'CLASSE code'!$G804:$G3515,'CLASSE code'!M804:M3515,"???",0)</f>
        <v>FLOTEUR</v>
      </c>
      <c r="D797" t="str">
        <f>_xlfn.XLOOKUP($A797,'CLASSE code'!$G804:$G3515,'CLASSE code'!N804:N3515,"???",0)</f>
        <v>UNITE</v>
      </c>
      <c r="E797">
        <f ca="1">SUMIF('CLASSE code'!G804:G3515,A797,'CLASSE code'!O804:O2792)</f>
        <v>18</v>
      </c>
      <c r="F797">
        <f>_xlfn.XLOOKUP($A797,'CLASSE code'!$G804:$G3515,'CLASSE code'!P804:P3515,"???",0)</f>
        <v>4000</v>
      </c>
      <c r="G797">
        <f t="shared" ca="1" si="24"/>
        <v>72000</v>
      </c>
      <c r="H797">
        <f>_xlfn.XLOOKUP($A797,'CLASSE code'!$G804:$G3515,'CLASSE code'!R804:R3515,"???",0)</f>
        <v>0</v>
      </c>
      <c r="I797">
        <f t="shared" ca="1" si="25"/>
        <v>0</v>
      </c>
    </row>
    <row r="798" spans="1:9" x14ac:dyDescent="0.25">
      <c r="A798" t="str">
        <v>FLOTEUR MANUEL 25</v>
      </c>
      <c r="B798" t="str">
        <f>_xlfn.XLOOKUP($A798,'CLASSE code'!$G805:$G3516,'CLASSE code'!L805:L3516,"???",0)</f>
        <v>FLOT</v>
      </c>
      <c r="C798" t="str">
        <f>_xlfn.XLOOKUP($A798,'CLASSE code'!$G805:$G3516,'CLASSE code'!M805:M3516,"???",0)</f>
        <v>FLOTEUR</v>
      </c>
      <c r="D798" t="str">
        <f>_xlfn.XLOOKUP($A798,'CLASSE code'!$G805:$G3516,'CLASSE code'!N805:N3516,"???",0)</f>
        <v>UNITE</v>
      </c>
      <c r="E798">
        <f ca="1">SUMIF('CLASSE code'!G805:G3516,A798,'CLASSE code'!O805:O2793)</f>
        <v>5</v>
      </c>
      <c r="F798">
        <f>_xlfn.XLOOKUP($A798,'CLASSE code'!$G805:$G3516,'CLASSE code'!P805:P3516,"???",0)</f>
        <v>5000</v>
      </c>
      <c r="G798">
        <f t="shared" ca="1" si="24"/>
        <v>25000</v>
      </c>
      <c r="H798">
        <f>_xlfn.XLOOKUP($A798,'CLASSE code'!$G805:$G3516,'CLASSE code'!R805:R3516,"???",0)</f>
        <v>0</v>
      </c>
      <c r="I798">
        <f t="shared" ca="1" si="25"/>
        <v>0</v>
      </c>
    </row>
    <row r="799" spans="1:9" x14ac:dyDescent="0.25">
      <c r="A799" t="str">
        <v>FLOTEUR MANUEL EN BAS ROUGE</v>
      </c>
      <c r="B799" t="str">
        <f>_xlfn.XLOOKUP($A799,'CLASSE code'!$G806:$G3517,'CLASSE code'!L806:L3517,"???",0)</f>
        <v>FLOT</v>
      </c>
      <c r="C799" t="str">
        <f>_xlfn.XLOOKUP($A799,'CLASSE code'!$G806:$G3517,'CLASSE code'!M806:M3517,"???",0)</f>
        <v>FLOTEUR</v>
      </c>
      <c r="D799" t="str">
        <f>_xlfn.XLOOKUP($A799,'CLASSE code'!$G806:$G3517,'CLASSE code'!N806:N3517,"???",0)</f>
        <v>UNITE</v>
      </c>
      <c r="E799">
        <f ca="1">SUMIF('CLASSE code'!G806:G3517,A799,'CLASSE code'!O806:O2794)</f>
        <v>5</v>
      </c>
      <c r="F799">
        <f>_xlfn.XLOOKUP($A799,'CLASSE code'!$G806:$G3517,'CLASSE code'!P806:P3517,"???",0)</f>
        <v>6000</v>
      </c>
      <c r="G799">
        <f t="shared" ca="1" si="24"/>
        <v>30000</v>
      </c>
      <c r="H799">
        <f>_xlfn.XLOOKUP($A799,'CLASSE code'!$G806:$G3517,'CLASSE code'!R806:R3517,"???",0)</f>
        <v>0</v>
      </c>
      <c r="I799">
        <f t="shared" ca="1" si="25"/>
        <v>0</v>
      </c>
    </row>
    <row r="800" spans="1:9" x14ac:dyDescent="0.25">
      <c r="A800" t="str">
        <v>FLOTTEUR EN BAS</v>
      </c>
      <c r="B800" t="str">
        <f>_xlfn.XLOOKUP($A800,'CLASSE code'!$G807:$G3518,'CLASSE code'!L807:L3518,"???",0)</f>
        <v>FLOT</v>
      </c>
      <c r="C800" t="str">
        <f>_xlfn.XLOOKUP($A800,'CLASSE code'!$G807:$G3518,'CLASSE code'!M807:M3518,"???",0)</f>
        <v>FLOTEUR</v>
      </c>
      <c r="D800" t="str">
        <f>_xlfn.XLOOKUP($A800,'CLASSE code'!$G807:$G3518,'CLASSE code'!N807:N3518,"???",0)</f>
        <v>Unite</v>
      </c>
      <c r="E800">
        <f ca="1">SUMIF('CLASSE code'!G807:G3518,A800,'CLASSE code'!O807:O2795)</f>
        <v>4</v>
      </c>
      <c r="F800">
        <f>_xlfn.XLOOKUP($A800,'CLASSE code'!$G807:$G3518,'CLASSE code'!P807:P3518,"???",0)</f>
        <v>2000</v>
      </c>
      <c r="G800">
        <f t="shared" ca="1" si="24"/>
        <v>8000</v>
      </c>
      <c r="H800">
        <f>_xlfn.XLOOKUP($A800,'CLASSE code'!$G807:$G3518,'CLASSE code'!R807:R3518,"???",0)</f>
        <v>0</v>
      </c>
      <c r="I800">
        <f t="shared" ca="1" si="25"/>
        <v>0</v>
      </c>
    </row>
    <row r="801" spans="1:9" x14ac:dyDescent="0.25">
      <c r="A801" t="str">
        <v>FLOTTEUR EN BAS VALENCIA</v>
      </c>
      <c r="B801" t="str">
        <f>_xlfn.XLOOKUP($A801,'CLASSE code'!$G808:$G3519,'CLASSE code'!L808:L3519,"???",0)</f>
        <v>FLOT</v>
      </c>
      <c r="C801" t="str">
        <f>_xlfn.XLOOKUP($A801,'CLASSE code'!$G808:$G3519,'CLASSE code'!M808:M3519,"???",0)</f>
        <v>FLOTEUR VALENCIA</v>
      </c>
      <c r="D801" t="str">
        <f>_xlfn.XLOOKUP($A801,'CLASSE code'!$G808:$G3519,'CLASSE code'!N808:N3519,"???",0)</f>
        <v>UNITE</v>
      </c>
      <c r="E801">
        <f ca="1">SUMIF('CLASSE code'!G808:G3519,A801,'CLASSE code'!O808:O2796)</f>
        <v>5</v>
      </c>
      <c r="F801">
        <f>_xlfn.XLOOKUP($A801,'CLASSE code'!$G808:$G3519,'CLASSE code'!P808:P3519,"???",0)</f>
        <v>6000</v>
      </c>
      <c r="G801">
        <f t="shared" ca="1" si="24"/>
        <v>30000</v>
      </c>
      <c r="H801">
        <f>_xlfn.XLOOKUP($A801,'CLASSE code'!$G808:$G3519,'CLASSE code'!R808:R3519,"???",0)</f>
        <v>0</v>
      </c>
      <c r="I801">
        <f t="shared" ca="1" si="25"/>
        <v>0</v>
      </c>
    </row>
    <row r="802" spans="1:9" x14ac:dyDescent="0.25">
      <c r="A802" t="str">
        <v>FLOTTEUR MAAT</v>
      </c>
      <c r="B802" t="str">
        <f>_xlfn.XLOOKUP($A802,'CLASSE code'!$G809:$G3520,'CLASSE code'!L809:L3520,"???",0)</f>
        <v>FLOT</v>
      </c>
      <c r="C802" t="str">
        <f>_xlfn.XLOOKUP($A802,'CLASSE code'!$G809:$G3520,'CLASSE code'!M809:M3520,"???",0)</f>
        <v>FLOTEUR VALENCIA</v>
      </c>
      <c r="D802" t="str">
        <f>_xlfn.XLOOKUP($A802,'CLASSE code'!$G809:$G3520,'CLASSE code'!N809:N3520,"???",0)</f>
        <v>UNITE</v>
      </c>
      <c r="E802">
        <f ca="1">SUMIF('CLASSE code'!G809:G3520,A802,'CLASSE code'!O809:O2797)</f>
        <v>13</v>
      </c>
      <c r="F802">
        <f>_xlfn.XLOOKUP($A802,'CLASSE code'!$G809:$G3520,'CLASSE code'!P809:P3520,"???",0)</f>
        <v>8000</v>
      </c>
      <c r="G802">
        <f t="shared" ca="1" si="24"/>
        <v>104000</v>
      </c>
      <c r="H802">
        <f>_xlfn.XLOOKUP($A802,'CLASSE code'!$G809:$G3520,'CLASSE code'!R809:R3520,"???",0)</f>
        <v>0</v>
      </c>
      <c r="I802">
        <f t="shared" ca="1" si="25"/>
        <v>0</v>
      </c>
    </row>
    <row r="803" spans="1:9" x14ac:dyDescent="0.25">
      <c r="A803" t="str">
        <v>FLOTTEUR VALENCIA</v>
      </c>
      <c r="B803" t="str">
        <f>_xlfn.XLOOKUP($A803,'CLASSE code'!$G810:$G3521,'CLASSE code'!L810:L3521,"???",0)</f>
        <v>FLOT</v>
      </c>
      <c r="C803" t="str">
        <f>_xlfn.XLOOKUP($A803,'CLASSE code'!$G810:$G3521,'CLASSE code'!M810:M3521,"???",0)</f>
        <v>FLOTEUR VALENCIA</v>
      </c>
      <c r="D803" t="str">
        <f>_xlfn.XLOOKUP($A803,'CLASSE code'!$G810:$G3521,'CLASSE code'!N810:N3521,"???",0)</f>
        <v>UNITE</v>
      </c>
      <c r="E803">
        <f ca="1">SUMIF('CLASSE code'!G810:G3521,A803,'CLASSE code'!O810:O2798)</f>
        <v>1</v>
      </c>
      <c r="F803">
        <f>_xlfn.XLOOKUP($A803,'CLASSE code'!$G810:$G3521,'CLASSE code'!P810:P3521,"???",0)</f>
        <v>6000</v>
      </c>
      <c r="G803">
        <f t="shared" ca="1" si="24"/>
        <v>6000</v>
      </c>
      <c r="H803">
        <f>_xlfn.XLOOKUP($A803,'CLASSE code'!$G810:$G3521,'CLASSE code'!R810:R3521,"???",0)</f>
        <v>0</v>
      </c>
      <c r="I803">
        <f t="shared" ca="1" si="25"/>
        <v>0</v>
      </c>
    </row>
    <row r="804" spans="1:9" x14ac:dyDescent="0.25">
      <c r="A804" t="str">
        <v>FOM  INTER 5KG</v>
      </c>
      <c r="B804" t="str">
        <f>_xlfn.XLOOKUP($A804,'CLASSE code'!$G811:$G3522,'CLASSE code'!L811:L3522,"???",0)</f>
        <v>FOMI</v>
      </c>
      <c r="C804" t="str">
        <f>_xlfn.XLOOKUP($A804,'CLASSE code'!$G811:$G3522,'CLASSE code'!M811:M3522,"???",0)</f>
        <v xml:space="preserve">FOM  INTER </v>
      </c>
      <c r="D804" t="str">
        <f>_xlfn.XLOOKUP($A804,'CLASSE code'!$G811:$G3522,'CLASSE code'!N811:N3522,"???",0)</f>
        <v>UNITE</v>
      </c>
      <c r="E804">
        <f ca="1">SUMIF('CLASSE code'!G811:G3522,A804,'CLASSE code'!O811:O2799)</f>
        <v>1</v>
      </c>
      <c r="F804">
        <f>_xlfn.XLOOKUP($A804,'CLASSE code'!$G811:$G3522,'CLASSE code'!P811:P3522,"???",0)</f>
        <v>2500</v>
      </c>
      <c r="G804">
        <f t="shared" ca="1" si="24"/>
        <v>2500</v>
      </c>
      <c r="H804">
        <f>_xlfn.XLOOKUP($A804,'CLASSE code'!$G811:$G3522,'CLASSE code'!R811:R3522,"???",0)</f>
        <v>2250</v>
      </c>
      <c r="I804">
        <f t="shared" ca="1" si="25"/>
        <v>2250</v>
      </c>
    </row>
    <row r="805" spans="1:9" x14ac:dyDescent="0.25">
      <c r="A805" t="str">
        <v>FRIGOT VENTILATEUR</v>
      </c>
      <c r="B805" t="str">
        <f>_xlfn.XLOOKUP($A805,'CLASSE code'!$G812:$G3523,'CLASSE code'!L812:L3523,"???",0)</f>
        <v>FRIG</v>
      </c>
      <c r="C805" t="str">
        <f>_xlfn.XLOOKUP($A805,'CLASSE code'!$G812:$G3523,'CLASSE code'!M812:M3523,"???",0)</f>
        <v>FRIGOT VENTILATEUR</v>
      </c>
      <c r="D805" t="str">
        <f>_xlfn.XLOOKUP($A805,'CLASSE code'!$G812:$G3523,'CLASSE code'!N812:N3523,"???",0)</f>
        <v>UNITE</v>
      </c>
      <c r="E805">
        <f ca="1">SUMIF('CLASSE code'!G812:G3523,A805,'CLASSE code'!O812:O2800)</f>
        <v>16</v>
      </c>
      <c r="F805">
        <f>_xlfn.XLOOKUP($A805,'CLASSE code'!$G812:$G3523,'CLASSE code'!P812:P3523,"???",0)</f>
        <v>3000</v>
      </c>
      <c r="G805">
        <f t="shared" ca="1" si="24"/>
        <v>48000</v>
      </c>
      <c r="H805">
        <f>_xlfn.XLOOKUP($A805,'CLASSE code'!$G812:$G3523,'CLASSE code'!R812:R3523,"???",0)</f>
        <v>2625</v>
      </c>
      <c r="I805">
        <f t="shared" ca="1" si="25"/>
        <v>42000</v>
      </c>
    </row>
    <row r="806" spans="1:9" x14ac:dyDescent="0.25">
      <c r="A806" t="str">
        <v>GAINE ROULEAU 9</v>
      </c>
      <c r="B806" t="str">
        <f>_xlfn.XLOOKUP($A806,'CLASSE code'!$G813:$G3524,'CLASSE code'!L813:L3524,"???",0)</f>
        <v>GAIN</v>
      </c>
      <c r="C806" t="str">
        <f>_xlfn.XLOOKUP($A806,'CLASSE code'!$G813:$G3524,'CLASSE code'!M813:M3524,"???",0)</f>
        <v>GAINE ROULEAU</v>
      </c>
      <c r="D806" t="str">
        <f>_xlfn.XLOOKUP($A806,'CLASSE code'!$G813:$G3524,'CLASSE code'!N813:N3524,"???",0)</f>
        <v xml:space="preserve">ROULEAU </v>
      </c>
      <c r="E806">
        <f ca="1">SUMIF('CLASSE code'!G813:G3524,A806,'CLASSE code'!O813:O2801)</f>
        <v>5</v>
      </c>
      <c r="F806">
        <f>_xlfn.XLOOKUP($A806,'CLASSE code'!$G813:$G3524,'CLASSE code'!P813:P3524,"???",0)</f>
        <v>7500</v>
      </c>
      <c r="G806">
        <f t="shared" ca="1" si="24"/>
        <v>37500</v>
      </c>
      <c r="H806">
        <f>_xlfn.XLOOKUP($A806,'CLASSE code'!$G813:$G3524,'CLASSE code'!R813:R3524,"???",0)</f>
        <v>0</v>
      </c>
      <c r="I806">
        <f t="shared" ca="1" si="25"/>
        <v>0</v>
      </c>
    </row>
    <row r="807" spans="1:9" x14ac:dyDescent="0.25">
      <c r="A807" t="str">
        <v>GANT 300#</v>
      </c>
      <c r="B807" t="str">
        <f>_xlfn.XLOOKUP($A807,'CLASSE code'!$G814:$G3525,'CLASSE code'!L814:L3525,"???",0)</f>
        <v>GANT</v>
      </c>
      <c r="C807" t="str">
        <f>_xlfn.XLOOKUP($A807,'CLASSE code'!$G814:$G3525,'CLASSE code'!M814:M3525,"???",0)</f>
        <v>GANT</v>
      </c>
      <c r="D807" t="str">
        <f>_xlfn.XLOOKUP($A807,'CLASSE code'!$G814:$G3525,'CLASSE code'!N814:N3525,"???",0)</f>
        <v>PAIRE</v>
      </c>
      <c r="E807">
        <f ca="1">SUMIF('CLASSE code'!G814:G3525,A807,'CLASSE code'!O814:O2802)</f>
        <v>170</v>
      </c>
      <c r="F807">
        <f>_xlfn.XLOOKUP($A807,'CLASSE code'!$G814:$G3525,'CLASSE code'!P814:P3525,"???",0)</f>
        <v>1000</v>
      </c>
      <c r="G807">
        <f t="shared" ca="1" si="24"/>
        <v>170000</v>
      </c>
      <c r="H807">
        <f>_xlfn.XLOOKUP($A807,'CLASSE code'!$G814:$G3525,'CLASSE code'!R814:R3525,"???",0)</f>
        <v>0</v>
      </c>
      <c r="I807">
        <f t="shared" ca="1" si="25"/>
        <v>0</v>
      </c>
    </row>
    <row r="808" spans="1:9" x14ac:dyDescent="0.25">
      <c r="A808" t="str">
        <v xml:space="preserve">GANT 300# VERT </v>
      </c>
      <c r="B808" t="str">
        <f>_xlfn.XLOOKUP($A808,'CLASSE code'!$G815:$G3526,'CLASSE code'!L815:L3526,"???",0)</f>
        <v>GANT</v>
      </c>
      <c r="C808" t="str">
        <f>_xlfn.XLOOKUP($A808,'CLASSE code'!$G815:$G3526,'CLASSE code'!M815:M3526,"???",0)</f>
        <v>GANT</v>
      </c>
      <c r="D808" t="str">
        <f>_xlfn.XLOOKUP($A808,'CLASSE code'!$G815:$G3526,'CLASSE code'!N815:N3526,"???",0)</f>
        <v>PAIRE</v>
      </c>
      <c r="E808">
        <f ca="1">SUMIF('CLASSE code'!G815:G3526,A808,'CLASSE code'!O815:O2803)</f>
        <v>18</v>
      </c>
      <c r="F808">
        <f>_xlfn.XLOOKUP($A808,'CLASSE code'!$G815:$G3526,'CLASSE code'!P815:P3526,"???",0)</f>
        <v>1000</v>
      </c>
      <c r="G808">
        <f t="shared" ca="1" si="24"/>
        <v>18000</v>
      </c>
      <c r="H808">
        <f>_xlfn.XLOOKUP($A808,'CLASSE code'!$G815:$G3526,'CLASSE code'!R815:R3526,"???",0)</f>
        <v>0</v>
      </c>
      <c r="I808">
        <f t="shared" ca="1" si="25"/>
        <v>0</v>
      </c>
    </row>
    <row r="809" spans="1:9" x14ac:dyDescent="0.25">
      <c r="A809" t="str">
        <v>GANT COTON CUIR 10 INGCO</v>
      </c>
      <c r="B809" t="str">
        <f>_xlfn.XLOOKUP($A809,'CLASSE code'!$G816:$G3527,'CLASSE code'!L816:L3527,"???",0)</f>
        <v>GANT</v>
      </c>
      <c r="C809" t="str">
        <f>_xlfn.XLOOKUP($A809,'CLASSE code'!$G816:$G3527,'CLASSE code'!M816:M3527,"???",0)</f>
        <v>GANT INGCO</v>
      </c>
      <c r="D809" t="str">
        <f>_xlfn.XLOOKUP($A809,'CLASSE code'!$G816:$G3527,'CLASSE code'!N816:N3527,"???",0)</f>
        <v>UNITE</v>
      </c>
      <c r="E809">
        <f ca="1">SUMIF('CLASSE code'!G816:G3527,A809,'CLASSE code'!O816:O2804)</f>
        <v>66</v>
      </c>
      <c r="F809">
        <f>_xlfn.XLOOKUP($A809,'CLASSE code'!$G816:$G3527,'CLASSE code'!P816:P3527,"???",0)</f>
        <v>2000</v>
      </c>
      <c r="G809">
        <f t="shared" ca="1" si="24"/>
        <v>132000</v>
      </c>
      <c r="H809">
        <f>_xlfn.XLOOKUP($A809,'CLASSE code'!$G816:$G3527,'CLASSE code'!R816:R3527,"???",0)</f>
        <v>1300</v>
      </c>
      <c r="I809">
        <f t="shared" ca="1" si="25"/>
        <v>85800</v>
      </c>
    </row>
    <row r="810" spans="1:9" x14ac:dyDescent="0.25">
      <c r="A810" t="str">
        <v>GANT DE SOUDURE INGCO</v>
      </c>
      <c r="B810" t="str">
        <f>_xlfn.XLOOKUP($A810,'CLASSE code'!$G817:$G3528,'CLASSE code'!L817:L3528,"???",0)</f>
        <v>GANT</v>
      </c>
      <c r="C810" t="str">
        <f>_xlfn.XLOOKUP($A810,'CLASSE code'!$G817:$G3528,'CLASSE code'!M817:M3528,"???",0)</f>
        <v>GANT INGCO</v>
      </c>
      <c r="D810" t="str">
        <f>_xlfn.XLOOKUP($A810,'CLASSE code'!$G817:$G3528,'CLASSE code'!N817:N3528,"???",0)</f>
        <v>PAIRE</v>
      </c>
      <c r="E810">
        <f ca="1">SUMIF('CLASSE code'!G817:G3528,A810,'CLASSE code'!O817:O2805)</f>
        <v>5</v>
      </c>
      <c r="F810">
        <f>_xlfn.XLOOKUP($A810,'CLASSE code'!$G817:$G3528,'CLASSE code'!P817:P3528,"???",0)</f>
        <v>4500</v>
      </c>
      <c r="G810">
        <f t="shared" ca="1" si="24"/>
        <v>22500</v>
      </c>
      <c r="H810">
        <f>_xlfn.XLOOKUP($A810,'CLASSE code'!$G817:$G3528,'CLASSE code'!R817:R3528,"???",0)</f>
        <v>3542</v>
      </c>
      <c r="I810">
        <f t="shared" ca="1" si="25"/>
        <v>17710</v>
      </c>
    </row>
    <row r="811" spans="1:9" x14ac:dyDescent="0.25">
      <c r="A811" t="str">
        <v>GANT EPICA JAUNE</v>
      </c>
      <c r="B811" t="str">
        <f>_xlfn.XLOOKUP($A811,'CLASSE code'!$G818:$G3529,'CLASSE code'!L818:L3529,"???",0)</f>
        <v>GANT</v>
      </c>
      <c r="C811" t="str">
        <f>_xlfn.XLOOKUP($A811,'CLASSE code'!$G818:$G3529,'CLASSE code'!M818:M3529,"???",0)</f>
        <v>GANT</v>
      </c>
      <c r="D811" t="str">
        <f>_xlfn.XLOOKUP($A811,'CLASSE code'!$G818:$G3529,'CLASSE code'!N818:N3529,"???",0)</f>
        <v>PAIRE</v>
      </c>
      <c r="E811">
        <f ca="1">SUMIF('CLASSE code'!G818:G3529,A811,'CLASSE code'!O818:O2806)</f>
        <v>13</v>
      </c>
      <c r="F811">
        <f>_xlfn.XLOOKUP($A811,'CLASSE code'!$G818:$G3529,'CLASSE code'!P818:P3529,"???",0)</f>
        <v>1000</v>
      </c>
      <c r="G811">
        <f t="shared" ca="1" si="24"/>
        <v>13000</v>
      </c>
      <c r="H811">
        <f>_xlfn.XLOOKUP($A811,'CLASSE code'!$G818:$G3529,'CLASSE code'!R818:R3529,"???",0)</f>
        <v>0</v>
      </c>
      <c r="I811">
        <f t="shared" ca="1" si="25"/>
        <v>0</v>
      </c>
    </row>
    <row r="812" spans="1:9" x14ac:dyDescent="0.25">
      <c r="A812" t="str">
        <v>GANT LATEX/ LATEX GLOVES INGCO</v>
      </c>
      <c r="B812" t="str">
        <f>_xlfn.XLOOKUP($A812,'CLASSE code'!$G819:$G3530,'CLASSE code'!L819:L3530,"???",0)</f>
        <v>GANT</v>
      </c>
      <c r="C812" t="str">
        <f>_xlfn.XLOOKUP($A812,'CLASSE code'!$G819:$G3530,'CLASSE code'!M819:M3530,"???",0)</f>
        <v>GANT INGCO</v>
      </c>
      <c r="D812" t="str">
        <f>_xlfn.XLOOKUP($A812,'CLASSE code'!$G819:$G3530,'CLASSE code'!N819:N3530,"???",0)</f>
        <v>PAIRE</v>
      </c>
      <c r="E812">
        <f ca="1">SUMIF('CLASSE code'!G819:G3530,A812,'CLASSE code'!O819:O2807)</f>
        <v>162</v>
      </c>
      <c r="F812">
        <f>_xlfn.XLOOKUP($A812,'CLASSE code'!$G819:$G3530,'CLASSE code'!P819:P3530,"???",0)</f>
        <v>1000</v>
      </c>
      <c r="G812">
        <f t="shared" ca="1" si="24"/>
        <v>162000</v>
      </c>
      <c r="H812">
        <f>_xlfn.XLOOKUP($A812,'CLASSE code'!$G819:$G3530,'CLASSE code'!R819:R3530,"???",0)</f>
        <v>750</v>
      </c>
      <c r="I812">
        <f t="shared" ca="1" si="25"/>
        <v>121500</v>
      </c>
    </row>
    <row r="813" spans="1:9" x14ac:dyDescent="0.25">
      <c r="A813" t="str">
        <v>GANT MAÇON SBS</v>
      </c>
      <c r="B813" t="str">
        <f>_xlfn.XLOOKUP($A813,'CLASSE code'!$G820:$G3531,'CLASSE code'!L820:L3531,"???",0)</f>
        <v>GANT</v>
      </c>
      <c r="C813" t="str">
        <f>_xlfn.XLOOKUP($A813,'CLASSE code'!$G820:$G3531,'CLASSE code'!M820:M3531,"???",0)</f>
        <v>GANT</v>
      </c>
      <c r="D813" t="str">
        <f>_xlfn.XLOOKUP($A813,'CLASSE code'!$G820:$G3531,'CLASSE code'!N820:N3531,"???",0)</f>
        <v>UNITE</v>
      </c>
      <c r="E813">
        <f ca="1">SUMIF('CLASSE code'!G820:G3531,A813,'CLASSE code'!O820:O2808)</f>
        <v>4</v>
      </c>
      <c r="F813">
        <f>_xlfn.XLOOKUP($A813,'CLASSE code'!$G820:$G3531,'CLASSE code'!P820:P3531,"???",0)</f>
        <v>500</v>
      </c>
      <c r="G813">
        <f t="shared" ca="1" si="24"/>
        <v>2000</v>
      </c>
      <c r="H813">
        <f>_xlfn.XLOOKUP($A813,'CLASSE code'!$G820:$G3531,'CLASSE code'!R820:R3531,"???",0)</f>
        <v>250</v>
      </c>
      <c r="I813">
        <f t="shared" ca="1" si="25"/>
        <v>1000</v>
      </c>
    </row>
    <row r="814" spans="1:9" x14ac:dyDescent="0.25">
      <c r="A814" t="str">
        <v>GANT MECANICIEN XL INGCO</v>
      </c>
      <c r="B814" t="str">
        <f>_xlfn.XLOOKUP($A814,'CLASSE code'!$G821:$G3532,'CLASSE code'!L821:L3532,"???",0)</f>
        <v>GANT</v>
      </c>
      <c r="C814" t="str">
        <f>_xlfn.XLOOKUP($A814,'CLASSE code'!$G821:$G3532,'CLASSE code'!M821:M3532,"???",0)</f>
        <v>GANT INGCO</v>
      </c>
      <c r="D814" t="str">
        <f>_xlfn.XLOOKUP($A814,'CLASSE code'!$G821:$G3532,'CLASSE code'!N821:N3532,"???",0)</f>
        <v>UNITE</v>
      </c>
      <c r="E814">
        <f ca="1">SUMIF('CLASSE code'!G821:G3532,A814,'CLASSE code'!O821:O2809)</f>
        <v>1</v>
      </c>
      <c r="F814">
        <f>_xlfn.XLOOKUP($A814,'CLASSE code'!$G821:$G3532,'CLASSE code'!P821:P3532,"???",0)</f>
        <v>2500</v>
      </c>
      <c r="G814">
        <f t="shared" ca="1" si="24"/>
        <v>2500</v>
      </c>
      <c r="H814">
        <f>_xlfn.XLOOKUP($A814,'CLASSE code'!$G821:$G3532,'CLASSE code'!R821:R3532,"???",0)</f>
        <v>2250</v>
      </c>
      <c r="I814">
        <f t="shared" ca="1" si="25"/>
        <v>2250</v>
      </c>
    </row>
    <row r="815" spans="1:9" x14ac:dyDescent="0.25">
      <c r="A815" t="str">
        <v>GANT PVC 32CM/ PVC GLOVES INGCO</v>
      </c>
      <c r="B815" t="str">
        <f>_xlfn.XLOOKUP($A815,'CLASSE code'!$G822:$G3533,'CLASSE code'!L822:L3533,"???",0)</f>
        <v>GANT</v>
      </c>
      <c r="C815" t="str">
        <f>_xlfn.XLOOKUP($A815,'CLASSE code'!$G822:$G3533,'CLASSE code'!M822:M3533,"???",0)</f>
        <v>GANT INGCO</v>
      </c>
      <c r="D815" t="str">
        <f>_xlfn.XLOOKUP($A815,'CLASSE code'!$G822:$G3533,'CLASSE code'!N822:N3533,"???",0)</f>
        <v>UNITE</v>
      </c>
      <c r="E815">
        <f ca="1">SUMIF('CLASSE code'!G822:G3533,A815,'CLASSE code'!O822:O2810)</f>
        <v>41</v>
      </c>
      <c r="F815">
        <f>_xlfn.XLOOKUP($A815,'CLASSE code'!$G822:$G3533,'CLASSE code'!P822:P3533,"???",0)</f>
        <v>1000</v>
      </c>
      <c r="G815">
        <f t="shared" ca="1" si="24"/>
        <v>41000</v>
      </c>
      <c r="H815">
        <f>_xlfn.XLOOKUP($A815,'CLASSE code'!$G822:$G3533,'CLASSE code'!R822:R3533,"???",0)</f>
        <v>600</v>
      </c>
      <c r="I815">
        <f t="shared" ca="1" si="25"/>
        <v>24600</v>
      </c>
    </row>
    <row r="816" spans="1:9" x14ac:dyDescent="0.25">
      <c r="A816" t="str">
        <v>GANT RESISTANT AUX COUPURES XL INGCO</v>
      </c>
      <c r="B816" t="str">
        <f>_xlfn.XLOOKUP($A816,'CLASSE code'!$G823:$G3534,'CLASSE code'!L823:L3534,"???",0)</f>
        <v>GANT</v>
      </c>
      <c r="C816" t="str">
        <f>_xlfn.XLOOKUP($A816,'CLASSE code'!$G823:$G3534,'CLASSE code'!M823:M3534,"???",0)</f>
        <v>GANT INGCO</v>
      </c>
      <c r="D816" t="str">
        <f>_xlfn.XLOOKUP($A816,'CLASSE code'!$G823:$G3534,'CLASSE code'!N823:N3534,"???",0)</f>
        <v>PAIRE</v>
      </c>
      <c r="E816">
        <f ca="1">SUMIF('CLASSE code'!G823:G3534,A816,'CLASSE code'!O823:O2811)</f>
        <v>29</v>
      </c>
      <c r="F816">
        <f>_xlfn.XLOOKUP($A816,'CLASSE code'!$G823:$G3534,'CLASSE code'!P823:P3534,"???",0)</f>
        <v>1000</v>
      </c>
      <c r="G816">
        <f t="shared" ca="1" si="24"/>
        <v>29000</v>
      </c>
      <c r="H816">
        <f>_xlfn.XLOOKUP($A816,'CLASSE code'!$G823:$G3534,'CLASSE code'!R823:R3534,"???",0)</f>
        <v>1000</v>
      </c>
      <c r="I816">
        <f t="shared" ca="1" si="25"/>
        <v>29000</v>
      </c>
    </row>
    <row r="817" spans="1:9" x14ac:dyDescent="0.25">
      <c r="A817" t="str">
        <v>GANT ROUGE</v>
      </c>
      <c r="B817" t="str">
        <f>_xlfn.XLOOKUP($A817,'CLASSE code'!$G824:$G3535,'CLASSE code'!L824:L3535,"???",0)</f>
        <v>GANT</v>
      </c>
      <c r="C817" t="str">
        <f>_xlfn.XLOOKUP($A817,'CLASSE code'!$G824:$G3535,'CLASSE code'!M824:M3535,"???",0)</f>
        <v>GANT ROUGE</v>
      </c>
      <c r="D817" t="str">
        <f>_xlfn.XLOOKUP($A817,'CLASSE code'!$G824:$G3535,'CLASSE code'!N824:N3535,"???",0)</f>
        <v>Paire</v>
      </c>
      <c r="E817">
        <f ca="1">SUMIF('CLASSE code'!G824:G3535,A817,'CLASSE code'!O824:O2812)</f>
        <v>5</v>
      </c>
      <c r="F817">
        <f>_xlfn.XLOOKUP($A817,'CLASSE code'!$G824:$G3535,'CLASSE code'!P824:P3535,"???",0)</f>
        <v>1000</v>
      </c>
      <c r="G817">
        <f t="shared" ca="1" si="24"/>
        <v>5000</v>
      </c>
      <c r="H817">
        <f>_xlfn.XLOOKUP($A817,'CLASSE code'!$G824:$G3535,'CLASSE code'!R824:R3535,"???",0)</f>
        <v>0</v>
      </c>
      <c r="I817">
        <f t="shared" ca="1" si="25"/>
        <v>0</v>
      </c>
    </row>
    <row r="818" spans="1:9" x14ac:dyDescent="0.25">
      <c r="A818" t="str">
        <v>GAZ BUTANE 190G</v>
      </c>
      <c r="B818" t="str">
        <f>_xlfn.XLOOKUP($A818,'CLASSE code'!$G825:$G3536,'CLASSE code'!L825:L3536,"???",0)</f>
        <v>GAZ</v>
      </c>
      <c r="C818" t="str">
        <f>_xlfn.XLOOKUP($A818,'CLASSE code'!$G825:$G3536,'CLASSE code'!M825:M3536,"???",0)</f>
        <v>GAZ BUTANE</v>
      </c>
      <c r="D818" t="str">
        <f>_xlfn.XLOOKUP($A818,'CLASSE code'!$G825:$G3536,'CLASSE code'!N825:N3536,"???",0)</f>
        <v>UNITE</v>
      </c>
      <c r="E818">
        <f ca="1">SUMIF('CLASSE code'!G825:G3536,A818,'CLASSE code'!O825:O2813)</f>
        <v>34</v>
      </c>
      <c r="F818">
        <f>_xlfn.XLOOKUP($A818,'CLASSE code'!$G825:$G3536,'CLASSE code'!P825:P3536,"???",0)</f>
        <v>750</v>
      </c>
      <c r="G818">
        <f t="shared" ca="1" si="24"/>
        <v>25500</v>
      </c>
      <c r="H818">
        <f>_xlfn.XLOOKUP($A818,'CLASSE code'!$G825:$G3536,'CLASSE code'!R825:R3536,"???",0)</f>
        <v>0</v>
      </c>
      <c r="I818">
        <f t="shared" ca="1" si="25"/>
        <v>0</v>
      </c>
    </row>
    <row r="819" spans="1:9" x14ac:dyDescent="0.25">
      <c r="A819" t="str">
        <v>GAZ RECHARGE</v>
      </c>
      <c r="B819" t="str">
        <f>_xlfn.XLOOKUP($A819,'CLASSE code'!$G826:$G3537,'CLASSE code'!L826:L3537,"???",0)</f>
        <v>GAZ</v>
      </c>
      <c r="C819" t="str">
        <f>_xlfn.XLOOKUP($A819,'CLASSE code'!$G826:$G3537,'CLASSE code'!M826:M3537,"???",0)</f>
        <v>GAZ RECHARGE</v>
      </c>
      <c r="D819" t="str">
        <f>_xlfn.XLOOKUP($A819,'CLASSE code'!$G826:$G3537,'CLASSE code'!N826:N3537,"???",0)</f>
        <v>UNITE</v>
      </c>
      <c r="E819">
        <f ca="1">SUMIF('CLASSE code'!G826:G3537,A819,'CLASSE code'!O826:O2814)</f>
        <v>49</v>
      </c>
      <c r="F819">
        <f>_xlfn.XLOOKUP($A819,'CLASSE code'!$G826:$G3537,'CLASSE code'!P826:P3537,"???",0)</f>
        <v>8000</v>
      </c>
      <c r="G819">
        <f t="shared" ca="1" si="24"/>
        <v>392000</v>
      </c>
      <c r="H819">
        <f>_xlfn.XLOOKUP($A819,'CLASSE code'!$G826:$G3537,'CLASSE code'!R826:R3537,"???",0)</f>
        <v>0</v>
      </c>
      <c r="I819">
        <f t="shared" ca="1" si="25"/>
        <v>0</v>
      </c>
    </row>
    <row r="820" spans="1:9" x14ac:dyDescent="0.25">
      <c r="A820" t="str">
        <v>GAZ VIDE</v>
      </c>
      <c r="B820" t="str">
        <f>_xlfn.XLOOKUP($A820,'CLASSE code'!$G827:$G3538,'CLASSE code'!L827:L3538,"???",0)</f>
        <v>GAZ</v>
      </c>
      <c r="C820" t="str">
        <f>_xlfn.XLOOKUP($A820,'CLASSE code'!$G827:$G3538,'CLASSE code'!M827:M3538,"???",0)</f>
        <v>GAZ VIDE</v>
      </c>
      <c r="D820" t="str">
        <f>_xlfn.XLOOKUP($A820,'CLASSE code'!$G827:$G3538,'CLASSE code'!N827:N3538,"???",0)</f>
        <v>UNITE</v>
      </c>
      <c r="E820">
        <f ca="1">SUMIF('CLASSE code'!G827:G3538,A820,'CLASSE code'!O827:O2815)</f>
        <v>5</v>
      </c>
      <c r="F820">
        <f>_xlfn.XLOOKUP($A820,'CLASSE code'!$G827:$G3538,'CLASSE code'!P827:P3538,"???",0)</f>
        <v>0</v>
      </c>
      <c r="G820">
        <f t="shared" ca="1" si="24"/>
        <v>0</v>
      </c>
      <c r="H820">
        <f>_xlfn.XLOOKUP($A820,'CLASSE code'!$G827:$G3538,'CLASSE code'!R827:R3538,"???",0)</f>
        <v>0</v>
      </c>
      <c r="I820">
        <f t="shared" ca="1" si="25"/>
        <v>0</v>
      </c>
    </row>
    <row r="821" spans="1:9" x14ac:dyDescent="0.25">
      <c r="A821" t="str">
        <v>GILET JAUNE XL INGCO</v>
      </c>
      <c r="B821" t="str">
        <f>_xlfn.XLOOKUP($A821,'CLASSE code'!$G828:$G3539,'CLASSE code'!L828:L3539,"???",0)</f>
        <v>GILE</v>
      </c>
      <c r="C821" t="str">
        <f>_xlfn.XLOOKUP($A821,'CLASSE code'!$G828:$G3539,'CLASSE code'!M828:M3539,"???",0)</f>
        <v>GILET JAUNE INGCO</v>
      </c>
      <c r="D821" t="str">
        <f>_xlfn.XLOOKUP($A821,'CLASSE code'!$G828:$G3539,'CLASSE code'!N828:N3539,"???",0)</f>
        <v>UNITE</v>
      </c>
      <c r="E821">
        <f ca="1">SUMIF('CLASSE code'!G828:G3539,A821,'CLASSE code'!O828:O2816)</f>
        <v>26</v>
      </c>
      <c r="F821">
        <f>_xlfn.XLOOKUP($A821,'CLASSE code'!$G828:$G3539,'CLASSE code'!P828:P3539,"???",0)</f>
        <v>2000</v>
      </c>
      <c r="G821">
        <f t="shared" ca="1" si="24"/>
        <v>52000</v>
      </c>
      <c r="H821">
        <f>_xlfn.XLOOKUP($A821,'CLASSE code'!$G828:$G3539,'CLASSE code'!R828:R3539,"???",0)</f>
        <v>1600</v>
      </c>
      <c r="I821">
        <f t="shared" ca="1" si="25"/>
        <v>41600</v>
      </c>
    </row>
    <row r="822" spans="1:9" x14ac:dyDescent="0.25">
      <c r="A822" t="str">
        <v xml:space="preserve">GOUDRON FLINTKOTE 20 KG </v>
      </c>
      <c r="B822" t="str">
        <f>_xlfn.XLOOKUP($A822,'CLASSE code'!$G829:$G3540,'CLASSE code'!L829:L3540,"???",0)</f>
        <v>GOUD</v>
      </c>
      <c r="C822" t="str">
        <f>_xlfn.XLOOKUP($A822,'CLASSE code'!$G829:$G3540,'CLASSE code'!M829:M3540,"???",0)</f>
        <v xml:space="preserve">GOUDRON </v>
      </c>
      <c r="D822" t="str">
        <f>_xlfn.XLOOKUP($A822,'CLASSE code'!$G829:$G3540,'CLASSE code'!N829:N3540,"???",0)</f>
        <v>UNITE</v>
      </c>
      <c r="E822">
        <f ca="1">SUMIF('CLASSE code'!G829:G3540,A822,'CLASSE code'!O829:O2817)</f>
        <v>2</v>
      </c>
      <c r="F822">
        <f>_xlfn.XLOOKUP($A822,'CLASSE code'!$G829:$G3540,'CLASSE code'!P829:P3540,"???",0)</f>
        <v>30000</v>
      </c>
      <c r="G822">
        <f t="shared" ca="1" si="24"/>
        <v>60000</v>
      </c>
      <c r="H822">
        <f>_xlfn.XLOOKUP($A822,'CLASSE code'!$G829:$G3540,'CLASSE code'!R829:R3540,"???",0)</f>
        <v>0</v>
      </c>
      <c r="I822">
        <f t="shared" ca="1" si="25"/>
        <v>0</v>
      </c>
    </row>
    <row r="823" spans="1:9" x14ac:dyDescent="0.25">
      <c r="A823" t="str">
        <v>GOULETTE 25/16 COLLE</v>
      </c>
      <c r="B823" t="str">
        <f>_xlfn.XLOOKUP($A823,'CLASSE code'!$G830:$G3541,'CLASSE code'!L830:L3541,"???",0)</f>
        <v>GOUL</v>
      </c>
      <c r="C823" t="str">
        <f>_xlfn.XLOOKUP($A823,'CLASSE code'!$G830:$G3541,'CLASSE code'!M830:M3541,"???",0)</f>
        <v>GOULETTE</v>
      </c>
      <c r="D823" t="str">
        <f>_xlfn.XLOOKUP($A823,'CLASSE code'!$G830:$G3541,'CLASSE code'!N830:N3541,"???",0)</f>
        <v>UNITE</v>
      </c>
      <c r="E823">
        <f ca="1">SUMIF('CLASSE code'!G830:G3541,A823,'CLASSE code'!O830:O2818)</f>
        <v>16</v>
      </c>
      <c r="F823">
        <f>_xlfn.XLOOKUP($A823,'CLASSE code'!$G830:$G3541,'CLASSE code'!P830:P3541,"???",0)</f>
        <v>1000</v>
      </c>
      <c r="G823">
        <f t="shared" ca="1" si="24"/>
        <v>16000</v>
      </c>
      <c r="H823">
        <f>_xlfn.XLOOKUP($A823,'CLASSE code'!$G830:$G3541,'CLASSE code'!R830:R3541,"???",0)</f>
        <v>800</v>
      </c>
      <c r="I823">
        <f t="shared" ca="1" si="25"/>
        <v>12800</v>
      </c>
    </row>
    <row r="824" spans="1:9" x14ac:dyDescent="0.25">
      <c r="A824" t="str">
        <v>GRATTOIR 100 INGCO</v>
      </c>
      <c r="B824" t="str">
        <f>_xlfn.XLOOKUP($A824,'CLASSE code'!$G831:$G3542,'CLASSE code'!L831:L3542,"???",0)</f>
        <v>GRAT</v>
      </c>
      <c r="C824" t="str">
        <f>_xlfn.XLOOKUP($A824,'CLASSE code'!$G831:$G3542,'CLASSE code'!M831:M3542,"???",0)</f>
        <v>GRATTOIR INGCO</v>
      </c>
      <c r="D824" t="str">
        <f>_xlfn.XLOOKUP($A824,'CLASSE code'!$G831:$G3542,'CLASSE code'!N831:N3542,"???",0)</f>
        <v>UNITE</v>
      </c>
      <c r="E824">
        <f ca="1">SUMIF('CLASSE code'!G831:G3542,A824,'CLASSE code'!O831:O2819)</f>
        <v>26</v>
      </c>
      <c r="F824">
        <f>_xlfn.XLOOKUP($A824,'CLASSE code'!$G831:$G3542,'CLASSE code'!P831:P3542,"???",0)</f>
        <v>800</v>
      </c>
      <c r="G824">
        <f t="shared" ca="1" si="24"/>
        <v>20800</v>
      </c>
      <c r="H824">
        <f>_xlfn.XLOOKUP($A824,'CLASSE code'!$G831:$G3542,'CLASSE code'!R831:R3542,"???",0)</f>
        <v>450</v>
      </c>
      <c r="I824">
        <f t="shared" ca="1" si="25"/>
        <v>11700</v>
      </c>
    </row>
    <row r="825" spans="1:9" x14ac:dyDescent="0.25">
      <c r="A825" t="str">
        <v>GRATTOIR 50 INGCO</v>
      </c>
      <c r="B825" t="str">
        <f>_xlfn.XLOOKUP($A825,'CLASSE code'!$G832:$G3543,'CLASSE code'!L832:L3543,"???",0)</f>
        <v>GRAT</v>
      </c>
      <c r="C825" t="str">
        <f>_xlfn.XLOOKUP($A825,'CLASSE code'!$G832:$G3543,'CLASSE code'!M832:M3543,"???",0)</f>
        <v>GRATTOIR INGCO</v>
      </c>
      <c r="D825" t="str">
        <f>_xlfn.XLOOKUP($A825,'CLASSE code'!$G832:$G3543,'CLASSE code'!N832:N3543,"???",0)</f>
        <v>UNITE</v>
      </c>
      <c r="E825">
        <f ca="1">SUMIF('CLASSE code'!G832:G3543,A825,'CLASSE code'!O832:O2820)</f>
        <v>37</v>
      </c>
      <c r="F825">
        <f>_xlfn.XLOOKUP($A825,'CLASSE code'!$G832:$G3543,'CLASSE code'!P832:P3543,"???",0)</f>
        <v>750</v>
      </c>
      <c r="G825">
        <f t="shared" ca="1" si="24"/>
        <v>27750</v>
      </c>
      <c r="H825">
        <f>_xlfn.XLOOKUP($A825,'CLASSE code'!$G832:$G3543,'CLASSE code'!R832:R3543,"???",0)</f>
        <v>350</v>
      </c>
      <c r="I825">
        <f t="shared" ca="1" si="25"/>
        <v>12950</v>
      </c>
    </row>
    <row r="826" spans="1:9" x14ac:dyDescent="0.25">
      <c r="A826" t="str">
        <v>GRATTOIR 63 INGCO</v>
      </c>
      <c r="B826" t="str">
        <f>_xlfn.XLOOKUP($A826,'CLASSE code'!$G833:$G3544,'CLASSE code'!L833:L3544,"???",0)</f>
        <v>GRAT</v>
      </c>
      <c r="C826" t="str">
        <f>_xlfn.XLOOKUP($A826,'CLASSE code'!$G833:$G3544,'CLASSE code'!M833:M3544,"???",0)</f>
        <v>GRATTOIR INGCO</v>
      </c>
      <c r="D826" t="str">
        <f>_xlfn.XLOOKUP($A826,'CLASSE code'!$G833:$G3544,'CLASSE code'!N833:N3544,"???",0)</f>
        <v>UNITE</v>
      </c>
      <c r="E826">
        <f ca="1">SUMIF('CLASSE code'!G833:G3544,A826,'CLASSE code'!O833:O2821)</f>
        <v>24</v>
      </c>
      <c r="F826">
        <f>_xlfn.XLOOKUP($A826,'CLASSE code'!$G833:$G3544,'CLASSE code'!P833:P3544,"???",0)</f>
        <v>800</v>
      </c>
      <c r="G826">
        <f t="shared" ca="1" si="24"/>
        <v>19200</v>
      </c>
      <c r="H826">
        <f>_xlfn.XLOOKUP($A826,'CLASSE code'!$G833:$G3544,'CLASSE code'!R833:R3544,"???",0)</f>
        <v>400</v>
      </c>
      <c r="I826">
        <f t="shared" ca="1" si="25"/>
        <v>9600</v>
      </c>
    </row>
    <row r="827" spans="1:9" x14ac:dyDescent="0.25">
      <c r="A827" t="str">
        <v>GRATTOIR 75MM INGCO</v>
      </c>
      <c r="B827" t="str">
        <f>_xlfn.XLOOKUP($A827,'CLASSE code'!$G834:$G3545,'CLASSE code'!L834:L3545,"???",0)</f>
        <v>GRAT</v>
      </c>
      <c r="C827" t="str">
        <f>_xlfn.XLOOKUP($A827,'CLASSE code'!$G834:$G3545,'CLASSE code'!M834:M3545,"???",0)</f>
        <v>GRATTOIR INGCO</v>
      </c>
      <c r="D827" t="str">
        <f>_xlfn.XLOOKUP($A827,'CLASSE code'!$G834:$G3545,'CLASSE code'!N834:N3545,"???",0)</f>
        <v>UNITE</v>
      </c>
      <c r="E827">
        <f ca="1">SUMIF('CLASSE code'!G834:G3545,A827,'CLASSE code'!O834:O2822)</f>
        <v>18</v>
      </c>
      <c r="F827">
        <f>_xlfn.XLOOKUP($A827,'CLASSE code'!$G834:$G3545,'CLASSE code'!P834:P3545,"???",0)</f>
        <v>800</v>
      </c>
      <c r="G827">
        <f t="shared" ca="1" si="24"/>
        <v>14400</v>
      </c>
      <c r="H827">
        <f>_xlfn.XLOOKUP($A827,'CLASSE code'!$G834:$G3545,'CLASSE code'!R834:R3545,"???",0)</f>
        <v>400</v>
      </c>
      <c r="I827">
        <f t="shared" ca="1" si="25"/>
        <v>7200</v>
      </c>
    </row>
    <row r="828" spans="1:9" x14ac:dyDescent="0.25">
      <c r="A828" t="str">
        <v>GRATTOIR EPICA 160</v>
      </c>
      <c r="B828" t="str">
        <f>_xlfn.XLOOKUP($A828,'CLASSE code'!$G835:$G3546,'CLASSE code'!L835:L3546,"???",0)</f>
        <v>GRAT</v>
      </c>
      <c r="C828" t="str">
        <f>_xlfn.XLOOKUP($A828,'CLASSE code'!$G835:$G3546,'CLASSE code'!M835:M3546,"???",0)</f>
        <v>GRATTOIR</v>
      </c>
      <c r="D828" t="str">
        <f>_xlfn.XLOOKUP($A828,'CLASSE code'!$G835:$G3546,'CLASSE code'!N835:N3546,"???",0)</f>
        <v>UNITE</v>
      </c>
      <c r="E828">
        <f ca="1">SUMIF('CLASSE code'!G835:G3546,A828,'CLASSE code'!O835:O2823)</f>
        <v>2</v>
      </c>
      <c r="F828">
        <f>_xlfn.XLOOKUP($A828,'CLASSE code'!$G835:$G3546,'CLASSE code'!P835:P3546,"???",0)</f>
        <v>1000</v>
      </c>
      <c r="G828">
        <f t="shared" ca="1" si="24"/>
        <v>2000</v>
      </c>
      <c r="H828">
        <f>_xlfn.XLOOKUP($A828,'CLASSE code'!$G835:$G3546,'CLASSE code'!R835:R3546,"???",0)</f>
        <v>0</v>
      </c>
      <c r="I828">
        <f t="shared" ca="1" si="25"/>
        <v>0</v>
      </c>
    </row>
    <row r="829" spans="1:9" x14ac:dyDescent="0.25">
      <c r="A829" t="str">
        <v>GRATTOIR EPICA 160MM</v>
      </c>
      <c r="B829" t="str">
        <f>_xlfn.XLOOKUP($A829,'CLASSE code'!$G836:$G3547,'CLASSE code'!L836:L3547,"???",0)</f>
        <v>GRAT</v>
      </c>
      <c r="C829" t="str">
        <f>_xlfn.XLOOKUP($A829,'CLASSE code'!$G836:$G3547,'CLASSE code'!M836:M3547,"???",0)</f>
        <v>GRATTOIR</v>
      </c>
      <c r="D829" t="str">
        <f>_xlfn.XLOOKUP($A829,'CLASSE code'!$G836:$G3547,'CLASSE code'!N836:N3547,"???",0)</f>
        <v>UNITE</v>
      </c>
      <c r="E829">
        <f ca="1">SUMIF('CLASSE code'!G836:G3547,A829,'CLASSE code'!O836:O2824)</f>
        <v>6</v>
      </c>
      <c r="F829">
        <f>_xlfn.XLOOKUP($A829,'CLASSE code'!$G836:$G3547,'CLASSE code'!P836:P3547,"???",0)</f>
        <v>1000</v>
      </c>
      <c r="G829">
        <f t="shared" ca="1" si="24"/>
        <v>6000</v>
      </c>
      <c r="H829">
        <f>_xlfn.XLOOKUP($A829,'CLASSE code'!$G836:$G3547,'CLASSE code'!R836:R3547,"???",0)</f>
        <v>0</v>
      </c>
      <c r="I829">
        <f t="shared" ca="1" si="25"/>
        <v>0</v>
      </c>
    </row>
    <row r="830" spans="1:9" x14ac:dyDescent="0.25">
      <c r="A830" t="str">
        <v>GRATTOIR EPICA 180MM</v>
      </c>
      <c r="B830" t="str">
        <f>_xlfn.XLOOKUP($A830,'CLASSE code'!$G837:$G3548,'CLASSE code'!L837:L3548,"???",0)</f>
        <v>GRAT</v>
      </c>
      <c r="C830" t="str">
        <f>_xlfn.XLOOKUP($A830,'CLASSE code'!$G837:$G3548,'CLASSE code'!M837:M3548,"???",0)</f>
        <v>GRATTOIR</v>
      </c>
      <c r="D830" t="str">
        <f>_xlfn.XLOOKUP($A830,'CLASSE code'!$G837:$G3548,'CLASSE code'!N837:N3548,"???",0)</f>
        <v>UNITE</v>
      </c>
      <c r="E830">
        <f ca="1">SUMIF('CLASSE code'!G837:G3548,A830,'CLASSE code'!O837:O2825)</f>
        <v>12</v>
      </c>
      <c r="F830">
        <f>_xlfn.XLOOKUP($A830,'CLASSE code'!$G837:$G3548,'CLASSE code'!P837:P3548,"???",0)</f>
        <v>1000</v>
      </c>
      <c r="G830">
        <f t="shared" ca="1" si="24"/>
        <v>12000</v>
      </c>
      <c r="H830">
        <f>_xlfn.XLOOKUP($A830,'CLASSE code'!$G837:$G3548,'CLASSE code'!R837:R3548,"???",0)</f>
        <v>0</v>
      </c>
      <c r="I830">
        <f t="shared" ca="1" si="25"/>
        <v>0</v>
      </c>
    </row>
    <row r="831" spans="1:9" x14ac:dyDescent="0.25">
      <c r="A831" t="str">
        <v>GRATTOIR EPICA 200MM</v>
      </c>
      <c r="B831" t="str">
        <f>_xlfn.XLOOKUP($A831,'CLASSE code'!$G838:$G3549,'CLASSE code'!L838:L3549,"???",0)</f>
        <v>GRAT</v>
      </c>
      <c r="C831" t="str">
        <f>_xlfn.XLOOKUP($A831,'CLASSE code'!$G838:$G3549,'CLASSE code'!M838:M3549,"???",0)</f>
        <v>GRATTOIR</v>
      </c>
      <c r="D831" t="str">
        <f>_xlfn.XLOOKUP($A831,'CLASSE code'!$G838:$G3549,'CLASSE code'!N838:N3549,"???",0)</f>
        <v>UNITE</v>
      </c>
      <c r="E831">
        <f ca="1">SUMIF('CLASSE code'!G838:G3549,A831,'CLASSE code'!O838:O2826)</f>
        <v>12</v>
      </c>
      <c r="F831">
        <f>_xlfn.XLOOKUP($A831,'CLASSE code'!$G838:$G3549,'CLASSE code'!P838:P3549,"???",0)</f>
        <v>1000</v>
      </c>
      <c r="G831">
        <f t="shared" ca="1" si="24"/>
        <v>12000</v>
      </c>
      <c r="H831">
        <f>_xlfn.XLOOKUP($A831,'CLASSE code'!$G838:$G3549,'CLASSE code'!R838:R3549,"???",0)</f>
        <v>0</v>
      </c>
      <c r="I831">
        <f t="shared" ca="1" si="25"/>
        <v>0</v>
      </c>
    </row>
    <row r="832" spans="1:9" x14ac:dyDescent="0.25">
      <c r="A832" t="str">
        <v>GRATTOIR EPICA 250</v>
      </c>
      <c r="B832" t="str">
        <f>_xlfn.XLOOKUP($A832,'CLASSE code'!$G839:$G3550,'CLASSE code'!L839:L3550,"???",0)</f>
        <v>GRAT</v>
      </c>
      <c r="C832" t="str">
        <f>_xlfn.XLOOKUP($A832,'CLASSE code'!$G839:$G3550,'CLASSE code'!M839:M3550,"???",0)</f>
        <v>GRATTOIR</v>
      </c>
      <c r="D832" t="str">
        <f>_xlfn.XLOOKUP($A832,'CLASSE code'!$G839:$G3550,'CLASSE code'!N839:N3550,"???",0)</f>
        <v>UNITE</v>
      </c>
      <c r="E832">
        <f ca="1">SUMIF('CLASSE code'!G839:G3550,A832,'CLASSE code'!O839:O2827)</f>
        <v>25</v>
      </c>
      <c r="F832">
        <f>_xlfn.XLOOKUP($A832,'CLASSE code'!$G839:$G3550,'CLASSE code'!P839:P3550,"???",0)</f>
        <v>1500</v>
      </c>
      <c r="G832">
        <f t="shared" ca="1" si="24"/>
        <v>37500</v>
      </c>
      <c r="H832">
        <f>_xlfn.XLOOKUP($A832,'CLASSE code'!$G839:$G3550,'CLASSE code'!R839:R3550,"???",0)</f>
        <v>0</v>
      </c>
      <c r="I832">
        <f t="shared" ca="1" si="25"/>
        <v>0</v>
      </c>
    </row>
    <row r="833" spans="1:9" x14ac:dyDescent="0.25">
      <c r="A833" t="str">
        <v>GRATTOIR EPICA 250MM</v>
      </c>
      <c r="B833" t="str">
        <f>_xlfn.XLOOKUP($A833,'CLASSE code'!$G840:$G3551,'CLASSE code'!L840:L3551,"???",0)</f>
        <v>GRAT</v>
      </c>
      <c r="C833" t="str">
        <f>_xlfn.XLOOKUP($A833,'CLASSE code'!$G840:$G3551,'CLASSE code'!M840:M3551,"???",0)</f>
        <v>GRATTOIR</v>
      </c>
      <c r="D833" t="str">
        <f>_xlfn.XLOOKUP($A833,'CLASSE code'!$G840:$G3551,'CLASSE code'!N840:N3551,"???",0)</f>
        <v>UNITE</v>
      </c>
      <c r="E833">
        <f ca="1">SUMIF('CLASSE code'!G840:G3551,A833,'CLASSE code'!O840:O2828)</f>
        <v>7</v>
      </c>
      <c r="F833">
        <f>_xlfn.XLOOKUP($A833,'CLASSE code'!$G840:$G3551,'CLASSE code'!P840:P3551,"???",0)</f>
        <v>1500</v>
      </c>
      <c r="G833">
        <f t="shared" ca="1" si="24"/>
        <v>10500</v>
      </c>
      <c r="H833">
        <f>_xlfn.XLOOKUP($A833,'CLASSE code'!$G840:$G3551,'CLASSE code'!R840:R3551,"???",0)</f>
        <v>0</v>
      </c>
      <c r="I833">
        <f t="shared" ca="1" si="25"/>
        <v>0</v>
      </c>
    </row>
    <row r="834" spans="1:9" x14ac:dyDescent="0.25">
      <c r="A834" t="str">
        <v>GRESIL</v>
      </c>
      <c r="B834" t="str">
        <f>_xlfn.XLOOKUP($A834,'CLASSE code'!$G841:$G3552,'CLASSE code'!L841:L3552,"???",0)</f>
        <v>GRES</v>
      </c>
      <c r="C834" t="str">
        <f>_xlfn.XLOOKUP($A834,'CLASSE code'!$G841:$G3552,'CLASSE code'!M841:M3552,"???",0)</f>
        <v>GRESIL</v>
      </c>
      <c r="D834" t="str">
        <f>_xlfn.XLOOKUP($A834,'CLASSE code'!$G841:$G3552,'CLASSE code'!N841:N3552,"???",0)</f>
        <v>UNITE</v>
      </c>
      <c r="E834">
        <f ca="1">SUMIF('CLASSE code'!G841:G3552,A834,'CLASSE code'!O841:O2829)</f>
        <v>17</v>
      </c>
      <c r="F834">
        <f>_xlfn.XLOOKUP($A834,'CLASSE code'!$G841:$G3552,'CLASSE code'!P841:P3552,"???",0)</f>
        <v>1000</v>
      </c>
      <c r="G834">
        <f t="shared" ref="G834:G897" ca="1" si="26">E834*F834</f>
        <v>17000</v>
      </c>
      <c r="H834">
        <f>_xlfn.XLOOKUP($A834,'CLASSE code'!$G841:$G3552,'CLASSE code'!R841:R3552,"???",0)</f>
        <v>0</v>
      </c>
      <c r="I834">
        <f t="shared" ref="I834:I897" ca="1" si="27">E834*H834</f>
        <v>0</v>
      </c>
    </row>
    <row r="835" spans="1:9" x14ac:dyDescent="0.25">
      <c r="A835" t="str">
        <v>GREZIL</v>
      </c>
      <c r="B835" t="str">
        <f>_xlfn.XLOOKUP($A835,'CLASSE code'!$G842:$G3553,'CLASSE code'!L842:L3553,"???",0)</f>
        <v>GRES</v>
      </c>
      <c r="C835" t="str">
        <f>_xlfn.XLOOKUP($A835,'CLASSE code'!$G842:$G3553,'CLASSE code'!M842:M3553,"???",0)</f>
        <v>GRESIL</v>
      </c>
      <c r="D835" t="str">
        <f>_xlfn.XLOOKUP($A835,'CLASSE code'!$G842:$G3553,'CLASSE code'!N842:N3553,"???",0)</f>
        <v>UNITE</v>
      </c>
      <c r="E835">
        <f ca="1">SUMIF('CLASSE code'!G842:G3553,A835,'CLASSE code'!O842:O2830)</f>
        <v>17</v>
      </c>
      <c r="F835">
        <f>_xlfn.XLOOKUP($A835,'CLASSE code'!$G842:$G3553,'CLASSE code'!P842:P3553,"???",0)</f>
        <v>1000</v>
      </c>
      <c r="G835">
        <f t="shared" ca="1" si="26"/>
        <v>17000</v>
      </c>
      <c r="H835">
        <f>_xlfn.XLOOKUP($A835,'CLASSE code'!$G842:$G3553,'CLASSE code'!R842:R3553,"???",0)</f>
        <v>875</v>
      </c>
      <c r="I835">
        <f t="shared" ca="1" si="27"/>
        <v>14875</v>
      </c>
    </row>
    <row r="836" spans="1:9" x14ac:dyDescent="0.25">
      <c r="A836" t="str">
        <v>GRIFFE 10-12 500MM/ BENDING BAR INGCO</v>
      </c>
      <c r="B836" t="str">
        <f>_xlfn.XLOOKUP($A836,'CLASSE code'!$G843:$G3554,'CLASSE code'!L843:L3554,"???",0)</f>
        <v>INGC</v>
      </c>
      <c r="C836" t="str">
        <f>_xlfn.XLOOKUP($A836,'CLASSE code'!$G843:$G3554,'CLASSE code'!M843:M3554,"???",0)</f>
        <v>INGCO</v>
      </c>
      <c r="D836" t="str">
        <f>_xlfn.XLOOKUP($A836,'CLASSE code'!$G843:$G3554,'CLASSE code'!N843:N3554,"???",0)</f>
        <v>UNITE</v>
      </c>
      <c r="E836">
        <f ca="1">SUMIF('CLASSE code'!G843:G3554,A836,'CLASSE code'!O843:O2831)</f>
        <v>21</v>
      </c>
      <c r="F836">
        <f>_xlfn.XLOOKUP($A836,'CLASSE code'!$G843:$G3554,'CLASSE code'!P843:P3554,"???",0)</f>
        <v>3000</v>
      </c>
      <c r="G836">
        <f t="shared" ca="1" si="26"/>
        <v>63000</v>
      </c>
      <c r="H836">
        <f>_xlfn.XLOOKUP($A836,'CLASSE code'!$G843:$G3554,'CLASSE code'!R843:R3554,"???",0)</f>
        <v>2000</v>
      </c>
      <c r="I836">
        <f t="shared" ca="1" si="27"/>
        <v>42000</v>
      </c>
    </row>
    <row r="837" spans="1:9" x14ac:dyDescent="0.25">
      <c r="A837" t="str">
        <v>GRIFFE 12-14MM 600MM/ BENDING BAR INGCO</v>
      </c>
      <c r="B837" t="str">
        <f>_xlfn.XLOOKUP($A837,'CLASSE code'!$G844:$G3555,'CLASSE code'!L844:L3555,"???",0)</f>
        <v>INGC</v>
      </c>
      <c r="C837" t="str">
        <f>_xlfn.XLOOKUP($A837,'CLASSE code'!$G844:$G3555,'CLASSE code'!M844:M3555,"???",0)</f>
        <v>INGCO</v>
      </c>
      <c r="D837" t="str">
        <f>_xlfn.XLOOKUP($A837,'CLASSE code'!$G844:$G3555,'CLASSE code'!N844:N3555,"???",0)</f>
        <v>UNITE</v>
      </c>
      <c r="E837">
        <f ca="1">SUMIF('CLASSE code'!G844:G3555,A837,'CLASSE code'!O844:O2832)</f>
        <v>9</v>
      </c>
      <c r="F837">
        <f>_xlfn.XLOOKUP($A837,'CLASSE code'!$G844:$G3555,'CLASSE code'!P844:P3555,"???",0)</f>
        <v>4000</v>
      </c>
      <c r="G837">
        <f t="shared" ca="1" si="26"/>
        <v>36000</v>
      </c>
      <c r="H837">
        <f>_xlfn.XLOOKUP($A837,'CLASSE code'!$G844:$G3555,'CLASSE code'!R844:R3555,"???",0)</f>
        <v>2500</v>
      </c>
      <c r="I837">
        <f t="shared" ca="1" si="27"/>
        <v>22500</v>
      </c>
    </row>
    <row r="838" spans="1:9" x14ac:dyDescent="0.25">
      <c r="A838" t="str">
        <v>GRIFFE 6-8MM 300MM/ BENDING BAR INGCO</v>
      </c>
      <c r="B838" t="str">
        <f>_xlfn.XLOOKUP($A838,'CLASSE code'!$G845:$G3556,'CLASSE code'!L845:L3556,"???",0)</f>
        <v>INGC</v>
      </c>
      <c r="C838" t="str">
        <f>_xlfn.XLOOKUP($A838,'CLASSE code'!$G845:$G3556,'CLASSE code'!M845:M3556,"???",0)</f>
        <v>INGCO</v>
      </c>
      <c r="D838" t="str">
        <f>_xlfn.XLOOKUP($A838,'CLASSE code'!$G845:$G3556,'CLASSE code'!N845:N3556,"???",0)</f>
        <v>UNITE</v>
      </c>
      <c r="E838">
        <f ca="1">SUMIF('CLASSE code'!G845:G3556,A838,'CLASSE code'!O845:O2833)</f>
        <v>23</v>
      </c>
      <c r="F838">
        <f>_xlfn.XLOOKUP($A838,'CLASSE code'!$G845:$G3556,'CLASSE code'!P845:P3556,"???",0)</f>
        <v>1750</v>
      </c>
      <c r="G838">
        <f t="shared" ca="1" si="26"/>
        <v>40250</v>
      </c>
      <c r="H838">
        <f>_xlfn.XLOOKUP($A838,'CLASSE code'!$G845:$G3556,'CLASSE code'!R845:R3556,"???",0)</f>
        <v>1250</v>
      </c>
      <c r="I838">
        <f t="shared" ca="1" si="27"/>
        <v>28750</v>
      </c>
    </row>
    <row r="839" spans="1:9" x14ac:dyDescent="0.25">
      <c r="A839" t="str">
        <v>GRIFFE 8-10MM 400MM/ BENDING BAR INGCO</v>
      </c>
      <c r="B839" t="str">
        <f>_xlfn.XLOOKUP($A839,'CLASSE code'!$G846:$G3557,'CLASSE code'!L846:L3557,"???",0)</f>
        <v>INGC</v>
      </c>
      <c r="C839" t="str">
        <f>_xlfn.XLOOKUP($A839,'CLASSE code'!$G846:$G3557,'CLASSE code'!M846:M3557,"???",0)</f>
        <v>INGCO</v>
      </c>
      <c r="D839" t="str">
        <f>_xlfn.XLOOKUP($A839,'CLASSE code'!$G846:$G3557,'CLASSE code'!N846:N3557,"???",0)</f>
        <v>UNITE</v>
      </c>
      <c r="E839">
        <f ca="1">SUMIF('CLASSE code'!G846:G3557,A839,'CLASSE code'!O846:O2834)</f>
        <v>17</v>
      </c>
      <c r="F839">
        <f>_xlfn.XLOOKUP($A839,'CLASSE code'!$G846:$G3557,'CLASSE code'!P846:P3557,"???",0)</f>
        <v>2500</v>
      </c>
      <c r="G839">
        <f t="shared" ca="1" si="26"/>
        <v>42500</v>
      </c>
      <c r="H839">
        <f>_xlfn.XLOOKUP($A839,'CLASSE code'!$G846:$G3557,'CLASSE code'!R846:R3557,"???",0)</f>
        <v>1750</v>
      </c>
      <c r="I839">
        <f t="shared" ca="1" si="27"/>
        <v>29750</v>
      </c>
    </row>
    <row r="840" spans="1:9" x14ac:dyDescent="0.25">
      <c r="A840" t="str">
        <v>GRILLAGE POLAILLE</v>
      </c>
      <c r="B840" t="str">
        <f>_xlfn.XLOOKUP($A840,'CLASSE code'!$G847:$G3558,'CLASSE code'!L847:L3558,"???",0)</f>
        <v>CLEA</v>
      </c>
      <c r="C840" t="str">
        <f>_xlfn.XLOOKUP($A840,'CLASSE code'!$G847:$G3558,'CLASSE code'!M847:M3558,"???",0)</f>
        <v>CLE</v>
      </c>
      <c r="D840" t="str">
        <f>_xlfn.XLOOKUP($A840,'CLASSE code'!$G847:$G3558,'CLASSE code'!N847:N3558,"???",0)</f>
        <v>METTRE</v>
      </c>
      <c r="E840">
        <f ca="1">SUMIF('CLASSE code'!G847:G3558,A840,'CLASSE code'!O847:O2835)</f>
        <v>50</v>
      </c>
      <c r="F840">
        <f>_xlfn.XLOOKUP($A840,'CLASSE code'!$G847:$G3558,'CLASSE code'!P847:P3558,"???",0)</f>
        <v>750</v>
      </c>
      <c r="G840">
        <f t="shared" ca="1" si="26"/>
        <v>37500</v>
      </c>
      <c r="H840">
        <f>_xlfn.XLOOKUP($A840,'CLASSE code'!$G847:$G3558,'CLASSE code'!R847:R3558,"???",0)</f>
        <v>0</v>
      </c>
      <c r="I840">
        <f t="shared" ca="1" si="27"/>
        <v>0</v>
      </c>
    </row>
    <row r="841" spans="1:9" x14ac:dyDescent="0.25">
      <c r="A841" t="str">
        <v>HUBLO GREILLAGE NOIR</v>
      </c>
      <c r="B841" t="str">
        <f>_xlfn.XLOOKUP($A841,'CLASSE code'!$G848:$G3559,'CLASSE code'!L848:L3559,"???",0)</f>
        <v>HUBL</v>
      </c>
      <c r="C841" t="str">
        <f>_xlfn.XLOOKUP($A841,'CLASSE code'!$G848:$G3559,'CLASSE code'!M848:M3559,"???",0)</f>
        <v xml:space="preserve">HUBLO </v>
      </c>
      <c r="D841" t="str">
        <f>_xlfn.XLOOKUP($A841,'CLASSE code'!$G848:$G3559,'CLASSE code'!N848:N3559,"???",0)</f>
        <v>UNITE</v>
      </c>
      <c r="E841">
        <f ca="1">SUMIF('CLASSE code'!G848:G3559,A841,'CLASSE code'!O848:O2836)</f>
        <v>1</v>
      </c>
      <c r="F841">
        <f>_xlfn.XLOOKUP($A841,'CLASSE code'!$G848:$G3559,'CLASSE code'!P848:P3559,"???",0)</f>
        <v>6000</v>
      </c>
      <c r="G841">
        <f t="shared" ca="1" si="26"/>
        <v>6000</v>
      </c>
      <c r="H841">
        <f>_xlfn.XLOOKUP($A841,'CLASSE code'!$G848:$G3559,'CLASSE code'!R848:R3559,"???",0)</f>
        <v>0</v>
      </c>
      <c r="I841">
        <f t="shared" ca="1" si="27"/>
        <v>0</v>
      </c>
    </row>
    <row r="842" spans="1:9" x14ac:dyDescent="0.25">
      <c r="A842" t="str">
        <v>HUBLOT GREILLAGE</v>
      </c>
      <c r="B842" t="str">
        <f>_xlfn.XLOOKUP($A842,'CLASSE code'!$G849:$G3560,'CLASSE code'!L849:L3560,"???",0)</f>
        <v>HUBL</v>
      </c>
      <c r="C842" t="str">
        <f>_xlfn.XLOOKUP($A842,'CLASSE code'!$G849:$G3560,'CLASSE code'!M849:M3560,"???",0)</f>
        <v xml:space="preserve">HUBLO </v>
      </c>
      <c r="D842" t="str">
        <f>_xlfn.XLOOKUP($A842,'CLASSE code'!$G849:$G3560,'CLASSE code'!N849:N3560,"???",0)</f>
        <v>UNITE</v>
      </c>
      <c r="E842">
        <f ca="1">SUMIF('CLASSE code'!G849:G3560,A842,'CLASSE code'!O849:O2837)</f>
        <v>2</v>
      </c>
      <c r="F842">
        <f>_xlfn.XLOOKUP($A842,'CLASSE code'!$G849:$G3560,'CLASSE code'!P849:P3560,"???",0)</f>
        <v>6000</v>
      </c>
      <c r="G842">
        <f t="shared" ca="1" si="26"/>
        <v>12000</v>
      </c>
      <c r="H842">
        <f>_xlfn.XLOOKUP($A842,'CLASSE code'!$G849:$G3560,'CLASSE code'!R849:R3560,"???",0)</f>
        <v>0</v>
      </c>
      <c r="I842">
        <f t="shared" ca="1" si="27"/>
        <v>0</v>
      </c>
    </row>
    <row r="843" spans="1:9" x14ac:dyDescent="0.25">
      <c r="A843" t="str">
        <v>HUBLOT PLAFONER 28X5;5X28 CM</v>
      </c>
      <c r="B843" t="str">
        <f>_xlfn.XLOOKUP($A843,'CLASSE code'!$G850:$G3561,'CLASSE code'!L850:L3561,"???",0)</f>
        <v>HUBL</v>
      </c>
      <c r="C843" t="str">
        <f>_xlfn.XLOOKUP($A843,'CLASSE code'!$G850:$G3561,'CLASSE code'!M850:M3561,"???",0)</f>
        <v xml:space="preserve">HUBLO </v>
      </c>
      <c r="D843" t="str">
        <f>_xlfn.XLOOKUP($A843,'CLASSE code'!$G850:$G3561,'CLASSE code'!N850:N3561,"???",0)</f>
        <v>UNITE</v>
      </c>
      <c r="E843">
        <f ca="1">SUMIF('CLASSE code'!G850:G3561,A843,'CLASSE code'!O850:O2838)</f>
        <v>3</v>
      </c>
      <c r="F843">
        <f>_xlfn.XLOOKUP($A843,'CLASSE code'!$G850:$G3561,'CLASSE code'!P850:P3561,"???",0)</f>
        <v>9000</v>
      </c>
      <c r="G843">
        <f t="shared" ca="1" si="26"/>
        <v>27000</v>
      </c>
      <c r="H843">
        <f>_xlfn.XLOOKUP($A843,'CLASSE code'!$G850:$G3561,'CLASSE code'!R850:R3561,"???",0)</f>
        <v>0</v>
      </c>
      <c r="I843">
        <f t="shared" ca="1" si="27"/>
        <v>0</v>
      </c>
    </row>
    <row r="844" spans="1:9" x14ac:dyDescent="0.25">
      <c r="A844" t="str">
        <v>HUBLOT PLAFONER 480MM</v>
      </c>
      <c r="B844" t="str">
        <f>_xlfn.XLOOKUP($A844,'CLASSE code'!$G851:$G3562,'CLASSE code'!L851:L3562,"???",0)</f>
        <v>HUBL</v>
      </c>
      <c r="C844" t="str">
        <f>_xlfn.XLOOKUP($A844,'CLASSE code'!$G851:$G3562,'CLASSE code'!M851:M3562,"???",0)</f>
        <v xml:space="preserve">HUBLO </v>
      </c>
      <c r="D844" t="str">
        <f>_xlfn.XLOOKUP($A844,'CLASSE code'!$G851:$G3562,'CLASSE code'!N851:N3562,"???",0)</f>
        <v>UNITE</v>
      </c>
      <c r="E844">
        <f ca="1">SUMIF('CLASSE code'!G851:G3562,A844,'CLASSE code'!O851:O2839)</f>
        <v>3</v>
      </c>
      <c r="F844">
        <f>_xlfn.XLOOKUP($A844,'CLASSE code'!$G851:$G3562,'CLASSE code'!P851:P3562,"???",0)</f>
        <v>20000</v>
      </c>
      <c r="G844">
        <f t="shared" ca="1" si="26"/>
        <v>60000</v>
      </c>
      <c r="H844">
        <f>_xlfn.XLOOKUP($A844,'CLASSE code'!$G851:$G3562,'CLASSE code'!R851:R3562,"???",0)</f>
        <v>0</v>
      </c>
      <c r="I844">
        <f t="shared" ca="1" si="27"/>
        <v>0</v>
      </c>
    </row>
    <row r="845" spans="1:9" x14ac:dyDescent="0.25">
      <c r="A845" t="str">
        <v>HUBLOT PLAFONER PETIT</v>
      </c>
      <c r="B845" t="str">
        <f>_xlfn.XLOOKUP($A845,'CLASSE code'!$G852:$G3563,'CLASSE code'!L852:L3563,"???",0)</f>
        <v>HUBL</v>
      </c>
      <c r="C845" t="str">
        <f>_xlfn.XLOOKUP($A845,'CLASSE code'!$G852:$G3563,'CLASSE code'!M852:M3563,"???",0)</f>
        <v xml:space="preserve">HUBLO </v>
      </c>
      <c r="D845" t="str">
        <f>_xlfn.XLOOKUP($A845,'CLASSE code'!$G852:$G3563,'CLASSE code'!N852:N3563,"???",0)</f>
        <v>UNITE</v>
      </c>
      <c r="E845">
        <f ca="1">SUMIF('CLASSE code'!G852:G3563,A845,'CLASSE code'!O852:O2840)</f>
        <v>3</v>
      </c>
      <c r="F845">
        <f>_xlfn.XLOOKUP($A845,'CLASSE code'!$G852:$G3563,'CLASSE code'!P852:P3563,"???",0)</f>
        <v>8000</v>
      </c>
      <c r="G845">
        <f t="shared" ca="1" si="26"/>
        <v>24000</v>
      </c>
      <c r="H845">
        <f>_xlfn.XLOOKUP($A845,'CLASSE code'!$G852:$G3563,'CLASSE code'!R852:R3563,"???",0)</f>
        <v>0</v>
      </c>
      <c r="I845">
        <f t="shared" ca="1" si="27"/>
        <v>0</v>
      </c>
    </row>
    <row r="846" spans="1:9" x14ac:dyDescent="0.25">
      <c r="A846" t="str">
        <v xml:space="preserve">HUBLOT ROND </v>
      </c>
      <c r="B846" t="str">
        <f>_xlfn.XLOOKUP($A846,'CLASSE code'!$G853:$G3564,'CLASSE code'!L853:L3564,"???",0)</f>
        <v>HUBL</v>
      </c>
      <c r="C846" t="str">
        <f>_xlfn.XLOOKUP($A846,'CLASSE code'!$G853:$G3564,'CLASSE code'!M853:M3564,"???",0)</f>
        <v xml:space="preserve">HUBLO </v>
      </c>
      <c r="D846" t="str">
        <f>_xlfn.XLOOKUP($A846,'CLASSE code'!$G853:$G3564,'CLASSE code'!N853:N3564,"???",0)</f>
        <v>UNITE</v>
      </c>
      <c r="E846">
        <f ca="1">SUMIF('CLASSE code'!G853:G3564,A846,'CLASSE code'!O853:O2841)</f>
        <v>14</v>
      </c>
      <c r="F846">
        <f>_xlfn.XLOOKUP($A846,'CLASSE code'!$G853:$G3564,'CLASSE code'!P853:P3564,"???",0)</f>
        <v>6000</v>
      </c>
      <c r="G846">
        <f t="shared" ca="1" si="26"/>
        <v>84000</v>
      </c>
      <c r="H846">
        <f>_xlfn.XLOOKUP($A846,'CLASSE code'!$G853:$G3564,'CLASSE code'!R853:R3564,"???",0)</f>
        <v>0</v>
      </c>
      <c r="I846">
        <f t="shared" ca="1" si="27"/>
        <v>0</v>
      </c>
    </row>
    <row r="847" spans="1:9" x14ac:dyDescent="0.25">
      <c r="A847" t="str">
        <v>HUBLOT ROND 7221V</v>
      </c>
      <c r="B847" t="str">
        <f>_xlfn.XLOOKUP($A847,'CLASSE code'!$G854:$G3565,'CLASSE code'!L854:L3565,"???",0)</f>
        <v>HUBL</v>
      </c>
      <c r="C847" t="str">
        <f>_xlfn.XLOOKUP($A847,'CLASSE code'!$G854:$G3565,'CLASSE code'!M854:M3565,"???",0)</f>
        <v xml:space="preserve">HUBLO </v>
      </c>
      <c r="D847" t="str">
        <f>_xlfn.XLOOKUP($A847,'CLASSE code'!$G854:$G3565,'CLASSE code'!N854:N3565,"???",0)</f>
        <v>UNITE</v>
      </c>
      <c r="E847">
        <f ca="1">SUMIF('CLASSE code'!G854:G3565,A847,'CLASSE code'!O854:O2842)</f>
        <v>1</v>
      </c>
      <c r="F847">
        <f>_xlfn.XLOOKUP($A847,'CLASSE code'!$G854:$G3565,'CLASSE code'!P854:P3565,"???",0)</f>
        <v>6000</v>
      </c>
      <c r="G847">
        <f t="shared" ca="1" si="26"/>
        <v>6000</v>
      </c>
      <c r="H847">
        <f>_xlfn.XLOOKUP($A847,'CLASSE code'!$G854:$G3565,'CLASSE code'!R854:R3565,"???",0)</f>
        <v>0</v>
      </c>
      <c r="I847">
        <f t="shared" ca="1" si="27"/>
        <v>0</v>
      </c>
    </row>
    <row r="848" spans="1:9" x14ac:dyDescent="0.25">
      <c r="A848" t="str">
        <v>HUBLOT ROND REF 110-240V</v>
      </c>
      <c r="B848" t="str">
        <f>_xlfn.XLOOKUP($A848,'CLASSE code'!$G855:$G3566,'CLASSE code'!L855:L3566,"???",0)</f>
        <v>HUBL</v>
      </c>
      <c r="C848" t="str">
        <f>_xlfn.XLOOKUP($A848,'CLASSE code'!$G855:$G3566,'CLASSE code'!M855:M3566,"???",0)</f>
        <v xml:space="preserve">HUBLO </v>
      </c>
      <c r="D848" t="str">
        <f>_xlfn.XLOOKUP($A848,'CLASSE code'!$G855:$G3566,'CLASSE code'!N855:N3566,"???",0)</f>
        <v>UNITE</v>
      </c>
      <c r="E848">
        <f ca="1">SUMIF('CLASSE code'!G855:G3566,A848,'CLASSE code'!O855:O2843)</f>
        <v>1</v>
      </c>
      <c r="F848">
        <f>_xlfn.XLOOKUP($A848,'CLASSE code'!$G855:$G3566,'CLASSE code'!P855:P3566,"???",0)</f>
        <v>5000</v>
      </c>
      <c r="G848">
        <f t="shared" ca="1" si="26"/>
        <v>5000</v>
      </c>
      <c r="H848">
        <f>_xlfn.XLOOKUP($A848,'CLASSE code'!$G855:$G3566,'CLASSE code'!R855:R3566,"???",0)</f>
        <v>0</v>
      </c>
      <c r="I848">
        <f t="shared" ca="1" si="27"/>
        <v>0</v>
      </c>
    </row>
    <row r="849" spans="1:9" x14ac:dyDescent="0.25">
      <c r="A849" t="str">
        <v>HUBLOT ROND REF 7221V</v>
      </c>
      <c r="B849" t="str">
        <f>_xlfn.XLOOKUP($A849,'CLASSE code'!$G856:$G3567,'CLASSE code'!L856:L3567,"???",0)</f>
        <v>HUBL</v>
      </c>
      <c r="C849" t="str">
        <f>_xlfn.XLOOKUP($A849,'CLASSE code'!$G856:$G3567,'CLASSE code'!M856:M3567,"???",0)</f>
        <v xml:space="preserve">HUBLO </v>
      </c>
      <c r="D849" t="str">
        <f>_xlfn.XLOOKUP($A849,'CLASSE code'!$G856:$G3567,'CLASSE code'!N856:N3567,"???",0)</f>
        <v>UNITE</v>
      </c>
      <c r="E849">
        <f ca="1">SUMIF('CLASSE code'!G856:G3567,A849,'CLASSE code'!O856:O2844)</f>
        <v>1</v>
      </c>
      <c r="F849">
        <f>_xlfn.XLOOKUP($A849,'CLASSE code'!$G856:$G3567,'CLASSE code'!P856:P3567,"???",0)</f>
        <v>6000</v>
      </c>
      <c r="G849">
        <f t="shared" ca="1" si="26"/>
        <v>6000</v>
      </c>
      <c r="H849">
        <f>_xlfn.XLOOKUP($A849,'CLASSE code'!$G856:$G3567,'CLASSE code'!R856:R3567,"???",0)</f>
        <v>0</v>
      </c>
      <c r="I849">
        <f t="shared" ca="1" si="27"/>
        <v>0</v>
      </c>
    </row>
    <row r="850" spans="1:9" x14ac:dyDescent="0.25">
      <c r="A850" t="str">
        <v>IMPERMEABLE</v>
      </c>
      <c r="B850" t="str">
        <f>_xlfn.XLOOKUP($A850,'CLASSE code'!$G857:$G3568,'CLASSE code'!L857:L3568,"???",0)</f>
        <v>IMPE</v>
      </c>
      <c r="C850" t="str">
        <f>_xlfn.XLOOKUP($A850,'CLASSE code'!$G857:$G3568,'CLASSE code'!M857:M3568,"???",0)</f>
        <v>IMPERMEABLE</v>
      </c>
      <c r="D850" t="str">
        <f>_xlfn.XLOOKUP($A850,'CLASSE code'!$G857:$G3568,'CLASSE code'!N857:N3568,"???",0)</f>
        <v>UNITE</v>
      </c>
      <c r="E850">
        <f ca="1">SUMIF('CLASSE code'!G857:G3568,A850,'CLASSE code'!O857:O2845)</f>
        <v>2</v>
      </c>
      <c r="F850">
        <f>_xlfn.XLOOKUP($A850,'CLASSE code'!$G857:$G3568,'CLASSE code'!P857:P3568,"???",0)</f>
        <v>3000</v>
      </c>
      <c r="G850">
        <f t="shared" ca="1" si="26"/>
        <v>6000</v>
      </c>
      <c r="H850">
        <f>_xlfn.XLOOKUP($A850,'CLASSE code'!$G857:$G3568,'CLASSE code'!R857:R3568,"???",0)</f>
        <v>0</v>
      </c>
      <c r="I850">
        <f t="shared" ca="1" si="27"/>
        <v>0</v>
      </c>
    </row>
    <row r="851" spans="1:9" x14ac:dyDescent="0.25">
      <c r="A851" t="str">
        <v xml:space="preserve">IMPERMEABLE </v>
      </c>
      <c r="B851" t="str">
        <f>_xlfn.XLOOKUP($A851,'CLASSE code'!$G858:$G3569,'CLASSE code'!L858:L3569,"???",0)</f>
        <v>IMPE</v>
      </c>
      <c r="C851" t="str">
        <f>_xlfn.XLOOKUP($A851,'CLASSE code'!$G858:$G3569,'CLASSE code'!M858:M3569,"???",0)</f>
        <v>IMPERMEABLE</v>
      </c>
      <c r="D851" t="str">
        <f>_xlfn.XLOOKUP($A851,'CLASSE code'!$G858:$G3569,'CLASSE code'!N858:N3569,"???",0)</f>
        <v>UNITE</v>
      </c>
      <c r="E851">
        <f ca="1">SUMIF('CLASSE code'!G858:G3569,A851,'CLASSE code'!O858:O2846)</f>
        <v>1</v>
      </c>
      <c r="F851">
        <f>_xlfn.XLOOKUP($A851,'CLASSE code'!$G858:$G3569,'CLASSE code'!P858:P3569,"???",0)</f>
        <v>3000</v>
      </c>
      <c r="G851">
        <f t="shared" ca="1" si="26"/>
        <v>3000</v>
      </c>
      <c r="H851">
        <f>_xlfn.XLOOKUP($A851,'CLASSE code'!$G858:$G3569,'CLASSE code'!R858:R3569,"???",0)</f>
        <v>0</v>
      </c>
      <c r="I851">
        <f t="shared" ca="1" si="27"/>
        <v>0</v>
      </c>
    </row>
    <row r="852" spans="1:9" x14ac:dyDescent="0.25">
      <c r="A852" t="str">
        <v>INTERRUPTEUR DIFFERENTIEL INGELEC 40</v>
      </c>
      <c r="B852" t="str">
        <f>_xlfn.XLOOKUP($A852,'CLASSE code'!$G859:$G3570,'CLASSE code'!L859:L3570,"???",0)</f>
        <v>INTE</v>
      </c>
      <c r="C852" t="str">
        <f>_xlfn.XLOOKUP($A852,'CLASSE code'!$G859:$G3570,'CLASSE code'!M859:M3570,"???",0)</f>
        <v>INTER DIFF  INGELEC</v>
      </c>
      <c r="D852" t="str">
        <f>_xlfn.XLOOKUP($A852,'CLASSE code'!$G859:$G3570,'CLASSE code'!N859:N3570,"???",0)</f>
        <v>UNITE</v>
      </c>
      <c r="E852">
        <f ca="1">SUMIF('CLASSE code'!G859:G3570,A852,'CLASSE code'!O859:O2847)</f>
        <v>5</v>
      </c>
      <c r="F852">
        <f>_xlfn.XLOOKUP($A852,'CLASSE code'!$G859:$G3570,'CLASSE code'!P859:P3570,"???",0)</f>
        <v>8500</v>
      </c>
      <c r="G852">
        <f t="shared" ca="1" si="26"/>
        <v>42500</v>
      </c>
      <c r="H852">
        <f>_xlfn.XLOOKUP($A852,'CLASSE code'!$G859:$G3570,'CLASSE code'!R859:R3570,"???",0)</f>
        <v>0</v>
      </c>
      <c r="I852">
        <f t="shared" ca="1" si="27"/>
        <v>0</v>
      </c>
    </row>
    <row r="853" spans="1:9" x14ac:dyDescent="0.25">
      <c r="A853" t="str">
        <v>INTERRUPTEUR DIFFERENTIEL INGELEC 63</v>
      </c>
      <c r="B853" t="str">
        <f>_xlfn.XLOOKUP($A853,'CLASSE code'!$G860:$G3571,'CLASSE code'!L860:L3571,"???",0)</f>
        <v>INTE</v>
      </c>
      <c r="C853" t="str">
        <f>_xlfn.XLOOKUP($A853,'CLASSE code'!$G860:$G3571,'CLASSE code'!M860:M3571,"???",0)</f>
        <v>INTER DIFF  INGELEC</v>
      </c>
      <c r="D853" t="str">
        <f>_xlfn.XLOOKUP($A853,'CLASSE code'!$G860:$G3571,'CLASSE code'!N860:N3571,"???",0)</f>
        <v>UNITE</v>
      </c>
      <c r="E853">
        <f ca="1">SUMIF('CLASSE code'!G860:G3571,A853,'CLASSE code'!O860:O2848)</f>
        <v>1</v>
      </c>
      <c r="F853">
        <f>_xlfn.XLOOKUP($A853,'CLASSE code'!$G860:$G3571,'CLASSE code'!P860:P3571,"???",0)</f>
        <v>8500</v>
      </c>
      <c r="G853">
        <f t="shared" ca="1" si="26"/>
        <v>8500</v>
      </c>
      <c r="H853">
        <f>_xlfn.XLOOKUP($A853,'CLASSE code'!$G860:$G3571,'CLASSE code'!R860:R3571,"???",0)</f>
        <v>0</v>
      </c>
      <c r="I853">
        <f t="shared" ca="1" si="27"/>
        <v>0</v>
      </c>
    </row>
    <row r="854" spans="1:9" x14ac:dyDescent="0.25">
      <c r="A854" t="str">
        <v>INTERRUPTEUR DOUBLE ALLUMAGE/ SWITCH INGCO</v>
      </c>
      <c r="B854" t="str">
        <f>_xlfn.XLOOKUP($A854,'CLASSE code'!$G861:$G3572,'CLASSE code'!L861:L3572,"???",0)</f>
        <v>INTE</v>
      </c>
      <c r="C854" t="str">
        <f>_xlfn.XLOOKUP($A854,'CLASSE code'!$G861:$G3572,'CLASSE code'!M861:M3572,"???",0)</f>
        <v>INTERR  DOUBLE ALLUMAGE INGCO</v>
      </c>
      <c r="D854" t="str">
        <f>_xlfn.XLOOKUP($A854,'CLASSE code'!$G861:$G3572,'CLASSE code'!N861:N3572,"???",0)</f>
        <v>UNITE</v>
      </c>
      <c r="E854">
        <f ca="1">SUMIF('CLASSE code'!G861:G3572,A854,'CLASSE code'!O861:O2849)</f>
        <v>35</v>
      </c>
      <c r="F854">
        <f>_xlfn.XLOOKUP($A854,'CLASSE code'!$G861:$G3572,'CLASSE code'!P861:P3572,"???",0)</f>
        <v>1000</v>
      </c>
      <c r="G854">
        <f t="shared" ca="1" si="26"/>
        <v>35000</v>
      </c>
      <c r="H854">
        <f>_xlfn.XLOOKUP($A854,'CLASSE code'!$G861:$G3572,'CLASSE code'!R861:R3572,"???",0)</f>
        <v>650</v>
      </c>
      <c r="I854">
        <f t="shared" ca="1" si="27"/>
        <v>22750</v>
      </c>
    </row>
    <row r="855" spans="1:9" x14ac:dyDescent="0.25">
      <c r="A855" t="str">
        <v>INTERRUPTEUR DOUBLE VA &amp; VIENT SWITCH (2-WAY) INGCO</v>
      </c>
      <c r="B855" t="str">
        <f>_xlfn.XLOOKUP($A855,'CLASSE code'!$G862:$G3573,'CLASSE code'!L862:L3573,"???",0)</f>
        <v>INTE</v>
      </c>
      <c r="C855" t="str">
        <f>_xlfn.XLOOKUP($A855,'CLASSE code'!$G862:$G3573,'CLASSE code'!M862:M3573,"???",0)</f>
        <v>INTER DOUBLE VA &amp; VIENT INGCO</v>
      </c>
      <c r="D855" t="str">
        <f>_xlfn.XLOOKUP($A855,'CLASSE code'!$G862:$G3573,'CLASSE code'!N862:N3573,"???",0)</f>
        <v>UNITE</v>
      </c>
      <c r="E855">
        <f ca="1">SUMIF('CLASSE code'!G862:G3573,A855,'CLASSE code'!O862:O2850)</f>
        <v>8</v>
      </c>
      <c r="F855">
        <f>_xlfn.XLOOKUP($A855,'CLASSE code'!$G862:$G3573,'CLASSE code'!P862:P3573,"???",0)</f>
        <v>1500</v>
      </c>
      <c r="G855">
        <f t="shared" ca="1" si="26"/>
        <v>12000</v>
      </c>
      <c r="H855">
        <f>_xlfn.XLOOKUP($A855,'CLASSE code'!$G862:$G3573,'CLASSE code'!R862:R3573,"???",0)</f>
        <v>800</v>
      </c>
      <c r="I855">
        <f t="shared" ca="1" si="27"/>
        <v>6400</v>
      </c>
    </row>
    <row r="856" spans="1:9" x14ac:dyDescent="0.25">
      <c r="A856" t="str">
        <v>INTERRUPTEUR SIMPLE ALLUMAGE/ SWITCH INGCO</v>
      </c>
      <c r="B856" t="str">
        <f>_xlfn.XLOOKUP($A856,'CLASSE code'!$G863:$G3574,'CLASSE code'!L863:L3574,"???",0)</f>
        <v>INTE</v>
      </c>
      <c r="C856" t="str">
        <f>_xlfn.XLOOKUP($A856,'CLASSE code'!$G863:$G3574,'CLASSE code'!M863:M3574,"???",0)</f>
        <v>INTER SIMPLE ALLUMAGE INGCO</v>
      </c>
      <c r="D856" t="str">
        <f>_xlfn.XLOOKUP($A856,'CLASSE code'!$G863:$G3574,'CLASSE code'!N863:N3574,"???",0)</f>
        <v>UNITE</v>
      </c>
      <c r="E856">
        <f ca="1">SUMIF('CLASSE code'!G863:G3574,A856,'CLASSE code'!O863:O2851)</f>
        <v>25</v>
      </c>
      <c r="F856">
        <f>_xlfn.XLOOKUP($A856,'CLASSE code'!$G863:$G3574,'CLASSE code'!P863:P3574,"???",0)</f>
        <v>1500</v>
      </c>
      <c r="G856">
        <f t="shared" ca="1" si="26"/>
        <v>37500</v>
      </c>
      <c r="H856">
        <f>_xlfn.XLOOKUP($A856,'CLASSE code'!$G863:$G3574,'CLASSE code'!R863:R3574,"???",0)</f>
        <v>550</v>
      </c>
      <c r="I856">
        <f t="shared" ca="1" si="27"/>
        <v>13750</v>
      </c>
    </row>
    <row r="857" spans="1:9" x14ac:dyDescent="0.25">
      <c r="A857" t="str">
        <v>INTERRUPTEUR SIMPLE VA&amp; VIENT/ SWITCH(2-WAY) INGCO</v>
      </c>
      <c r="B857" t="str">
        <f>_xlfn.XLOOKUP($A857,'CLASSE code'!$G864:$G3575,'CLASSE code'!L864:L3575,"???",0)</f>
        <v>INTE</v>
      </c>
      <c r="C857" t="str">
        <f>_xlfn.XLOOKUP($A857,'CLASSE code'!$G864:$G3575,'CLASSE code'!M864:M3575,"???",0)</f>
        <v>INTER SIMPLE VA&amp; VIENT INGCO</v>
      </c>
      <c r="D857" t="str">
        <f>_xlfn.XLOOKUP($A857,'CLASSE code'!$G864:$G3575,'CLASSE code'!N864:N3575,"???",0)</f>
        <v>UNITE</v>
      </c>
      <c r="E857">
        <f ca="1">SUMIF('CLASSE code'!G864:G3575,A857,'CLASSE code'!O864:O2852)</f>
        <v>47</v>
      </c>
      <c r="F857">
        <f>_xlfn.XLOOKUP($A857,'CLASSE code'!$G864:$G3575,'CLASSE code'!P864:P3575,"???",0)</f>
        <v>1000</v>
      </c>
      <c r="G857">
        <f t="shared" ca="1" si="26"/>
        <v>47000</v>
      </c>
      <c r="H857">
        <f>_xlfn.XLOOKUP($A857,'CLASSE code'!$G864:$G3575,'CLASSE code'!R864:R3575,"???",0)</f>
        <v>600</v>
      </c>
      <c r="I857">
        <f t="shared" ca="1" si="27"/>
        <v>28200</v>
      </c>
    </row>
    <row r="858" spans="1:9" x14ac:dyDescent="0.25">
      <c r="A858" t="str">
        <v>INVERSER MANUEL 32A</v>
      </c>
      <c r="B858" t="str">
        <f>_xlfn.XLOOKUP($A858,'CLASSE code'!$G865:$G3576,'CLASSE code'!L865:L3576,"???",0)</f>
        <v>INVE</v>
      </c>
      <c r="C858" t="str">
        <f>_xlfn.XLOOKUP($A858,'CLASSE code'!$G865:$G3576,'CLASSE code'!M865:M3576,"???",0)</f>
        <v>INVERSER MANUEL</v>
      </c>
      <c r="D858" t="str">
        <f>_xlfn.XLOOKUP($A858,'CLASSE code'!$G865:$G3576,'CLASSE code'!N865:N3576,"???",0)</f>
        <v>UNITE</v>
      </c>
      <c r="E858">
        <f ca="1">SUMIF('CLASSE code'!G865:G3576,A858,'CLASSE code'!O865:O2853)</f>
        <v>9</v>
      </c>
      <c r="F858">
        <f>_xlfn.XLOOKUP($A858,'CLASSE code'!$G865:$G3576,'CLASSE code'!P865:P3576,"???",0)</f>
        <v>12500</v>
      </c>
      <c r="G858">
        <f t="shared" ca="1" si="26"/>
        <v>112500</v>
      </c>
      <c r="H858">
        <f>_xlfn.XLOOKUP($A858,'CLASSE code'!$G865:$G3576,'CLASSE code'!R865:R3576,"???",0)</f>
        <v>0</v>
      </c>
      <c r="I858">
        <f t="shared" ca="1" si="27"/>
        <v>0</v>
      </c>
    </row>
    <row r="859" spans="1:9" x14ac:dyDescent="0.25">
      <c r="A859" t="str">
        <v>INVERSSEUR MAN 63 A</v>
      </c>
      <c r="B859" t="str">
        <f>_xlfn.XLOOKUP($A859,'CLASSE code'!$G866:$G3577,'CLASSE code'!L866:L3577,"???",0)</f>
        <v>INVE</v>
      </c>
      <c r="C859" t="str">
        <f>_xlfn.XLOOKUP($A859,'CLASSE code'!$G866:$G3577,'CLASSE code'!M866:M3577,"???",0)</f>
        <v>INVERSER MANUEL</v>
      </c>
      <c r="D859" t="str">
        <f>_xlfn.XLOOKUP($A859,'CLASSE code'!$G866:$G3577,'CLASSE code'!N866:N3577,"???",0)</f>
        <v>UNITE</v>
      </c>
      <c r="E859">
        <f ca="1">SUMIF('CLASSE code'!G866:G3577,A859,'CLASSE code'!O866:O2854)</f>
        <v>10</v>
      </c>
      <c r="F859">
        <f>_xlfn.XLOOKUP($A859,'CLASSE code'!$G866:$G3577,'CLASSE code'!P866:P3577,"???",0)</f>
        <v>20000</v>
      </c>
      <c r="G859">
        <f t="shared" ca="1" si="26"/>
        <v>200000</v>
      </c>
      <c r="H859">
        <f>_xlfn.XLOOKUP($A859,'CLASSE code'!$G866:$G3577,'CLASSE code'!R866:R3577,"???",0)</f>
        <v>17500</v>
      </c>
      <c r="I859">
        <f t="shared" ca="1" si="27"/>
        <v>175000</v>
      </c>
    </row>
    <row r="860" spans="1:9" x14ac:dyDescent="0.25">
      <c r="A860" t="str">
        <v>INVERSSEUR MANUEL 32</v>
      </c>
      <c r="B860" t="str">
        <f>_xlfn.XLOOKUP($A860,'CLASSE code'!$G867:$G3578,'CLASSE code'!L867:L3578,"???",0)</f>
        <v>INVE</v>
      </c>
      <c r="C860" t="str">
        <f>_xlfn.XLOOKUP($A860,'CLASSE code'!$G867:$G3578,'CLASSE code'!M867:M3578,"???",0)</f>
        <v>INVERSER MANUEL</v>
      </c>
      <c r="D860" t="str">
        <f>_xlfn.XLOOKUP($A860,'CLASSE code'!$G867:$G3578,'CLASSE code'!N867:N3578,"???",0)</f>
        <v>UNITE</v>
      </c>
      <c r="E860">
        <f ca="1">SUMIF('CLASSE code'!G867:G3578,A860,'CLASSE code'!O867:O2855)</f>
        <v>6</v>
      </c>
      <c r="F860">
        <f>_xlfn.XLOOKUP($A860,'CLASSE code'!$G867:$G3578,'CLASSE code'!P867:P3578,"???",0)</f>
        <v>10000</v>
      </c>
      <c r="G860">
        <f t="shared" ca="1" si="26"/>
        <v>60000</v>
      </c>
      <c r="H860">
        <f>_xlfn.XLOOKUP($A860,'CLASSE code'!$G867:$G3578,'CLASSE code'!R867:R3578,"???",0)</f>
        <v>0</v>
      </c>
      <c r="I860">
        <f t="shared" ca="1" si="27"/>
        <v>0</v>
      </c>
    </row>
    <row r="861" spans="1:9" x14ac:dyDescent="0.25">
      <c r="A861" t="str">
        <v>JEU DE 10 LAME CUTTER INGCO</v>
      </c>
      <c r="B861" t="str">
        <f>_xlfn.XLOOKUP($A861,'CLASSE code'!$G868:$G3579,'CLASSE code'!L868:L3579,"???",0)</f>
        <v>CUTE</v>
      </c>
      <c r="C861" t="str">
        <f>_xlfn.XLOOKUP($A861,'CLASSE code'!$G868:$G3579,'CLASSE code'!M868:M3579,"???",0)</f>
        <v>CUTTER INGCO</v>
      </c>
      <c r="D861" t="str">
        <f>_xlfn.XLOOKUP($A861,'CLASSE code'!$G868:$G3579,'CLASSE code'!N868:N3579,"???",0)</f>
        <v>UNITE</v>
      </c>
      <c r="E861">
        <f ca="1">SUMIF('CLASSE code'!G868:G3579,A861,'CLASSE code'!O868:O2856)</f>
        <v>23</v>
      </c>
      <c r="F861">
        <f>_xlfn.XLOOKUP($A861,'CLASSE code'!$G868:$G3579,'CLASSE code'!P868:P3579,"???",0)</f>
        <v>1000</v>
      </c>
      <c r="G861">
        <f t="shared" ca="1" si="26"/>
        <v>23000</v>
      </c>
      <c r="H861">
        <f>_xlfn.XLOOKUP($A861,'CLASSE code'!$G868:$G3579,'CLASSE code'!R868:R3579,"???",0)</f>
        <v>500</v>
      </c>
      <c r="I861">
        <f t="shared" ca="1" si="27"/>
        <v>11500</v>
      </c>
    </row>
    <row r="862" spans="1:9" x14ac:dyDescent="0.25">
      <c r="A862" t="str">
        <v>JEU DE 13 EN 1 TOURNEVIS A CLIQUET INGCO</v>
      </c>
      <c r="B862" t="str">
        <f>_xlfn.XLOOKUP($A862,'CLASSE code'!$G869:$G3580,'CLASSE code'!L869:L3580,"???",0)</f>
        <v>TOVI</v>
      </c>
      <c r="C862" t="str">
        <f>_xlfn.XLOOKUP($A862,'CLASSE code'!$G869:$G3580,'CLASSE code'!M869:M3580,"???",0)</f>
        <v>TOURNEVIS INGCO</v>
      </c>
      <c r="D862" t="str">
        <f>_xlfn.XLOOKUP($A862,'CLASSE code'!$G869:$G3580,'CLASSE code'!N869:N3580,"???",0)</f>
        <v>UNITE</v>
      </c>
      <c r="E862">
        <f ca="1">SUMIF('CLASSE code'!G869:G3580,A862,'CLASSE code'!O869:O2857)</f>
        <v>24</v>
      </c>
      <c r="F862">
        <f>_xlfn.XLOOKUP($A862,'CLASSE code'!$G869:$G3580,'CLASSE code'!P869:P3580,"???",0)</f>
        <v>3000</v>
      </c>
      <c r="G862">
        <f t="shared" ca="1" si="26"/>
        <v>72000</v>
      </c>
      <c r="H862">
        <f>_xlfn.XLOOKUP($A862,'CLASSE code'!$G869:$G3580,'CLASSE code'!R869:R3580,"???",0)</f>
        <v>2000</v>
      </c>
      <c r="I862">
        <f t="shared" ca="1" si="27"/>
        <v>48000</v>
      </c>
    </row>
    <row r="863" spans="1:9" x14ac:dyDescent="0.25">
      <c r="A863" t="str">
        <v>JEU DE 33 PCS TOURNEVIS/33PCS INGCO</v>
      </c>
      <c r="B863" t="str">
        <f>_xlfn.XLOOKUP($A863,'CLASSE code'!$G870:$G3581,'CLASSE code'!L870:L3581,"???",0)</f>
        <v>TOVI</v>
      </c>
      <c r="C863" t="str">
        <f>_xlfn.XLOOKUP($A863,'CLASSE code'!$G870:$G3581,'CLASSE code'!M870:M3581,"???",0)</f>
        <v>TOURNEVIS INGCO</v>
      </c>
      <c r="D863" t="str">
        <f>_xlfn.XLOOKUP($A863,'CLASSE code'!$G870:$G3581,'CLASSE code'!N870:N3581,"???",0)</f>
        <v>UNITE</v>
      </c>
      <c r="E863">
        <f ca="1">SUMIF('CLASSE code'!G870:G3581,A863,'CLASSE code'!O870:O2858)</f>
        <v>2</v>
      </c>
      <c r="F863">
        <f>_xlfn.XLOOKUP($A863,'CLASSE code'!$G870:$G3581,'CLASSE code'!P870:P3581,"???",0)</f>
        <v>7500</v>
      </c>
      <c r="G863">
        <f t="shared" ca="1" si="26"/>
        <v>15000</v>
      </c>
      <c r="H863">
        <f>_xlfn.XLOOKUP($A863,'CLASSE code'!$G870:$G3581,'CLASSE code'!R870:R3581,"???",0)</f>
        <v>5500</v>
      </c>
      <c r="I863">
        <f t="shared" ca="1" si="27"/>
        <v>11000</v>
      </c>
    </row>
    <row r="864" spans="1:9" x14ac:dyDescent="0.25">
      <c r="A864" t="str">
        <v>JEU DE CLES A PIPE INGCO</v>
      </c>
      <c r="B864" t="str">
        <f>_xlfn.XLOOKUP($A864,'CLASSE code'!$G871:$G3582,'CLASSE code'!L871:L3582,"???",0)</f>
        <v>INGC</v>
      </c>
      <c r="C864" t="str">
        <f>_xlfn.XLOOKUP($A864,'CLASSE code'!$G871:$G3582,'CLASSE code'!M871:M3582,"???",0)</f>
        <v>INGCO</v>
      </c>
      <c r="D864" t="str">
        <f>_xlfn.XLOOKUP($A864,'CLASSE code'!$G871:$G3582,'CLASSE code'!N871:N3582,"???",0)</f>
        <v>UNITE</v>
      </c>
      <c r="E864">
        <f ca="1">SUMIF('CLASSE code'!G871:G3582,A864,'CLASSE code'!O871:O2859)</f>
        <v>2</v>
      </c>
      <c r="F864">
        <f>_xlfn.XLOOKUP($A864,'CLASSE code'!$G871:$G3582,'CLASSE code'!P871:P3582,"???",0)</f>
        <v>10000</v>
      </c>
      <c r="G864">
        <f t="shared" ca="1" si="26"/>
        <v>20000</v>
      </c>
      <c r="H864">
        <f>_xlfn.XLOOKUP($A864,'CLASSE code'!$G871:$G3582,'CLASSE code'!R871:R3582,"???",0)</f>
        <v>8500</v>
      </c>
      <c r="I864">
        <f t="shared" ca="1" si="27"/>
        <v>17000</v>
      </c>
    </row>
    <row r="865" spans="1:9" x14ac:dyDescent="0.25">
      <c r="A865" t="str">
        <v>JEU DE CLES MIXTES (6 A 24) INGCO</v>
      </c>
      <c r="B865" t="str">
        <f>_xlfn.XLOOKUP($A865,'CLASSE code'!$G872:$G3583,'CLASSE code'!L872:L3583,"???",0)</f>
        <v>INGC</v>
      </c>
      <c r="C865" t="str">
        <f>_xlfn.XLOOKUP($A865,'CLASSE code'!$G872:$G3583,'CLASSE code'!M872:M3583,"???",0)</f>
        <v>INGCO</v>
      </c>
      <c r="D865" t="str">
        <f>_xlfn.XLOOKUP($A865,'CLASSE code'!$G872:$G3583,'CLASSE code'!N872:N3583,"???",0)</f>
        <v>UNITE</v>
      </c>
      <c r="E865">
        <f ca="1">SUMIF('CLASSE code'!G872:G3583,A865,'CLASSE code'!O872:O2860)</f>
        <v>5</v>
      </c>
      <c r="F865">
        <f>_xlfn.XLOOKUP($A865,'CLASSE code'!$G872:$G3583,'CLASSE code'!P872:P3583,"???",0)</f>
        <v>12000</v>
      </c>
      <c r="G865">
        <f t="shared" ca="1" si="26"/>
        <v>60000</v>
      </c>
      <c r="H865">
        <f>_xlfn.XLOOKUP($A865,'CLASSE code'!$G872:$G3583,'CLASSE code'!R872:R3583,"???",0)</f>
        <v>10500</v>
      </c>
      <c r="I865">
        <f t="shared" ca="1" si="27"/>
        <v>52500</v>
      </c>
    </row>
    <row r="866" spans="1:9" x14ac:dyDescent="0.25">
      <c r="A866" t="str">
        <v>JEU DE CLES PLATE 8PSC INGCO</v>
      </c>
      <c r="B866" t="str">
        <f>_xlfn.XLOOKUP($A866,'CLASSE code'!$G873:$G3584,'CLASSE code'!L873:L3584,"???",0)</f>
        <v>INGC</v>
      </c>
      <c r="C866" t="str">
        <f>_xlfn.XLOOKUP($A866,'CLASSE code'!$G873:$G3584,'CLASSE code'!M873:M3584,"???",0)</f>
        <v>INGCO</v>
      </c>
      <c r="D866" t="str">
        <f>_xlfn.XLOOKUP($A866,'CLASSE code'!$G873:$G3584,'CLASSE code'!N873:N3584,"???",0)</f>
        <v>UNITE</v>
      </c>
      <c r="E866">
        <f ca="1">SUMIF('CLASSE code'!G873:G3584,A866,'CLASSE code'!O873:O2861)</f>
        <v>12</v>
      </c>
      <c r="F866">
        <f>_xlfn.XLOOKUP($A866,'CLASSE code'!$G873:$G3584,'CLASSE code'!P873:P3584,"???",0)</f>
        <v>7000</v>
      </c>
      <c r="G866">
        <f t="shared" ca="1" si="26"/>
        <v>84000</v>
      </c>
      <c r="H866">
        <f>_xlfn.XLOOKUP($A866,'CLASSE code'!$G873:$G3584,'CLASSE code'!R873:R3584,"???",0)</f>
        <v>4500</v>
      </c>
      <c r="I866">
        <f t="shared" ca="1" si="27"/>
        <v>54000</v>
      </c>
    </row>
    <row r="867" spans="1:9" x14ac:dyDescent="0.25">
      <c r="A867" t="str">
        <v>JEU DE LIME 1PCS INGCO</v>
      </c>
      <c r="B867" t="str">
        <f>_xlfn.XLOOKUP($A867,'CLASSE code'!$G874:$G3585,'CLASSE code'!L874:L3585,"???",0)</f>
        <v>LIME</v>
      </c>
      <c r="C867" t="str">
        <f>_xlfn.XLOOKUP($A867,'CLASSE code'!$G874:$G3585,'CLASSE code'!M874:M3585,"???",0)</f>
        <v>LIME INGCO</v>
      </c>
      <c r="D867" t="str">
        <f>_xlfn.XLOOKUP($A867,'CLASSE code'!$G874:$G3585,'CLASSE code'!N874:N3585,"???",0)</f>
        <v>UNITE</v>
      </c>
      <c r="E867">
        <f ca="1">SUMIF('CLASSE code'!G874:G3585,A867,'CLASSE code'!O874:O2862)</f>
        <v>1</v>
      </c>
      <c r="F867">
        <f>_xlfn.XLOOKUP($A867,'CLASSE code'!$G874:$G3585,'CLASSE code'!P874:P3585,"???",0)</f>
        <v>2000</v>
      </c>
      <c r="G867">
        <f t="shared" ca="1" si="26"/>
        <v>2000</v>
      </c>
      <c r="H867">
        <f>_xlfn.XLOOKUP($A867,'CLASSE code'!$G874:$G3585,'CLASSE code'!R874:R3585,"???",0)</f>
        <v>3500</v>
      </c>
      <c r="I867">
        <f t="shared" ca="1" si="27"/>
        <v>3500</v>
      </c>
    </row>
    <row r="868" spans="1:9" x14ac:dyDescent="0.25">
      <c r="A868" t="str">
        <v>JEU DE LIME 3PCS INGCO</v>
      </c>
      <c r="B868" t="str">
        <f>_xlfn.XLOOKUP($A868,'CLASSE code'!$G875:$G3586,'CLASSE code'!L875:L3586,"???",0)</f>
        <v>LIME</v>
      </c>
      <c r="C868" t="str">
        <f>_xlfn.XLOOKUP($A868,'CLASSE code'!$G875:$G3586,'CLASSE code'!M875:M3586,"???",0)</f>
        <v>LIME INGCO</v>
      </c>
      <c r="D868" t="str">
        <f>_xlfn.XLOOKUP($A868,'CLASSE code'!$G875:$G3586,'CLASSE code'!N875:N3586,"???",0)</f>
        <v xml:space="preserve">PAQUET </v>
      </c>
      <c r="E868">
        <f ca="1">SUMIF('CLASSE code'!G875:G3586,A868,'CLASSE code'!O875:O2863)</f>
        <v>4</v>
      </c>
      <c r="F868">
        <f>_xlfn.XLOOKUP($A868,'CLASSE code'!$G875:$G3586,'CLASSE code'!P875:P3586,"???",0)</f>
        <v>5000</v>
      </c>
      <c r="G868">
        <f t="shared" ca="1" si="26"/>
        <v>20000</v>
      </c>
      <c r="H868">
        <f>_xlfn.XLOOKUP($A868,'CLASSE code'!$G875:$G3586,'CLASSE code'!R875:R3586,"???",0)</f>
        <v>3500</v>
      </c>
      <c r="I868">
        <f t="shared" ca="1" si="27"/>
        <v>14000</v>
      </c>
    </row>
    <row r="869" spans="1:9" x14ac:dyDescent="0.25">
      <c r="A869" t="str">
        <v>JEU DE TOURNEVIS 2 EN 1 INGCO</v>
      </c>
      <c r="B869" t="str">
        <f>_xlfn.XLOOKUP($A869,'CLASSE code'!$G876:$G3587,'CLASSE code'!L876:L3587,"???",0)</f>
        <v>TOVI</v>
      </c>
      <c r="C869" t="str">
        <f>_xlfn.XLOOKUP($A869,'CLASSE code'!$G876:$G3587,'CLASSE code'!M876:M3587,"???",0)</f>
        <v>TOURNEVIS INGCO</v>
      </c>
      <c r="D869" t="str">
        <f>_xlfn.XLOOKUP($A869,'CLASSE code'!$G876:$G3587,'CLASSE code'!N876:N3587,"???",0)</f>
        <v>UNITE</v>
      </c>
      <c r="E869">
        <f ca="1">SUMIF('CLASSE code'!G876:G3587,A869,'CLASSE code'!O876:O2864)</f>
        <v>82</v>
      </c>
      <c r="F869">
        <f>_xlfn.XLOOKUP($A869,'CLASSE code'!$G876:$G3587,'CLASSE code'!P876:P3587,"???",0)</f>
        <v>1000</v>
      </c>
      <c r="G869">
        <f t="shared" ca="1" si="26"/>
        <v>82000</v>
      </c>
      <c r="H869">
        <f>_xlfn.XLOOKUP($A869,'CLASSE code'!$G876:$G3587,'CLASSE code'!R876:R3587,"???",0)</f>
        <v>650</v>
      </c>
      <c r="I869">
        <f t="shared" ca="1" si="27"/>
        <v>53300</v>
      </c>
    </row>
    <row r="870" spans="1:9" x14ac:dyDescent="0.25">
      <c r="A870" t="str">
        <v>JEU DE TOURNEVIS 9PCS INTERCHANGEABLE INGCO</v>
      </c>
      <c r="B870" t="str">
        <f>_xlfn.XLOOKUP($A870,'CLASSE code'!$G877:$G3588,'CLASSE code'!L877:L3588,"???",0)</f>
        <v>TOVI</v>
      </c>
      <c r="C870" t="str">
        <f>_xlfn.XLOOKUP($A870,'CLASSE code'!$G877:$G3588,'CLASSE code'!M877:M3588,"???",0)</f>
        <v>TOURNEVIS INGCO</v>
      </c>
      <c r="D870" t="str">
        <f>_xlfn.XLOOKUP($A870,'CLASSE code'!$G877:$G3588,'CLASSE code'!N877:N3588,"???",0)</f>
        <v xml:space="preserve">PAQUET </v>
      </c>
      <c r="E870">
        <f ca="1">SUMIF('CLASSE code'!G877:G3588,A870,'CLASSE code'!O877:O2865)</f>
        <v>16</v>
      </c>
      <c r="F870">
        <f>_xlfn.XLOOKUP($A870,'CLASSE code'!$G877:$G3588,'CLASSE code'!P877:P3588,"???",0)</f>
        <v>4000</v>
      </c>
      <c r="G870">
        <f t="shared" ca="1" si="26"/>
        <v>64000</v>
      </c>
      <c r="H870">
        <f>_xlfn.XLOOKUP($A870,'CLASSE code'!$G877:$G3588,'CLASSE code'!R877:R3588,"???",0)</f>
        <v>2500</v>
      </c>
      <c r="I870">
        <f t="shared" ca="1" si="27"/>
        <v>40000</v>
      </c>
    </row>
    <row r="871" spans="1:9" x14ac:dyDescent="0.25">
      <c r="A871" t="str">
        <v>JEU DE TOURNEVIS DE PRECISIONN 32PCS INGCO</v>
      </c>
      <c r="B871" t="str">
        <f>_xlfn.XLOOKUP($A871,'CLASSE code'!$G878:$G3589,'CLASSE code'!L878:L3589,"???",0)</f>
        <v>TOVI</v>
      </c>
      <c r="C871" t="str">
        <f>_xlfn.XLOOKUP($A871,'CLASSE code'!$G878:$G3589,'CLASSE code'!M878:M3589,"???",0)</f>
        <v>TOURNEVIS INGCO</v>
      </c>
      <c r="D871" t="str">
        <f>_xlfn.XLOOKUP($A871,'CLASSE code'!$G878:$G3589,'CLASSE code'!N878:N3589,"???",0)</f>
        <v>UNITE</v>
      </c>
      <c r="E871">
        <f ca="1">SUMIF('CLASSE code'!G878:G3589,A871,'CLASSE code'!O878:O2866)</f>
        <v>7</v>
      </c>
      <c r="F871">
        <f>_xlfn.XLOOKUP($A871,'CLASSE code'!$G878:$G3589,'CLASSE code'!P878:P3589,"???",0)</f>
        <v>5000</v>
      </c>
      <c r="G871">
        <f t="shared" ca="1" si="26"/>
        <v>35000</v>
      </c>
      <c r="H871">
        <f>_xlfn.XLOOKUP($A871,'CLASSE code'!$G878:$G3589,'CLASSE code'!R878:R3589,"???",0)</f>
        <v>3000</v>
      </c>
      <c r="I871">
        <f t="shared" ca="1" si="27"/>
        <v>21000</v>
      </c>
    </row>
    <row r="872" spans="1:9" x14ac:dyDescent="0.25">
      <c r="A872" t="str">
        <v>JEU DE TOURNEVIS ELECTRIQUE INGCO</v>
      </c>
      <c r="B872" t="str">
        <f>_xlfn.XLOOKUP($A872,'CLASSE code'!$G879:$G3590,'CLASSE code'!L879:L3590,"???",0)</f>
        <v>TOVI</v>
      </c>
      <c r="C872" t="str">
        <f>_xlfn.XLOOKUP($A872,'CLASSE code'!$G879:$G3590,'CLASSE code'!M879:M3590,"???",0)</f>
        <v>TOURNEVIS INGCO</v>
      </c>
      <c r="D872" t="str">
        <f>_xlfn.XLOOKUP($A872,'CLASSE code'!$G879:$G3590,'CLASSE code'!N879:N3590,"???",0)</f>
        <v xml:space="preserve">PAQUET </v>
      </c>
      <c r="E872">
        <f ca="1">SUMIF('CLASSE code'!G879:G3590,A872,'CLASSE code'!O879:O2867)</f>
        <v>1</v>
      </c>
      <c r="F872">
        <f>_xlfn.XLOOKUP($A872,'CLASSE code'!$G879:$G3590,'CLASSE code'!P879:P3590,"???",0)</f>
        <v>6000</v>
      </c>
      <c r="G872">
        <f t="shared" ca="1" si="26"/>
        <v>6000</v>
      </c>
      <c r="H872">
        <f>_xlfn.XLOOKUP($A872,'CLASSE code'!$G879:$G3590,'CLASSE code'!R879:R3590,"???",0)</f>
        <v>4000</v>
      </c>
      <c r="I872">
        <f t="shared" ca="1" si="27"/>
        <v>4000</v>
      </c>
    </row>
    <row r="873" spans="1:9" x14ac:dyDescent="0.25">
      <c r="A873" t="str">
        <v>JEUX DE 8 MECHES A BETON INGCO</v>
      </c>
      <c r="B873" t="str">
        <f>_xlfn.XLOOKUP($A873,'CLASSE code'!$G880:$G3591,'CLASSE code'!L880:L3591,"???",0)</f>
        <v>TOVI</v>
      </c>
      <c r="C873" t="str">
        <f>_xlfn.XLOOKUP($A873,'CLASSE code'!$G880:$G3591,'CLASSE code'!M880:M3591,"???",0)</f>
        <v>TOURNEVIS INGCO</v>
      </c>
      <c r="D873" t="str">
        <f>_xlfn.XLOOKUP($A873,'CLASSE code'!$G880:$G3591,'CLASSE code'!N880:N3591,"???",0)</f>
        <v>UNITE</v>
      </c>
      <c r="E873">
        <f ca="1">SUMIF('CLASSE code'!G880:G3591,A873,'CLASSE code'!O880:O2868)</f>
        <v>15</v>
      </c>
      <c r="F873">
        <f>_xlfn.XLOOKUP($A873,'CLASSE code'!$G880:$G3591,'CLASSE code'!P880:P3591,"???",0)</f>
        <v>4000</v>
      </c>
      <c r="G873">
        <f t="shared" ca="1" si="26"/>
        <v>60000</v>
      </c>
      <c r="H873" t="str">
        <f>_xlfn.XLOOKUP($A873,'CLASSE code'!$G880:$G3591,'CLASSE code'!R880:R3591,"???",0)</f>
        <v/>
      </c>
      <c r="I873" t="e">
        <f t="shared" ca="1" si="27"/>
        <v>#VALUE!</v>
      </c>
    </row>
    <row r="874" spans="1:9" x14ac:dyDescent="0.25">
      <c r="A874" t="str">
        <v>JOIN PRESSION</v>
      </c>
      <c r="B874" t="str">
        <f>_xlfn.XLOOKUP($A874,'CLASSE code'!$G881:$G3592,'CLASSE code'!L881:L3592,"???",0)</f>
        <v>JOIN</v>
      </c>
      <c r="C874" t="str">
        <f>_xlfn.XLOOKUP($A874,'CLASSE code'!$G881:$G3592,'CLASSE code'!M881:M3592,"???",0)</f>
        <v>JOIN PRESSION</v>
      </c>
      <c r="D874" t="str">
        <f>_xlfn.XLOOKUP($A874,'CLASSE code'!$G881:$G3592,'CLASSE code'!N881:N3592,"???",0)</f>
        <v>UNITE</v>
      </c>
      <c r="E874">
        <f ca="1">SUMIF('CLASSE code'!G881:G3592,A874,'CLASSE code'!O881:O2869)</f>
        <v>10</v>
      </c>
      <c r="F874">
        <f>_xlfn.XLOOKUP($A874,'CLASSE code'!$G881:$G3592,'CLASSE code'!P881:P3592,"???",0)</f>
        <v>500</v>
      </c>
      <c r="G874">
        <f t="shared" ca="1" si="26"/>
        <v>5000</v>
      </c>
      <c r="H874">
        <f>_xlfn.XLOOKUP($A874,'CLASSE code'!$G881:$G3592,'CLASSE code'!R881:R3592,"???",0)</f>
        <v>0</v>
      </c>
      <c r="I874">
        <f t="shared" ca="1" si="27"/>
        <v>0</v>
      </c>
    </row>
    <row r="875" spans="1:9" x14ac:dyDescent="0.25">
      <c r="A875" t="str">
        <v xml:space="preserve">JOINT PRESSION </v>
      </c>
      <c r="B875" t="str">
        <f>_xlfn.XLOOKUP($A875,'CLASSE code'!$G882:$G3593,'CLASSE code'!L882:L3593,"???",0)</f>
        <v>JOIN</v>
      </c>
      <c r="C875" t="str">
        <f>_xlfn.XLOOKUP($A875,'CLASSE code'!$G882:$G3593,'CLASSE code'!M882:M3593,"???",0)</f>
        <v>JOIN PRESSION</v>
      </c>
      <c r="D875" t="str">
        <f>_xlfn.XLOOKUP($A875,'CLASSE code'!$G882:$G3593,'CLASSE code'!N882:N3593,"???",0)</f>
        <v>UNITE</v>
      </c>
      <c r="E875">
        <f ca="1">SUMIF('CLASSE code'!G882:G3593,A875,'CLASSE code'!O882:O2870)</f>
        <v>17</v>
      </c>
      <c r="F875">
        <f>_xlfn.XLOOKUP($A875,'CLASSE code'!$G882:$G3593,'CLASSE code'!P882:P3593,"???",0)</f>
        <v>500</v>
      </c>
      <c r="G875">
        <f t="shared" ca="1" si="26"/>
        <v>8500</v>
      </c>
      <c r="H875">
        <f>_xlfn.XLOOKUP($A875,'CLASSE code'!$G882:$G3593,'CLASSE code'!R882:R3593,"???",0)</f>
        <v>0</v>
      </c>
      <c r="I875">
        <f t="shared" ca="1" si="27"/>
        <v>0</v>
      </c>
    </row>
    <row r="876" spans="1:9" x14ac:dyDescent="0.25">
      <c r="A876" t="str">
        <v>JOINT PRESSION 63</v>
      </c>
      <c r="B876" t="str">
        <f>_xlfn.XLOOKUP($A876,'CLASSE code'!$G883:$G3594,'CLASSE code'!L883:L3594,"???",0)</f>
        <v>JOIN</v>
      </c>
      <c r="C876" t="str">
        <f>_xlfn.XLOOKUP($A876,'CLASSE code'!$G883:$G3594,'CLASSE code'!M883:M3594,"???",0)</f>
        <v>JOIN PRESSION</v>
      </c>
      <c r="D876" t="str">
        <f>_xlfn.XLOOKUP($A876,'CLASSE code'!$G883:$G3594,'CLASSE code'!N883:N3594,"???",0)</f>
        <v>UNITE</v>
      </c>
      <c r="E876">
        <f ca="1">SUMIF('CLASSE code'!G883:G3594,A876,'CLASSE code'!O883:O2871)</f>
        <v>10</v>
      </c>
      <c r="F876">
        <f>_xlfn.XLOOKUP($A876,'CLASSE code'!$G883:$G3594,'CLASSE code'!P883:P3594,"???",0)</f>
        <v>500</v>
      </c>
      <c r="G876">
        <f t="shared" ca="1" si="26"/>
        <v>5000</v>
      </c>
      <c r="H876">
        <f>_xlfn.XLOOKUP($A876,'CLASSE code'!$G883:$G3594,'CLASSE code'!R883:R3594,"???",0)</f>
        <v>0</v>
      </c>
      <c r="I876">
        <f t="shared" ca="1" si="27"/>
        <v>0</v>
      </c>
    </row>
    <row r="877" spans="1:9" x14ac:dyDescent="0.25">
      <c r="A877" t="str">
        <v>KIT DE POSTE A SOUDURE 160A 8PCS INGCO</v>
      </c>
      <c r="B877" t="str">
        <f>_xlfn.XLOOKUP($A877,'CLASSE code'!$G884:$G3595,'CLASSE code'!L884:L3595,"???",0)</f>
        <v>KIT</v>
      </c>
      <c r="C877" t="str">
        <f>_xlfn.XLOOKUP($A877,'CLASSE code'!$G884:$G3595,'CLASSE code'!M884:M3595,"???",0)</f>
        <v>KIT DE POSTE A INGCO</v>
      </c>
      <c r="D877" t="str">
        <f>_xlfn.XLOOKUP($A877,'CLASSE code'!$G884:$G3595,'CLASSE code'!N884:N3595,"???",0)</f>
        <v>UNITE</v>
      </c>
      <c r="E877">
        <f ca="1">SUMIF('CLASSE code'!G884:G3595,A877,'CLASSE code'!O884:O2872)</f>
        <v>1</v>
      </c>
      <c r="F877">
        <f>_xlfn.XLOOKUP($A877,'CLASSE code'!$G884:$G3595,'CLASSE code'!P884:P3595,"???",0)</f>
        <v>75000</v>
      </c>
      <c r="G877">
        <f t="shared" ca="1" si="26"/>
        <v>75000</v>
      </c>
      <c r="H877">
        <f>_xlfn.XLOOKUP($A877,'CLASSE code'!$G884:$G3595,'CLASSE code'!R884:R3595,"???",0)</f>
        <v>65000</v>
      </c>
      <c r="I877">
        <f t="shared" ca="1" si="27"/>
        <v>65000</v>
      </c>
    </row>
    <row r="878" spans="1:9" x14ac:dyDescent="0.25">
      <c r="A878" t="str">
        <v>KLAPET 20MM²</v>
      </c>
      <c r="B878" t="str">
        <f>_xlfn.XLOOKUP($A878,'CLASSE code'!$G885:$G3596,'CLASSE code'!L885:L3596,"???",0)</f>
        <v>KLAP</v>
      </c>
      <c r="C878" t="str">
        <f>_xlfn.XLOOKUP($A878,'CLASSE code'!$G885:$G3596,'CLASSE code'!M885:M3596,"???",0)</f>
        <v>KLAPET</v>
      </c>
      <c r="D878" t="str">
        <f>_xlfn.XLOOKUP($A878,'CLASSE code'!$G885:$G3596,'CLASSE code'!N885:N3596,"???",0)</f>
        <v>Unite</v>
      </c>
      <c r="E878">
        <f ca="1">SUMIF('CLASSE code'!G885:G3596,A878,'CLASSE code'!O885:O2873)</f>
        <v>4</v>
      </c>
      <c r="F878">
        <f>_xlfn.XLOOKUP($A878,'CLASSE code'!$G885:$G3596,'CLASSE code'!P885:P3596,"???",0)</f>
        <v>2000</v>
      </c>
      <c r="G878">
        <f t="shared" ca="1" si="26"/>
        <v>8000</v>
      </c>
      <c r="H878">
        <f>_xlfn.XLOOKUP($A878,'CLASSE code'!$G885:$G3596,'CLASSE code'!R885:R3596,"???",0)</f>
        <v>0</v>
      </c>
      <c r="I878">
        <f t="shared" ca="1" si="27"/>
        <v>0</v>
      </c>
    </row>
    <row r="879" spans="1:9" x14ac:dyDescent="0.25">
      <c r="A879" t="str">
        <v>KLAPET 26MM²</v>
      </c>
      <c r="B879" t="str">
        <f>_xlfn.XLOOKUP($A879,'CLASSE code'!$G886:$G3597,'CLASSE code'!L886:L3597,"???",0)</f>
        <v>KLAP</v>
      </c>
      <c r="C879" t="str">
        <f>_xlfn.XLOOKUP($A879,'CLASSE code'!$G886:$G3597,'CLASSE code'!M886:M3597,"???",0)</f>
        <v>KLAPET</v>
      </c>
      <c r="D879" t="str">
        <f>_xlfn.XLOOKUP($A879,'CLASSE code'!$G886:$G3597,'CLASSE code'!N886:N3597,"???",0)</f>
        <v>Unite</v>
      </c>
      <c r="E879">
        <f ca="1">SUMIF('CLASSE code'!G886:G3597,A879,'CLASSE code'!O886:O2874)</f>
        <v>1</v>
      </c>
      <c r="F879">
        <f>_xlfn.XLOOKUP($A879,'CLASSE code'!$G886:$G3597,'CLASSE code'!P886:P3597,"???",0)</f>
        <v>3500</v>
      </c>
      <c r="G879">
        <f t="shared" ca="1" si="26"/>
        <v>3500</v>
      </c>
      <c r="H879">
        <f>_xlfn.XLOOKUP($A879,'CLASSE code'!$G886:$G3597,'CLASSE code'!R886:R3597,"???",0)</f>
        <v>0</v>
      </c>
      <c r="I879">
        <f t="shared" ca="1" si="27"/>
        <v>0</v>
      </c>
    </row>
    <row r="880" spans="1:9" x14ac:dyDescent="0.25">
      <c r="A880" t="str">
        <v>KLAPET 40MM²</v>
      </c>
      <c r="B880" t="str">
        <f>_xlfn.XLOOKUP($A880,'CLASSE code'!$G887:$G3598,'CLASSE code'!L887:L3598,"???",0)</f>
        <v>KLAP</v>
      </c>
      <c r="C880" t="str">
        <f>_xlfn.XLOOKUP($A880,'CLASSE code'!$G887:$G3598,'CLASSE code'!M887:M3598,"???",0)</f>
        <v>KLAPET</v>
      </c>
      <c r="D880" t="str">
        <f>_xlfn.XLOOKUP($A880,'CLASSE code'!$G887:$G3598,'CLASSE code'!N887:N3598,"???",0)</f>
        <v>Unite</v>
      </c>
      <c r="E880">
        <f ca="1">SUMIF('CLASSE code'!G887:G3598,A880,'CLASSE code'!O887:O2875)</f>
        <v>3</v>
      </c>
      <c r="F880">
        <f>_xlfn.XLOOKUP($A880,'CLASSE code'!$G887:$G3598,'CLASSE code'!P887:P3598,"???",0)</f>
        <v>4000</v>
      </c>
      <c r="G880">
        <f t="shared" ca="1" si="26"/>
        <v>12000</v>
      </c>
      <c r="H880">
        <f>_xlfn.XLOOKUP($A880,'CLASSE code'!$G887:$G3598,'CLASSE code'!R887:R3598,"???",0)</f>
        <v>0</v>
      </c>
      <c r="I880">
        <f t="shared" ca="1" si="27"/>
        <v>0</v>
      </c>
    </row>
    <row r="881" spans="1:9" x14ac:dyDescent="0.25">
      <c r="A881" t="str">
        <v>KLAPET RESSORT 20MM²</v>
      </c>
      <c r="B881" t="str">
        <f>_xlfn.XLOOKUP($A881,'CLASSE code'!$G888:$G3599,'CLASSE code'!L888:L3599,"???",0)</f>
        <v>KLAP</v>
      </c>
      <c r="C881" t="str">
        <f>_xlfn.XLOOKUP($A881,'CLASSE code'!$G888:$G3599,'CLASSE code'!M888:M3599,"???",0)</f>
        <v>KLAPET</v>
      </c>
      <c r="D881" t="str">
        <f>_xlfn.XLOOKUP($A881,'CLASSE code'!$G888:$G3599,'CLASSE code'!N888:N3599,"???",0)</f>
        <v>Unite</v>
      </c>
      <c r="E881">
        <f ca="1">SUMIF('CLASSE code'!G888:G3599,A881,'CLASSE code'!O888:O2876)</f>
        <v>1</v>
      </c>
      <c r="F881">
        <f>_xlfn.XLOOKUP($A881,'CLASSE code'!$G888:$G3599,'CLASSE code'!P888:P3599,"???",0)</f>
        <v>3000</v>
      </c>
      <c r="G881">
        <f t="shared" ca="1" si="26"/>
        <v>3000</v>
      </c>
      <c r="H881">
        <f>_xlfn.XLOOKUP($A881,'CLASSE code'!$G888:$G3599,'CLASSE code'!R888:R3599,"???",0)</f>
        <v>0</v>
      </c>
      <c r="I881">
        <f t="shared" ca="1" si="27"/>
        <v>0</v>
      </c>
    </row>
    <row r="882" spans="1:9" x14ac:dyDescent="0.25">
      <c r="A882" t="str">
        <v>KOLONI 20</v>
      </c>
      <c r="B882" t="str">
        <f>_xlfn.XLOOKUP($A882,'CLASSE code'!$G889:$G3600,'CLASSE code'!L889:L3600,"???",0)</f>
        <v>KOLO</v>
      </c>
      <c r="C882" t="str">
        <f>_xlfn.XLOOKUP($A882,'CLASSE code'!$G889:$G3600,'CLASSE code'!M889:M3600,"???",0)</f>
        <v xml:space="preserve">KOLONI </v>
      </c>
      <c r="D882" t="str">
        <f>_xlfn.XLOOKUP($A882,'CLASSE code'!$G889:$G3600,'CLASSE code'!N889:N3600,"???",0)</f>
        <v>UNITE</v>
      </c>
      <c r="E882">
        <f ca="1">SUMIF('CLASSE code'!G889:G3600,A882,'CLASSE code'!O889:O2877)</f>
        <v>40</v>
      </c>
      <c r="F882">
        <f>_xlfn.XLOOKUP($A882,'CLASSE code'!$G889:$G3600,'CLASSE code'!P889:P3600,"???",0)</f>
        <v>250</v>
      </c>
      <c r="G882">
        <f t="shared" ca="1" si="26"/>
        <v>10000</v>
      </c>
      <c r="H882">
        <f>_xlfn.XLOOKUP($A882,'CLASSE code'!$G889:$G3600,'CLASSE code'!R889:R3600,"???",0)</f>
        <v>0</v>
      </c>
      <c r="I882">
        <f t="shared" ca="1" si="27"/>
        <v>0</v>
      </c>
    </row>
    <row r="883" spans="1:9" x14ac:dyDescent="0.25">
      <c r="A883" t="str">
        <v xml:space="preserve">LAME DE SCIE </v>
      </c>
      <c r="B883" t="str">
        <f>_xlfn.XLOOKUP($A883,'CLASSE code'!$G890:$G3601,'CLASSE code'!L890:L3601,"???",0)</f>
        <v xml:space="preserve">LAME </v>
      </c>
      <c r="C883" t="str">
        <f>_xlfn.XLOOKUP($A883,'CLASSE code'!$G890:$G3601,'CLASSE code'!M890:M3601,"???",0)</f>
        <v xml:space="preserve">LAME DE SCIE </v>
      </c>
      <c r="D883" t="str">
        <f>_xlfn.XLOOKUP($A883,'CLASSE code'!$G890:$G3601,'CLASSE code'!N890:N3601,"???",0)</f>
        <v>UNITE</v>
      </c>
      <c r="E883">
        <f ca="1">SUMIF('CLASSE code'!G890:G3601,A883,'CLASSE code'!O890:O2878)</f>
        <v>134</v>
      </c>
      <c r="F883">
        <f>_xlfn.XLOOKUP($A883,'CLASSE code'!$G890:$G3601,'CLASSE code'!P890:P3601,"???",0)</f>
        <v>2000</v>
      </c>
      <c r="G883">
        <f t="shared" ca="1" si="26"/>
        <v>268000</v>
      </c>
      <c r="H883">
        <f>_xlfn.XLOOKUP($A883,'CLASSE code'!$G890:$G3601,'CLASSE code'!R890:R3601,"???",0)</f>
        <v>0</v>
      </c>
      <c r="I883">
        <f t="shared" ca="1" si="27"/>
        <v>0</v>
      </c>
    </row>
    <row r="884" spans="1:9" x14ac:dyDescent="0.25">
      <c r="A884" t="str">
        <v>LAME DE SCIE 18 BIMETAL INGCO</v>
      </c>
      <c r="B884" t="str">
        <f>_xlfn.XLOOKUP($A884,'CLASSE code'!$G891:$G3602,'CLASSE code'!L891:L3602,"???",0)</f>
        <v xml:space="preserve">LAME </v>
      </c>
      <c r="C884" t="str">
        <f>_xlfn.XLOOKUP($A884,'CLASSE code'!$G891:$G3602,'CLASSE code'!M891:M3602,"???",0)</f>
        <v>LAME DE SCIE INGCO</v>
      </c>
      <c r="D884" t="str">
        <f>_xlfn.XLOOKUP($A884,'CLASSE code'!$G891:$G3602,'CLASSE code'!N891:N3602,"???",0)</f>
        <v>UNITE</v>
      </c>
      <c r="E884">
        <f ca="1">SUMIF('CLASSE code'!G891:G3602,A884,'CLASSE code'!O891:O2879)</f>
        <v>122</v>
      </c>
      <c r="F884">
        <f>_xlfn.XLOOKUP($A884,'CLASSE code'!$G891:$G3602,'CLASSE code'!P891:P3602,"???",0)</f>
        <v>500</v>
      </c>
      <c r="G884">
        <f t="shared" ca="1" si="26"/>
        <v>61000</v>
      </c>
      <c r="H884">
        <f>_xlfn.XLOOKUP($A884,'CLASSE code'!$G891:$G3602,'CLASSE code'!R891:R3602,"???",0)</f>
        <v>350</v>
      </c>
      <c r="I884">
        <f t="shared" ca="1" si="27"/>
        <v>42700</v>
      </c>
    </row>
    <row r="885" spans="1:9" x14ac:dyDescent="0.25">
      <c r="A885" t="str">
        <v xml:space="preserve">LAME DE SCIE COMPLET </v>
      </c>
      <c r="B885" t="str">
        <f>_xlfn.XLOOKUP($A885,'CLASSE code'!$G892:$G3603,'CLASSE code'!L892:L3603,"???",0)</f>
        <v xml:space="preserve">LAME </v>
      </c>
      <c r="C885" t="str">
        <f>_xlfn.XLOOKUP($A885,'CLASSE code'!$G892:$G3603,'CLASSE code'!M892:M3603,"???",0)</f>
        <v xml:space="preserve">LAME DE SCIE </v>
      </c>
      <c r="D885" t="str">
        <f>_xlfn.XLOOKUP($A885,'CLASSE code'!$G892:$G3603,'CLASSE code'!N892:N3603,"???",0)</f>
        <v>UNITE</v>
      </c>
      <c r="E885">
        <f ca="1">SUMIF('CLASSE code'!G892:G3603,A885,'CLASSE code'!O892:O2880)</f>
        <v>8</v>
      </c>
      <c r="F885">
        <f>_xlfn.XLOOKUP($A885,'CLASSE code'!$G892:$G3603,'CLASSE code'!P892:P3603,"???",0)</f>
        <v>2000</v>
      </c>
      <c r="G885">
        <f t="shared" ca="1" si="26"/>
        <v>16000</v>
      </c>
      <c r="H885">
        <f>_xlfn.XLOOKUP($A885,'CLASSE code'!$G892:$G3603,'CLASSE code'!R892:R3603,"???",0)</f>
        <v>0</v>
      </c>
      <c r="I885">
        <f t="shared" ca="1" si="27"/>
        <v>0</v>
      </c>
    </row>
    <row r="886" spans="1:9" x14ac:dyDescent="0.25">
      <c r="A886" t="str">
        <v xml:space="preserve">LAME DE SCIE EPICA JAUNE </v>
      </c>
      <c r="B886" t="str">
        <f>_xlfn.XLOOKUP($A886,'CLASSE code'!$G893:$G3604,'CLASSE code'!L893:L3604,"???",0)</f>
        <v xml:space="preserve">LAME </v>
      </c>
      <c r="C886" t="str">
        <f>_xlfn.XLOOKUP($A886,'CLASSE code'!$G893:$G3604,'CLASSE code'!M893:M3604,"???",0)</f>
        <v xml:space="preserve">LAME DE SCIE </v>
      </c>
      <c r="D886" t="str">
        <f>_xlfn.XLOOKUP($A886,'CLASSE code'!$G893:$G3604,'CLASSE code'!N893:N3604,"???",0)</f>
        <v>UNITE</v>
      </c>
      <c r="E886">
        <f ca="1">SUMIF('CLASSE code'!G893:G3604,A886,'CLASSE code'!O893:O2881)</f>
        <v>2</v>
      </c>
      <c r="F886">
        <f>_xlfn.XLOOKUP($A886,'CLASSE code'!$G893:$G3604,'CLASSE code'!P893:P3604,"???",0)</f>
        <v>2500</v>
      </c>
      <c r="G886">
        <f t="shared" ca="1" si="26"/>
        <v>5000</v>
      </c>
      <c r="H886">
        <f>_xlfn.XLOOKUP($A886,'CLASSE code'!$G893:$G3604,'CLASSE code'!R893:R3604,"???",0)</f>
        <v>0</v>
      </c>
      <c r="I886">
        <f t="shared" ca="1" si="27"/>
        <v>0</v>
      </c>
    </row>
    <row r="887" spans="1:9" x14ac:dyDescent="0.25">
      <c r="A887" t="str">
        <v>LAME DE SCIE SAUTEUSE BOIS INGCO</v>
      </c>
      <c r="B887" t="str">
        <f>_xlfn.XLOOKUP($A887,'CLASSE code'!$G894:$G3605,'CLASSE code'!L894:L3605,"???",0)</f>
        <v xml:space="preserve">LAME </v>
      </c>
      <c r="C887" t="str">
        <f>_xlfn.XLOOKUP($A887,'CLASSE code'!$G894:$G3605,'CLASSE code'!M894:M3605,"???",0)</f>
        <v>LAME DE SCIE INGCO</v>
      </c>
      <c r="D887" t="str">
        <f>_xlfn.XLOOKUP($A887,'CLASSE code'!$G894:$G3605,'CLASSE code'!N894:N3605,"???",0)</f>
        <v>UNITE</v>
      </c>
      <c r="E887">
        <f ca="1">SUMIF('CLASSE code'!G894:G3605,A887,'CLASSE code'!O894:O2882)</f>
        <v>14</v>
      </c>
      <c r="F887">
        <f>_xlfn.XLOOKUP($A887,'CLASSE code'!$G894:$G3605,'CLASSE code'!P894:P3605,"???",0)</f>
        <v>1000</v>
      </c>
      <c r="G887">
        <f t="shared" ca="1" si="26"/>
        <v>14000</v>
      </c>
      <c r="H887">
        <f>_xlfn.XLOOKUP($A887,'CLASSE code'!$G894:$G3605,'CLASSE code'!R894:R3605,"???",0)</f>
        <v>600</v>
      </c>
      <c r="I887">
        <f t="shared" ca="1" si="27"/>
        <v>8400</v>
      </c>
    </row>
    <row r="888" spans="1:9" x14ac:dyDescent="0.25">
      <c r="A888" t="str">
        <v>LAME PORTATIVE AU LITHIUM-ION3,V INGCO</v>
      </c>
      <c r="B888" t="str">
        <f>_xlfn.XLOOKUP($A888,'CLASSE code'!$G895:$G3606,'CLASSE code'!L895:L3606,"???",0)</f>
        <v xml:space="preserve">LAME </v>
      </c>
      <c r="C888" t="str">
        <f>_xlfn.XLOOKUP($A888,'CLASSE code'!$G895:$G3606,'CLASSE code'!M895:M3606,"???",0)</f>
        <v>LAME PORTATIVE INGCO</v>
      </c>
      <c r="D888" t="str">
        <f>_xlfn.XLOOKUP($A888,'CLASSE code'!$G895:$G3606,'CLASSE code'!N895:N3606,"???",0)</f>
        <v>UNITE</v>
      </c>
      <c r="E888">
        <f ca="1">SUMIF('CLASSE code'!G895:G3606,A888,'CLASSE code'!O895:O2883)</f>
        <v>5</v>
      </c>
      <c r="F888">
        <f>_xlfn.XLOOKUP($A888,'CLASSE code'!$G895:$G3606,'CLASSE code'!P895:P3606,"???",0)</f>
        <v>25000</v>
      </c>
      <c r="G888">
        <f t="shared" ca="1" si="26"/>
        <v>125000</v>
      </c>
      <c r="H888" t="str">
        <f>_xlfn.XLOOKUP($A888,'CLASSE code'!$G895:$G3606,'CLASSE code'!R895:R3606,"???",0)</f>
        <v/>
      </c>
      <c r="I888" t="e">
        <f t="shared" ca="1" si="27"/>
        <v>#VALUE!</v>
      </c>
    </row>
    <row r="889" spans="1:9" x14ac:dyDescent="0.25">
      <c r="A889" t="str">
        <v>LAMPE FRONTALE/ HEADLAMP INGCO</v>
      </c>
      <c r="B889" t="str">
        <f>_xlfn.XLOOKUP($A889,'CLASSE code'!$G896:$G3607,'CLASSE code'!L896:L3607,"???",0)</f>
        <v>LAMP</v>
      </c>
      <c r="C889" t="str">
        <f>_xlfn.XLOOKUP($A889,'CLASSE code'!$G896:$G3607,'CLASSE code'!M896:M3607,"???",0)</f>
        <v>LAMPE FRONTALE INGCO</v>
      </c>
      <c r="D889" t="str">
        <f>_xlfn.XLOOKUP($A889,'CLASSE code'!$G896:$G3607,'CLASSE code'!N896:N3607,"???",0)</f>
        <v>UNITE</v>
      </c>
      <c r="E889">
        <f ca="1">SUMIF('CLASSE code'!G896:G3607,A889,'CLASSE code'!O896:O2884)</f>
        <v>2</v>
      </c>
      <c r="F889">
        <f>_xlfn.XLOOKUP($A889,'CLASSE code'!$G896:$G3607,'CLASSE code'!P896:P3607,"???",0)</f>
        <v>6000</v>
      </c>
      <c r="G889">
        <f t="shared" ca="1" si="26"/>
        <v>12000</v>
      </c>
      <c r="H889">
        <f>_xlfn.XLOOKUP($A889,'CLASSE code'!$G896:$G3607,'CLASSE code'!R896:R3607,"???",0)</f>
        <v>4500</v>
      </c>
      <c r="I889">
        <f t="shared" ca="1" si="27"/>
        <v>9000</v>
      </c>
    </row>
    <row r="890" spans="1:9" x14ac:dyDescent="0.25">
      <c r="A890" t="str">
        <v xml:space="preserve">LAVABO </v>
      </c>
      <c r="B890" t="str">
        <f>_xlfn.XLOOKUP($A890,'CLASSE code'!$G897:$G3608,'CLASSE code'!L897:L3608,"???",0)</f>
        <v>LAVA</v>
      </c>
      <c r="C890" t="str">
        <f>_xlfn.XLOOKUP($A890,'CLASSE code'!$G897:$G3608,'CLASSE code'!M897:M3608,"???",0)</f>
        <v xml:space="preserve">LAVABO </v>
      </c>
      <c r="D890" t="str">
        <f>_xlfn.XLOOKUP($A890,'CLASSE code'!$G897:$G3608,'CLASSE code'!N897:N3608,"???",0)</f>
        <v>UNITE</v>
      </c>
      <c r="E890">
        <f ca="1">SUMIF('CLASSE code'!G897:G3608,A890,'CLASSE code'!O897:O2885)</f>
        <v>1</v>
      </c>
      <c r="F890">
        <f>_xlfn.XLOOKUP($A890,'CLASSE code'!$G897:$G3608,'CLASSE code'!P897:P3608,"???",0)</f>
        <v>17500</v>
      </c>
      <c r="G890">
        <f t="shared" ca="1" si="26"/>
        <v>17500</v>
      </c>
      <c r="H890">
        <f>_xlfn.XLOOKUP($A890,'CLASSE code'!$G897:$G3608,'CLASSE code'!R897:R3608,"???",0)</f>
        <v>0</v>
      </c>
      <c r="I890">
        <f t="shared" ca="1" si="27"/>
        <v>0</v>
      </c>
    </row>
    <row r="891" spans="1:9" x14ac:dyDescent="0.25">
      <c r="A891" t="str">
        <v>LED CEILING LAMP INGCO</v>
      </c>
      <c r="B891" t="str">
        <f>_xlfn.XLOOKUP($A891,'CLASSE code'!$G898:$G3609,'CLASSE code'!L898:L3609,"???",0)</f>
        <v>LED</v>
      </c>
      <c r="C891" t="str">
        <f>_xlfn.XLOOKUP($A891,'CLASSE code'!$G898:$G3609,'CLASSE code'!M898:M3609,"???",0)</f>
        <v>LED CEILING INGCO</v>
      </c>
      <c r="D891" t="str">
        <f>_xlfn.XLOOKUP($A891,'CLASSE code'!$G898:$G3609,'CLASSE code'!N898:N3609,"???",0)</f>
        <v>UNITE</v>
      </c>
      <c r="E891">
        <f ca="1">SUMIF('CLASSE code'!G898:G3609,A891,'CLASSE code'!O898:O2886)</f>
        <v>11</v>
      </c>
      <c r="F891">
        <f>_xlfn.XLOOKUP($A891,'CLASSE code'!$G898:$G3609,'CLASSE code'!P898:P3609,"???",0)</f>
        <v>6500</v>
      </c>
      <c r="G891">
        <f t="shared" ca="1" si="26"/>
        <v>71500</v>
      </c>
      <c r="H891">
        <f>_xlfn.XLOOKUP($A891,'CLASSE code'!$G898:$G3609,'CLASSE code'!R898:R3609,"???",0)</f>
        <v>6000</v>
      </c>
      <c r="I891">
        <f t="shared" ca="1" si="27"/>
        <v>66000</v>
      </c>
    </row>
    <row r="892" spans="1:9" x14ac:dyDescent="0.25">
      <c r="A892" t="str">
        <v>LED PANEL LIGHT/ SPOT 24W INGCO</v>
      </c>
      <c r="B892" t="str">
        <f>_xlfn.XLOOKUP($A892,'CLASSE code'!$G899:$G3610,'CLASSE code'!L899:L3610,"???",0)</f>
        <v>LED</v>
      </c>
      <c r="C892" t="str">
        <f>_xlfn.XLOOKUP($A892,'CLASSE code'!$G899:$G3610,'CLASSE code'!M899:M3610,"???",0)</f>
        <v>LED PANEL INGCO</v>
      </c>
      <c r="D892" t="str">
        <f>_xlfn.XLOOKUP($A892,'CLASSE code'!$G899:$G3610,'CLASSE code'!N899:N3610,"???",0)</f>
        <v>UNITE</v>
      </c>
      <c r="E892">
        <f ca="1">SUMIF('CLASSE code'!G899:G3610,A892,'CLASSE code'!O899:O2887)</f>
        <v>28</v>
      </c>
      <c r="F892">
        <f>_xlfn.XLOOKUP($A892,'CLASSE code'!$G899:$G3610,'CLASSE code'!P899:P3610,"???",0)</f>
        <v>5000</v>
      </c>
      <c r="G892">
        <f t="shared" ca="1" si="26"/>
        <v>140000</v>
      </c>
      <c r="H892">
        <f>_xlfn.XLOOKUP($A892,'CLASSE code'!$G899:$G3610,'CLASSE code'!R899:R3610,"???",0)</f>
        <v>4500</v>
      </c>
      <c r="I892">
        <f t="shared" ca="1" si="27"/>
        <v>126000</v>
      </c>
    </row>
    <row r="893" spans="1:9" x14ac:dyDescent="0.25">
      <c r="A893" t="str">
        <v>LIME</v>
      </c>
      <c r="B893" t="str">
        <f>_xlfn.XLOOKUP($A893,'CLASSE code'!$G900:$G3611,'CLASSE code'!L900:L3611,"???",0)</f>
        <v>LIME</v>
      </c>
      <c r="C893" t="str">
        <f>_xlfn.XLOOKUP($A893,'CLASSE code'!$G900:$G3611,'CLASSE code'!M900:M3611,"???",0)</f>
        <v>LIME</v>
      </c>
      <c r="D893" t="str">
        <f>_xlfn.XLOOKUP($A893,'CLASSE code'!$G900:$G3611,'CLASSE code'!N900:N3611,"???",0)</f>
        <v>UNITE</v>
      </c>
      <c r="E893">
        <f ca="1">SUMIF('CLASSE code'!G900:G3611,A893,'CLASSE code'!O900:O2888)</f>
        <v>9</v>
      </c>
      <c r="F893">
        <f>_xlfn.XLOOKUP($A893,'CLASSE code'!$G900:$G3611,'CLASSE code'!P900:P3611,"???",0)</f>
        <v>1000</v>
      </c>
      <c r="G893">
        <f t="shared" ca="1" si="26"/>
        <v>9000</v>
      </c>
      <c r="H893">
        <f>_xlfn.XLOOKUP($A893,'CLASSE code'!$G900:$G3611,'CLASSE code'!R900:R3611,"???",0)</f>
        <v>0</v>
      </c>
      <c r="I893">
        <f t="shared" ca="1" si="27"/>
        <v>0</v>
      </c>
    </row>
    <row r="894" spans="1:9" x14ac:dyDescent="0.25">
      <c r="A894" t="str">
        <v>LIME 4PCS EPICA</v>
      </c>
      <c r="B894" t="str">
        <f>_xlfn.XLOOKUP($A894,'CLASSE code'!$G901:$G3612,'CLASSE code'!L901:L3612,"???",0)</f>
        <v>LIME</v>
      </c>
      <c r="C894" t="str">
        <f>_xlfn.XLOOKUP($A894,'CLASSE code'!$G901:$G3612,'CLASSE code'!M901:M3612,"???",0)</f>
        <v>LIME 4PCS EPICA</v>
      </c>
      <c r="D894" t="str">
        <f>_xlfn.XLOOKUP($A894,'CLASSE code'!$G901:$G3612,'CLASSE code'!N901:N3612,"???",0)</f>
        <v>PAQUET</v>
      </c>
      <c r="E894">
        <f ca="1">SUMIF('CLASSE code'!G901:G3612,A894,'CLASSE code'!O901:O2889)</f>
        <v>11</v>
      </c>
      <c r="F894">
        <f>_xlfn.XLOOKUP($A894,'CLASSE code'!$G901:$G3612,'CLASSE code'!P901:P3612,"???",0)</f>
        <v>6000</v>
      </c>
      <c r="G894">
        <f t="shared" ca="1" si="26"/>
        <v>66000</v>
      </c>
      <c r="H894">
        <f>_xlfn.XLOOKUP($A894,'CLASSE code'!$G901:$G3612,'CLASSE code'!R901:R3612,"???",0)</f>
        <v>0</v>
      </c>
      <c r="I894">
        <f t="shared" ca="1" si="27"/>
        <v>0</v>
      </c>
    </row>
    <row r="895" spans="1:9" x14ac:dyDescent="0.25">
      <c r="A895" t="str">
        <v xml:space="preserve">LIME INGCO 3PIECES </v>
      </c>
      <c r="B895" t="str">
        <f>_xlfn.XLOOKUP($A895,'CLASSE code'!$G902:$G3613,'CLASSE code'!L902:L3613,"???",0)</f>
        <v>LIME</v>
      </c>
      <c r="C895" t="str">
        <f>_xlfn.XLOOKUP($A895,'CLASSE code'!$G902:$G3613,'CLASSE code'!M902:M3613,"???",0)</f>
        <v>LIME INGCO</v>
      </c>
      <c r="D895" t="str">
        <f>_xlfn.XLOOKUP($A895,'CLASSE code'!$G902:$G3613,'CLASSE code'!N902:N3613,"???",0)</f>
        <v>PAQUET</v>
      </c>
      <c r="E895">
        <f ca="1">SUMIF('CLASSE code'!G902:G3613,A895,'CLASSE code'!O902:O2890)</f>
        <v>4</v>
      </c>
      <c r="F895">
        <f>_xlfn.XLOOKUP($A895,'CLASSE code'!$G902:$G3613,'CLASSE code'!P902:P3613,"???",0)</f>
        <v>6000</v>
      </c>
      <c r="G895">
        <f t="shared" ca="1" si="26"/>
        <v>24000</v>
      </c>
      <c r="H895">
        <f>_xlfn.XLOOKUP($A895,'CLASSE code'!$G902:$G3613,'CLASSE code'!R902:R3613,"???",0)</f>
        <v>0</v>
      </c>
      <c r="I895">
        <f t="shared" ca="1" si="27"/>
        <v>0</v>
      </c>
    </row>
    <row r="896" spans="1:9" x14ac:dyDescent="0.25">
      <c r="A896" t="str">
        <v>LOCOTO</v>
      </c>
      <c r="B896" t="str">
        <f>_xlfn.XLOOKUP($A896,'CLASSE code'!$G903:$G3614,'CLASSE code'!L903:L3614,"???",0)</f>
        <v>LOCO</v>
      </c>
      <c r="C896" t="str">
        <f>_xlfn.XLOOKUP($A896,'CLASSE code'!$G903:$G3614,'CLASSE code'!M903:M3614,"???",0)</f>
        <v>LOCOTO</v>
      </c>
      <c r="D896" t="str">
        <f>_xlfn.XLOOKUP($A896,'CLASSE code'!$G903:$G3614,'CLASSE code'!N903:N3614,"???",0)</f>
        <v>PAIRE</v>
      </c>
      <c r="E896">
        <f ca="1">SUMIF('CLASSE code'!G903:G3614,A896,'CLASSE code'!O903:O2891)</f>
        <v>6</v>
      </c>
      <c r="F896">
        <f>_xlfn.XLOOKUP($A896,'CLASSE code'!$G903:$G3614,'CLASSE code'!P903:P3614,"???",0)</f>
        <v>1000</v>
      </c>
      <c r="G896">
        <f t="shared" ca="1" si="26"/>
        <v>6000</v>
      </c>
      <c r="H896">
        <f>_xlfn.XLOOKUP($A896,'CLASSE code'!$G903:$G3614,'CLASSE code'!R903:R3614,"???",0)</f>
        <v>0</v>
      </c>
      <c r="I896">
        <f t="shared" ca="1" si="27"/>
        <v>0</v>
      </c>
    </row>
    <row r="897" spans="1:9" x14ac:dyDescent="0.25">
      <c r="A897" t="str">
        <v>LOQUETTO</v>
      </c>
      <c r="B897" t="str">
        <f>_xlfn.XLOOKUP($A897,'CLASSE code'!$G904:$G3615,'CLASSE code'!L904:L3615,"???",0)</f>
        <v>LOQU</v>
      </c>
      <c r="C897" t="str">
        <f>_xlfn.XLOOKUP($A897,'CLASSE code'!$G904:$G3615,'CLASSE code'!M904:M3615,"???",0)</f>
        <v>LOQUETTO</v>
      </c>
      <c r="D897" t="str">
        <f>_xlfn.XLOOKUP($A897,'CLASSE code'!$G904:$G3615,'CLASSE code'!N904:N3615,"???",0)</f>
        <v>IMPAIRE</v>
      </c>
      <c r="E897">
        <f ca="1">SUMIF('CLASSE code'!G904:G3615,A897,'CLASSE code'!O904:O2892)</f>
        <v>122</v>
      </c>
      <c r="F897">
        <f>_xlfn.XLOOKUP($A897,'CLASSE code'!$G904:$G3615,'CLASSE code'!P904:P3615,"???",0)</f>
        <v>500</v>
      </c>
      <c r="G897">
        <f t="shared" ca="1" si="26"/>
        <v>61000</v>
      </c>
      <c r="H897">
        <f>_xlfn.XLOOKUP($A897,'CLASSE code'!$G904:$G3615,'CLASSE code'!R904:R3615,"???",0)</f>
        <v>0</v>
      </c>
      <c r="I897">
        <f t="shared" ca="1" si="27"/>
        <v>0</v>
      </c>
    </row>
    <row r="898" spans="1:9" x14ac:dyDescent="0.25">
      <c r="A898" t="str">
        <v>LOQUETTO 190</v>
      </c>
      <c r="B898" t="str">
        <f>_xlfn.XLOOKUP($A898,'CLASSE code'!$G905:$G3616,'CLASSE code'!L905:L3616,"???",0)</f>
        <v>LOQU</v>
      </c>
      <c r="C898" t="str">
        <f>_xlfn.XLOOKUP($A898,'CLASSE code'!$G905:$G3616,'CLASSE code'!M905:M3616,"???",0)</f>
        <v>LOQUETTO</v>
      </c>
      <c r="D898" t="str">
        <f>_xlfn.XLOOKUP($A898,'CLASSE code'!$G905:$G3616,'CLASSE code'!N905:N3616,"???",0)</f>
        <v>PAIRE</v>
      </c>
      <c r="E898">
        <f ca="1">SUMIF('CLASSE code'!G905:G3616,A898,'CLASSE code'!O905:O2893)</f>
        <v>35</v>
      </c>
      <c r="F898">
        <f>_xlfn.XLOOKUP($A898,'CLASSE code'!$G905:$G3616,'CLASSE code'!P905:P3616,"???",0)</f>
        <v>1000</v>
      </c>
      <c r="G898">
        <f t="shared" ref="G898:G961" ca="1" si="28">E898*F898</f>
        <v>35000</v>
      </c>
      <c r="H898">
        <f>_xlfn.XLOOKUP($A898,'CLASSE code'!$G905:$G3616,'CLASSE code'!R905:R3616,"???",0)</f>
        <v>0</v>
      </c>
      <c r="I898">
        <f t="shared" ref="I898:I961" ca="1" si="29">E898*H898</f>
        <v>0</v>
      </c>
    </row>
    <row r="899" spans="1:9" x14ac:dyDescent="0.25">
      <c r="A899" t="str">
        <v>LUNETTE DE PROTECTION/ SAFETY GOGGLE INGCO</v>
      </c>
      <c r="B899" t="str">
        <f>_xlfn.XLOOKUP($A899,'CLASSE code'!$G906:$G3617,'CLASSE code'!L906:L3617,"???",0)</f>
        <v>LUNE</v>
      </c>
      <c r="C899" t="str">
        <f>_xlfn.XLOOKUP($A899,'CLASSE code'!$G906:$G3617,'CLASSE code'!M906:M3617,"???",0)</f>
        <v>LUNETTE DE PROTECTION INGCO</v>
      </c>
      <c r="D899" t="str">
        <f>_xlfn.XLOOKUP($A899,'CLASSE code'!$G906:$G3617,'CLASSE code'!N906:N3617,"???",0)</f>
        <v>UNITE</v>
      </c>
      <c r="E899">
        <f ca="1">SUMIF('CLASSE code'!G906:G3617,A899,'CLASSE code'!O906:O2894)</f>
        <v>31</v>
      </c>
      <c r="F899">
        <f>_xlfn.XLOOKUP($A899,'CLASSE code'!$G906:$G3617,'CLASSE code'!P906:P3617,"???",0)</f>
        <v>1000</v>
      </c>
      <c r="G899">
        <f t="shared" ca="1" si="28"/>
        <v>31000</v>
      </c>
      <c r="H899">
        <f>_xlfn.XLOOKUP($A899,'CLASSE code'!$G906:$G3617,'CLASSE code'!R906:R3617,"???",0)</f>
        <v>700</v>
      </c>
      <c r="I899">
        <f t="shared" ca="1" si="29"/>
        <v>21700</v>
      </c>
    </row>
    <row r="900" spans="1:9" x14ac:dyDescent="0.25">
      <c r="A900" t="str">
        <v>LUNETTE DE PROTECTION/SAFETY GOGGLE INGCO</v>
      </c>
      <c r="B900" t="str">
        <f>_xlfn.XLOOKUP($A900,'CLASSE code'!$G907:$G3618,'CLASSE code'!L907:L3618,"???",0)</f>
        <v>LUNE</v>
      </c>
      <c r="C900" t="str">
        <f>_xlfn.XLOOKUP($A900,'CLASSE code'!$G907:$G3618,'CLASSE code'!M907:M3618,"???",0)</f>
        <v>LUNETTE DE PROTECTION INGCO</v>
      </c>
      <c r="D900" t="str">
        <f>_xlfn.XLOOKUP($A900,'CLASSE code'!$G907:$G3618,'CLASSE code'!N907:N3618,"???",0)</f>
        <v>UNITE</v>
      </c>
      <c r="E900">
        <f ca="1">SUMIF('CLASSE code'!G907:G3618,A900,'CLASSE code'!O907:O2895)</f>
        <v>73</v>
      </c>
      <c r="F900">
        <f>_xlfn.XLOOKUP($A900,'CLASSE code'!$G907:$G3618,'CLASSE code'!P907:P3618,"???",0)</f>
        <v>1000</v>
      </c>
      <c r="G900">
        <f t="shared" ca="1" si="28"/>
        <v>73000</v>
      </c>
      <c r="H900">
        <f>_xlfn.XLOOKUP($A900,'CLASSE code'!$G907:$G3618,'CLASSE code'!R907:R3618,"???",0)</f>
        <v>600</v>
      </c>
      <c r="I900">
        <f t="shared" ca="1" si="29"/>
        <v>43800</v>
      </c>
    </row>
    <row r="901" spans="1:9" x14ac:dyDescent="0.25">
      <c r="A901" t="str">
        <v>LUNETTE DE SOUDURE/ WELDING GOGGLES INGCO</v>
      </c>
      <c r="B901" t="str">
        <f>_xlfn.XLOOKUP($A901,'CLASSE code'!$G908:$G3619,'CLASSE code'!L908:L3619,"???",0)</f>
        <v>LUNE</v>
      </c>
      <c r="C901" t="str">
        <f>_xlfn.XLOOKUP($A901,'CLASSE code'!$G908:$G3619,'CLASSE code'!M908:M3619,"???",0)</f>
        <v>LUNETTE DE SOUDURE INGCO</v>
      </c>
      <c r="D901" t="str">
        <f>_xlfn.XLOOKUP($A901,'CLASSE code'!$G908:$G3619,'CLASSE code'!N908:N3619,"???",0)</f>
        <v>UNITE</v>
      </c>
      <c r="E901">
        <f ca="1">SUMIF('CLASSE code'!G908:G3619,A901,'CLASSE code'!O908:O2896)</f>
        <v>11</v>
      </c>
      <c r="F901">
        <f>_xlfn.XLOOKUP($A901,'CLASSE code'!$G908:$G3619,'CLASSE code'!P908:P3619,"???",0)</f>
        <v>1000</v>
      </c>
      <c r="G901">
        <f t="shared" ca="1" si="28"/>
        <v>11000</v>
      </c>
      <c r="H901">
        <f>_xlfn.XLOOKUP($A901,'CLASSE code'!$G908:$G3619,'CLASSE code'!R908:R3619,"???",0)</f>
        <v>750</v>
      </c>
      <c r="I901">
        <f t="shared" ca="1" si="29"/>
        <v>8250</v>
      </c>
    </row>
    <row r="902" spans="1:9" x14ac:dyDescent="0.25">
      <c r="A902" t="str">
        <v>MACHINE TIROLENNE</v>
      </c>
      <c r="B902" t="str">
        <f>_xlfn.XLOOKUP($A902,'CLASSE code'!$G909:$G3620,'CLASSE code'!L909:L3620,"???",0)</f>
        <v>MATI</v>
      </c>
      <c r="C902" t="str">
        <f>_xlfn.XLOOKUP($A902,'CLASSE code'!$G909:$G3620,'CLASSE code'!M909:M3620,"???",0)</f>
        <v>MACHINE TIROLENNE</v>
      </c>
      <c r="D902" t="str">
        <f>_xlfn.XLOOKUP($A902,'CLASSE code'!$G909:$G3620,'CLASSE code'!N909:N3620,"???",0)</f>
        <v>UNITE</v>
      </c>
      <c r="E902">
        <f ca="1">SUMIF('CLASSE code'!G909:G3620,A902,'CLASSE code'!O909:O2897)</f>
        <v>9</v>
      </c>
      <c r="F902">
        <f>_xlfn.XLOOKUP($A902,'CLASSE code'!$G909:$G3620,'CLASSE code'!P909:P3620,"???",0)</f>
        <v>8000</v>
      </c>
      <c r="G902">
        <f t="shared" ca="1" si="28"/>
        <v>72000</v>
      </c>
      <c r="H902">
        <f>_xlfn.XLOOKUP($A902,'CLASSE code'!$G909:$G3620,'CLASSE code'!R909:R3620,"???",0)</f>
        <v>6000</v>
      </c>
      <c r="I902">
        <f t="shared" ca="1" si="29"/>
        <v>54000</v>
      </c>
    </row>
    <row r="903" spans="1:9" x14ac:dyDescent="0.25">
      <c r="A903" t="str">
        <v>MACHON 25X25MM²</v>
      </c>
      <c r="B903" t="str">
        <f>_xlfn.XLOOKUP($A903,'CLASSE code'!$G910:$G3621,'CLASSE code'!L910:L3621,"???",0)</f>
        <v>MACH</v>
      </c>
      <c r="C903" t="str">
        <f>_xlfn.XLOOKUP($A903,'CLASSE code'!$G910:$G3621,'CLASSE code'!M910:M3621,"???",0)</f>
        <v>MACHON</v>
      </c>
      <c r="D903" t="str">
        <f>_xlfn.XLOOKUP($A903,'CLASSE code'!$G910:$G3621,'CLASSE code'!N910:N3621,"???",0)</f>
        <v>Unite</v>
      </c>
      <c r="E903">
        <f ca="1">SUMIF('CLASSE code'!G910:G3621,A903,'CLASSE code'!O910:O2898)</f>
        <v>1</v>
      </c>
      <c r="F903">
        <f>_xlfn.XLOOKUP($A903,'CLASSE code'!$G910:$G3621,'CLASSE code'!P910:P3621,"???",0)</f>
        <v>1000</v>
      </c>
      <c r="G903">
        <f t="shared" ca="1" si="28"/>
        <v>1000</v>
      </c>
      <c r="H903">
        <f>_xlfn.XLOOKUP($A903,'CLASSE code'!$G910:$G3621,'CLASSE code'!R910:R3621,"???",0)</f>
        <v>0</v>
      </c>
      <c r="I903">
        <f t="shared" ca="1" si="29"/>
        <v>0</v>
      </c>
    </row>
    <row r="904" spans="1:9" x14ac:dyDescent="0.25">
      <c r="A904" t="str">
        <v>MACHON 50X50MM²</v>
      </c>
      <c r="B904" t="str">
        <f>_xlfn.XLOOKUP($A904,'CLASSE code'!$G911:$G3622,'CLASSE code'!L911:L3622,"???",0)</f>
        <v>MACH</v>
      </c>
      <c r="C904" t="str">
        <f>_xlfn.XLOOKUP($A904,'CLASSE code'!$G911:$G3622,'CLASSE code'!M911:M3622,"???",0)</f>
        <v>MACHON</v>
      </c>
      <c r="D904" t="str">
        <f>_xlfn.XLOOKUP($A904,'CLASSE code'!$G911:$G3622,'CLASSE code'!N911:N3622,"???",0)</f>
        <v>Unite</v>
      </c>
      <c r="E904">
        <f ca="1">SUMIF('CLASSE code'!G911:G3622,A904,'CLASSE code'!O911:O2899)</f>
        <v>2</v>
      </c>
      <c r="F904">
        <f>_xlfn.XLOOKUP($A904,'CLASSE code'!$G911:$G3622,'CLASSE code'!P911:P3622,"???",0)</f>
        <v>4000</v>
      </c>
      <c r="G904">
        <f t="shared" ca="1" si="28"/>
        <v>8000</v>
      </c>
      <c r="H904">
        <f>_xlfn.XLOOKUP($A904,'CLASSE code'!$G911:$G3622,'CLASSE code'!R911:R3622,"???",0)</f>
        <v>0</v>
      </c>
      <c r="I904">
        <f t="shared" ca="1" si="29"/>
        <v>0</v>
      </c>
    </row>
    <row r="905" spans="1:9" x14ac:dyDescent="0.25">
      <c r="A905" t="str">
        <v>MACHON GALVA 15MM²</v>
      </c>
      <c r="B905" t="str">
        <f>_xlfn.XLOOKUP($A905,'CLASSE code'!$G912:$G3623,'CLASSE code'!L912:L3623,"???",0)</f>
        <v>MACH</v>
      </c>
      <c r="C905" t="str">
        <f>_xlfn.XLOOKUP($A905,'CLASSE code'!$G912:$G3623,'CLASSE code'!M912:M3623,"???",0)</f>
        <v>MACHON</v>
      </c>
      <c r="D905" t="str">
        <f>_xlfn.XLOOKUP($A905,'CLASSE code'!$G912:$G3623,'CLASSE code'!N912:N3623,"???",0)</f>
        <v>Unite</v>
      </c>
      <c r="E905">
        <f ca="1">SUMIF('CLASSE code'!G912:G3623,A905,'CLASSE code'!O912:O2900)</f>
        <v>24</v>
      </c>
      <c r="F905">
        <f>_xlfn.XLOOKUP($A905,'CLASSE code'!$G912:$G3623,'CLASSE code'!P912:P3623,"???",0)</f>
        <v>250</v>
      </c>
      <c r="G905">
        <f t="shared" ca="1" si="28"/>
        <v>6000</v>
      </c>
      <c r="H905">
        <f>_xlfn.XLOOKUP($A905,'CLASSE code'!$G912:$G3623,'CLASSE code'!R912:R3623,"???",0)</f>
        <v>0</v>
      </c>
      <c r="I905">
        <f t="shared" ca="1" si="29"/>
        <v>0</v>
      </c>
    </row>
    <row r="906" spans="1:9" x14ac:dyDescent="0.25">
      <c r="A906" t="str">
        <v>MACHON GALVA 26MM²</v>
      </c>
      <c r="B906" t="str">
        <f>_xlfn.XLOOKUP($A906,'CLASSE code'!$G913:$G3624,'CLASSE code'!L913:L3624,"???",0)</f>
        <v>MACH</v>
      </c>
      <c r="C906" t="str">
        <f>_xlfn.XLOOKUP($A906,'CLASSE code'!$G913:$G3624,'CLASSE code'!M913:M3624,"???",0)</f>
        <v>MACHON</v>
      </c>
      <c r="D906" t="str">
        <f>_xlfn.XLOOKUP($A906,'CLASSE code'!$G913:$G3624,'CLASSE code'!N913:N3624,"???",0)</f>
        <v>Unite</v>
      </c>
      <c r="E906">
        <f ca="1">SUMIF('CLASSE code'!G913:G3624,A906,'CLASSE code'!O913:O2901)</f>
        <v>11</v>
      </c>
      <c r="F906">
        <f>_xlfn.XLOOKUP($A906,'CLASSE code'!$G913:$G3624,'CLASSE code'!P913:P3624,"???",0)</f>
        <v>500</v>
      </c>
      <c r="G906">
        <f t="shared" ca="1" si="28"/>
        <v>5500</v>
      </c>
      <c r="H906">
        <f>_xlfn.XLOOKUP($A906,'CLASSE code'!$G913:$G3624,'CLASSE code'!R913:R3624,"???",0)</f>
        <v>0</v>
      </c>
      <c r="I906">
        <f t="shared" ca="1" si="29"/>
        <v>0</v>
      </c>
    </row>
    <row r="907" spans="1:9" x14ac:dyDescent="0.25">
      <c r="A907" t="str">
        <v>MAMELON 20MM²</v>
      </c>
      <c r="B907" t="str">
        <f>_xlfn.XLOOKUP($A907,'CLASSE code'!$G914:$G3625,'CLASSE code'!L914:L3625,"???",0)</f>
        <v>MAME</v>
      </c>
      <c r="C907" t="str">
        <f>_xlfn.XLOOKUP($A907,'CLASSE code'!$G914:$G3625,'CLASSE code'!M914:M3625,"???",0)</f>
        <v>MAMELON</v>
      </c>
      <c r="D907" t="str">
        <f>_xlfn.XLOOKUP($A907,'CLASSE code'!$G914:$G3625,'CLASSE code'!N914:N3625,"???",0)</f>
        <v>Unite</v>
      </c>
      <c r="E907">
        <f ca="1">SUMIF('CLASSE code'!G914:G3625,A907,'CLASSE code'!O914:O2902)</f>
        <v>32</v>
      </c>
      <c r="F907">
        <f>_xlfn.XLOOKUP($A907,'CLASSE code'!$G914:$G3625,'CLASSE code'!P914:P3625,"???",0)</f>
        <v>300</v>
      </c>
      <c r="G907">
        <f t="shared" ca="1" si="28"/>
        <v>9600</v>
      </c>
      <c r="H907">
        <f>_xlfn.XLOOKUP($A907,'CLASSE code'!$G914:$G3625,'CLASSE code'!R914:R3625,"???",0)</f>
        <v>0</v>
      </c>
      <c r="I907">
        <f t="shared" ca="1" si="29"/>
        <v>0</v>
      </c>
    </row>
    <row r="908" spans="1:9" x14ac:dyDescent="0.25">
      <c r="A908" t="str">
        <v>MAMELON 33</v>
      </c>
      <c r="B908" t="str">
        <f>_xlfn.XLOOKUP($A908,'CLASSE code'!$G915:$G3626,'CLASSE code'!L915:L3626,"???",0)</f>
        <v>MAME</v>
      </c>
      <c r="C908" t="str">
        <f>_xlfn.XLOOKUP($A908,'CLASSE code'!$G915:$G3626,'CLASSE code'!M915:M3626,"???",0)</f>
        <v>MAMELON</v>
      </c>
      <c r="D908" t="str">
        <f>_xlfn.XLOOKUP($A908,'CLASSE code'!$G915:$G3626,'CLASSE code'!N915:N3626,"???",0)</f>
        <v>UNITE</v>
      </c>
      <c r="E908">
        <f ca="1">SUMIF('CLASSE code'!G915:G3626,A908,'CLASSE code'!O915:O2903)</f>
        <v>33</v>
      </c>
      <c r="F908">
        <f>_xlfn.XLOOKUP($A908,'CLASSE code'!$G915:$G3626,'CLASSE code'!P915:P3626,"???",0)</f>
        <v>750</v>
      </c>
      <c r="G908">
        <f t="shared" ca="1" si="28"/>
        <v>24750</v>
      </c>
      <c r="H908">
        <f>_xlfn.XLOOKUP($A908,'CLASSE code'!$G915:$G3626,'CLASSE code'!R915:R3626,"???",0)</f>
        <v>0</v>
      </c>
      <c r="I908">
        <f t="shared" ca="1" si="29"/>
        <v>0</v>
      </c>
    </row>
    <row r="909" spans="1:9" x14ac:dyDescent="0.25">
      <c r="A909" t="str">
        <v xml:space="preserve">MAMELON 33MM² </v>
      </c>
      <c r="B909" t="str">
        <f>_xlfn.XLOOKUP($A909,'CLASSE code'!$G916:$G3627,'CLASSE code'!L916:L3627,"???",0)</f>
        <v>MAME</v>
      </c>
      <c r="C909" t="str">
        <f>_xlfn.XLOOKUP($A909,'CLASSE code'!$G916:$G3627,'CLASSE code'!M916:M3627,"???",0)</f>
        <v>MAMELON</v>
      </c>
      <c r="D909" t="str">
        <f>_xlfn.XLOOKUP($A909,'CLASSE code'!$G916:$G3627,'CLASSE code'!N916:N3627,"???",0)</f>
        <v>Unite</v>
      </c>
      <c r="E909">
        <f ca="1">SUMIF('CLASSE code'!G916:G3627,A909,'CLASSE code'!O916:O2904)</f>
        <v>22</v>
      </c>
      <c r="F909">
        <f>_xlfn.XLOOKUP($A909,'CLASSE code'!$G916:$G3627,'CLASSE code'!P916:P3627,"???",0)</f>
        <v>1000</v>
      </c>
      <c r="G909">
        <f t="shared" ca="1" si="28"/>
        <v>22000</v>
      </c>
      <c r="H909">
        <f>_xlfn.XLOOKUP($A909,'CLASSE code'!$G916:$G3627,'CLASSE code'!R916:R3627,"???",0)</f>
        <v>0</v>
      </c>
      <c r="I909">
        <f t="shared" ca="1" si="29"/>
        <v>0</v>
      </c>
    </row>
    <row r="910" spans="1:9" x14ac:dyDescent="0.25">
      <c r="A910" t="str">
        <v>MAMELON 40</v>
      </c>
      <c r="B910" t="str">
        <f>_xlfn.XLOOKUP($A910,'CLASSE code'!$G917:$G3628,'CLASSE code'!L917:L3628,"???",0)</f>
        <v>MAME</v>
      </c>
      <c r="C910" t="str">
        <f>_xlfn.XLOOKUP($A910,'CLASSE code'!$G917:$G3628,'CLASSE code'!M917:M3628,"???",0)</f>
        <v>MAMELON</v>
      </c>
      <c r="D910" t="str">
        <f>_xlfn.XLOOKUP($A910,'CLASSE code'!$G917:$G3628,'CLASSE code'!N917:N3628,"???",0)</f>
        <v>UNITE</v>
      </c>
      <c r="E910">
        <f ca="1">SUMIF('CLASSE code'!G917:G3628,A910,'CLASSE code'!O917:O2905)</f>
        <v>31</v>
      </c>
      <c r="F910">
        <f>_xlfn.XLOOKUP($A910,'CLASSE code'!$G917:$G3628,'CLASSE code'!P917:P3628,"???",0)</f>
        <v>1000</v>
      </c>
      <c r="G910">
        <f t="shared" ca="1" si="28"/>
        <v>31000</v>
      </c>
      <c r="H910">
        <f>_xlfn.XLOOKUP($A910,'CLASSE code'!$G917:$G3628,'CLASSE code'!R917:R3628,"???",0)</f>
        <v>0</v>
      </c>
      <c r="I910">
        <f t="shared" ca="1" si="29"/>
        <v>0</v>
      </c>
    </row>
    <row r="911" spans="1:9" x14ac:dyDescent="0.25">
      <c r="A911" t="str">
        <v>MAMELON GALVA 15</v>
      </c>
      <c r="B911" t="str">
        <f>_xlfn.XLOOKUP($A911,'CLASSE code'!$G918:$G3629,'CLASSE code'!L918:L3629,"???",0)</f>
        <v>MAME</v>
      </c>
      <c r="C911" t="str">
        <f>_xlfn.XLOOKUP($A911,'CLASSE code'!$G918:$G3629,'CLASSE code'!M918:M3629,"???",0)</f>
        <v>MAMELON GALVA</v>
      </c>
      <c r="D911" t="str">
        <f>_xlfn.XLOOKUP($A911,'CLASSE code'!$G918:$G3629,'CLASSE code'!N918:N3629,"???",0)</f>
        <v>UNITE</v>
      </c>
      <c r="E911">
        <f ca="1">SUMIF('CLASSE code'!G918:G3629,A911,'CLASSE code'!O918:O2906)</f>
        <v>47</v>
      </c>
      <c r="F911">
        <f>_xlfn.XLOOKUP($A911,'CLASSE code'!$G918:$G3629,'CLASSE code'!P918:P3629,"???",0)</f>
        <v>250</v>
      </c>
      <c r="G911">
        <f t="shared" ca="1" si="28"/>
        <v>11750</v>
      </c>
      <c r="H911">
        <f>_xlfn.XLOOKUP($A911,'CLASSE code'!$G918:$G3629,'CLASSE code'!R918:R3629,"???",0)</f>
        <v>115</v>
      </c>
      <c r="I911">
        <f t="shared" ca="1" si="29"/>
        <v>5405</v>
      </c>
    </row>
    <row r="912" spans="1:9" x14ac:dyDescent="0.25">
      <c r="A912" t="str">
        <v>MAMELON GALVA 20</v>
      </c>
      <c r="B912" t="str">
        <f>_xlfn.XLOOKUP($A912,'CLASSE code'!$G919:$G3630,'CLASSE code'!L919:L3630,"???",0)</f>
        <v>MAME</v>
      </c>
      <c r="C912" t="str">
        <f>_xlfn.XLOOKUP($A912,'CLASSE code'!$G919:$G3630,'CLASSE code'!M919:M3630,"???",0)</f>
        <v>MAMELON GALVA</v>
      </c>
      <c r="D912" t="str">
        <f>_xlfn.XLOOKUP($A912,'CLASSE code'!$G919:$G3630,'CLASSE code'!N919:N3630,"???",0)</f>
        <v>UNITE</v>
      </c>
      <c r="E912">
        <f ca="1">SUMIF('CLASSE code'!G919:G3630,A912,'CLASSE code'!O919:O2907)</f>
        <v>87</v>
      </c>
      <c r="F912">
        <f>_xlfn.XLOOKUP($A912,'CLASSE code'!$G919:$G3630,'CLASSE code'!P919:P3630,"???",0)</f>
        <v>250</v>
      </c>
      <c r="G912">
        <f t="shared" ca="1" si="28"/>
        <v>21750</v>
      </c>
      <c r="H912">
        <f>_xlfn.XLOOKUP($A912,'CLASSE code'!$G919:$G3630,'CLASSE code'!R919:R3630,"???",0)</f>
        <v>225</v>
      </c>
      <c r="I912">
        <f t="shared" ca="1" si="29"/>
        <v>19575</v>
      </c>
    </row>
    <row r="913" spans="1:9" x14ac:dyDescent="0.25">
      <c r="A913" t="str">
        <v>MAMELON GALVA 26</v>
      </c>
      <c r="B913" t="str">
        <f>_xlfn.XLOOKUP($A913,'CLASSE code'!$G920:$G3631,'CLASSE code'!L920:L3631,"???",0)</f>
        <v>MAME</v>
      </c>
      <c r="C913" t="str">
        <f>_xlfn.XLOOKUP($A913,'CLASSE code'!$G920:$G3631,'CLASSE code'!M920:M3631,"???",0)</f>
        <v>MAMELON GALVA</v>
      </c>
      <c r="D913" t="str">
        <f>_xlfn.XLOOKUP($A913,'CLASSE code'!$G920:$G3631,'CLASSE code'!N920:N3631,"???",0)</f>
        <v>UNITE</v>
      </c>
      <c r="E913">
        <f ca="1">SUMIF('CLASSE code'!G920:G3631,A913,'CLASSE code'!O920:O2908)</f>
        <v>17</v>
      </c>
      <c r="F913">
        <f>_xlfn.XLOOKUP($A913,'CLASSE code'!$G920:$G3631,'CLASSE code'!P920:P3631,"???",0)</f>
        <v>500</v>
      </c>
      <c r="G913">
        <f t="shared" ca="1" si="28"/>
        <v>8500</v>
      </c>
      <c r="H913">
        <f>_xlfn.XLOOKUP($A913,'CLASSE code'!$G920:$G3631,'CLASSE code'!R920:R3631,"???",0)</f>
        <v>300</v>
      </c>
      <c r="I913">
        <f t="shared" ca="1" si="29"/>
        <v>5100</v>
      </c>
    </row>
    <row r="914" spans="1:9" x14ac:dyDescent="0.25">
      <c r="A914" t="str">
        <v xml:space="preserve">MANCHE PELLE </v>
      </c>
      <c r="B914" t="str">
        <f>_xlfn.XLOOKUP($A914,'CLASSE code'!$G921:$G3632,'CLASSE code'!L921:L3632,"???",0)</f>
        <v>MANC</v>
      </c>
      <c r="C914" t="str">
        <f>_xlfn.XLOOKUP($A914,'CLASSE code'!$G921:$G3632,'CLASSE code'!M921:M3632,"???",0)</f>
        <v xml:space="preserve">MANCHE PELLE </v>
      </c>
      <c r="D914" t="str">
        <f>_xlfn.XLOOKUP($A914,'CLASSE code'!$G921:$G3632,'CLASSE code'!N921:N3632,"???",0)</f>
        <v>UNITE</v>
      </c>
      <c r="E914">
        <f ca="1">SUMIF('CLASSE code'!G921:G3632,A914,'CLASSE code'!O921:O2909)</f>
        <v>6</v>
      </c>
      <c r="F914">
        <f>_xlfn.XLOOKUP($A914,'CLASSE code'!$G921:$G3632,'CLASSE code'!P921:P3632,"???",0)</f>
        <v>500</v>
      </c>
      <c r="G914">
        <f t="shared" ca="1" si="28"/>
        <v>3000</v>
      </c>
      <c r="H914">
        <f>_xlfn.XLOOKUP($A914,'CLASSE code'!$G921:$G3632,'CLASSE code'!R921:R3632,"???",0)</f>
        <v>0</v>
      </c>
      <c r="I914">
        <f t="shared" ca="1" si="29"/>
        <v>0</v>
      </c>
    </row>
    <row r="915" spans="1:9" x14ac:dyDescent="0.25">
      <c r="A915" t="str">
        <v>MANCHE PICAGE</v>
      </c>
      <c r="B915" t="str">
        <f>_xlfn.XLOOKUP($A915,'CLASSE code'!$G922:$G3633,'CLASSE code'!L922:L3633,"???",0)</f>
        <v>MANC</v>
      </c>
      <c r="C915" t="str">
        <f>_xlfn.XLOOKUP($A915,'CLASSE code'!$G922:$G3633,'CLASSE code'!M922:M3633,"???",0)</f>
        <v>MANCHE PICAGE</v>
      </c>
      <c r="D915" t="str">
        <f>_xlfn.XLOOKUP($A915,'CLASSE code'!$G922:$G3633,'CLASSE code'!N922:N3633,"???",0)</f>
        <v>UNITE</v>
      </c>
      <c r="E915">
        <f ca="1">SUMIF('CLASSE code'!G922:G3633,A915,'CLASSE code'!O922:O2910)</f>
        <v>10</v>
      </c>
      <c r="F915">
        <f>_xlfn.XLOOKUP($A915,'CLASSE code'!$G922:$G3633,'CLASSE code'!P922:P3633,"???",0)</f>
        <v>500</v>
      </c>
      <c r="G915">
        <f t="shared" ca="1" si="28"/>
        <v>5000</v>
      </c>
      <c r="H915">
        <f>_xlfn.XLOOKUP($A915,'CLASSE code'!$G922:$G3633,'CLASSE code'!R922:R3633,"???",0)</f>
        <v>400</v>
      </c>
      <c r="I915">
        <f t="shared" ca="1" si="29"/>
        <v>4000</v>
      </c>
    </row>
    <row r="916" spans="1:9" x14ac:dyDescent="0.25">
      <c r="A916" t="str">
        <v xml:space="preserve">MANCHE PIQUAGE </v>
      </c>
      <c r="B916" t="str">
        <f>_xlfn.XLOOKUP($A916,'CLASSE code'!$G923:$G3634,'CLASSE code'!L923:L3634,"???",0)</f>
        <v>MANC</v>
      </c>
      <c r="C916" t="str">
        <f>_xlfn.XLOOKUP($A916,'CLASSE code'!$G923:$G3634,'CLASSE code'!M923:M3634,"???",0)</f>
        <v xml:space="preserve">MANCHE PIQUAGE </v>
      </c>
      <c r="D916" t="str">
        <f>_xlfn.XLOOKUP($A916,'CLASSE code'!$G923:$G3634,'CLASSE code'!N923:N3634,"???",0)</f>
        <v>UNITE</v>
      </c>
      <c r="E916">
        <f ca="1">SUMIF('CLASSE code'!G923:G3634,A916,'CLASSE code'!O923:O2911)</f>
        <v>32</v>
      </c>
      <c r="F916">
        <f>_xlfn.XLOOKUP($A916,'CLASSE code'!$G923:$G3634,'CLASSE code'!P923:P3634,"???",0)</f>
        <v>500</v>
      </c>
      <c r="G916">
        <f t="shared" ca="1" si="28"/>
        <v>16000</v>
      </c>
      <c r="H916">
        <f>_xlfn.XLOOKUP($A916,'CLASSE code'!$G923:$G3634,'CLASSE code'!R923:R3634,"???",0)</f>
        <v>0</v>
      </c>
      <c r="I916">
        <f t="shared" ca="1" si="29"/>
        <v>0</v>
      </c>
    </row>
    <row r="917" spans="1:9" x14ac:dyDescent="0.25">
      <c r="A917" t="str">
        <v>MANCHON 25X25MM²</v>
      </c>
      <c r="B917" t="str">
        <f>_xlfn.XLOOKUP($A917,'CLASSE code'!$G924:$G3635,'CLASSE code'!L924:L3635,"???",0)</f>
        <v>MANC</v>
      </c>
      <c r="C917" t="str">
        <f>_xlfn.XLOOKUP($A917,'CLASSE code'!$G924:$G3635,'CLASSE code'!M924:M3635,"???",0)</f>
        <v>MANCHON</v>
      </c>
      <c r="D917" t="str">
        <f>_xlfn.XLOOKUP($A917,'CLASSE code'!$G924:$G3635,'CLASSE code'!N924:N3635,"???",0)</f>
        <v>Unite</v>
      </c>
      <c r="E917">
        <f ca="1">SUMIF('CLASSE code'!G924:G3635,A917,'CLASSE code'!O924:O2912)</f>
        <v>2</v>
      </c>
      <c r="F917">
        <f>_xlfn.XLOOKUP($A917,'CLASSE code'!$G924:$G3635,'CLASSE code'!P924:P3635,"???",0)</f>
        <v>1000</v>
      </c>
      <c r="G917">
        <f t="shared" ca="1" si="28"/>
        <v>2000</v>
      </c>
      <c r="H917">
        <f>_xlfn.XLOOKUP($A917,'CLASSE code'!$G924:$G3635,'CLASSE code'!R924:R3635,"???",0)</f>
        <v>0</v>
      </c>
      <c r="I917">
        <f t="shared" ca="1" si="29"/>
        <v>0</v>
      </c>
    </row>
    <row r="918" spans="1:9" x14ac:dyDescent="0.25">
      <c r="A918" t="str">
        <v>MANCHON 32/25</v>
      </c>
      <c r="B918" t="str">
        <f>_xlfn.XLOOKUP($A918,'CLASSE code'!$G925:$G3636,'CLASSE code'!L925:L3636,"???",0)</f>
        <v>MANC</v>
      </c>
      <c r="C918" t="str">
        <f>_xlfn.XLOOKUP($A918,'CLASSE code'!$G925:$G3636,'CLASSE code'!M925:M3636,"???",0)</f>
        <v>MANCHON</v>
      </c>
      <c r="D918" t="str">
        <f>_xlfn.XLOOKUP($A918,'CLASSE code'!$G925:$G3636,'CLASSE code'!N925:N3636,"???",0)</f>
        <v>UNITE</v>
      </c>
      <c r="E918">
        <f ca="1">SUMIF('CLASSE code'!G925:G3636,A918,'CLASSE code'!O925:O2913)</f>
        <v>38</v>
      </c>
      <c r="F918">
        <f>_xlfn.XLOOKUP($A918,'CLASSE code'!$G925:$G3636,'CLASSE code'!P925:P3636,"???",0)</f>
        <v>1500</v>
      </c>
      <c r="G918">
        <f t="shared" ca="1" si="28"/>
        <v>57000</v>
      </c>
      <c r="H918">
        <f>_xlfn.XLOOKUP($A918,'CLASSE code'!$G925:$G3636,'CLASSE code'!R925:R3636,"???",0)</f>
        <v>0</v>
      </c>
      <c r="I918">
        <f t="shared" ca="1" si="29"/>
        <v>0</v>
      </c>
    </row>
    <row r="919" spans="1:9" x14ac:dyDescent="0.25">
      <c r="A919" t="str">
        <v>MANCHON 33MM²</v>
      </c>
      <c r="B919" t="str">
        <f>_xlfn.XLOOKUP($A919,'CLASSE code'!$G926:$G3637,'CLASSE code'!L926:L3637,"???",0)</f>
        <v>MANC</v>
      </c>
      <c r="C919" t="str">
        <f>_xlfn.XLOOKUP($A919,'CLASSE code'!$G926:$G3637,'CLASSE code'!M926:M3637,"???",0)</f>
        <v>MANCHON</v>
      </c>
      <c r="D919" t="str">
        <f>_xlfn.XLOOKUP($A919,'CLASSE code'!$G926:$G3637,'CLASSE code'!N926:N3637,"???",0)</f>
        <v>Unite</v>
      </c>
      <c r="E919">
        <f ca="1">SUMIF('CLASSE code'!G926:G3637,A919,'CLASSE code'!O926:O2914)</f>
        <v>2</v>
      </c>
      <c r="F919">
        <f>_xlfn.XLOOKUP($A919,'CLASSE code'!$G926:$G3637,'CLASSE code'!P926:P3637,"???",0)</f>
        <v>1000</v>
      </c>
      <c r="G919">
        <f t="shared" ca="1" si="28"/>
        <v>2000</v>
      </c>
      <c r="H919">
        <f>_xlfn.XLOOKUP($A919,'CLASSE code'!$G926:$G3637,'CLASSE code'!R926:R3637,"???",0)</f>
        <v>0</v>
      </c>
      <c r="I919">
        <f t="shared" ca="1" si="29"/>
        <v>0</v>
      </c>
    </row>
    <row r="920" spans="1:9" x14ac:dyDescent="0.25">
      <c r="A920" t="str">
        <v>MANCHON 40</v>
      </c>
      <c r="B920" t="str">
        <f>_xlfn.XLOOKUP($A920,'CLASSE code'!$G927:$G3638,'CLASSE code'!L927:L3638,"???",0)</f>
        <v>MANC</v>
      </c>
      <c r="C920" t="str">
        <f>_xlfn.XLOOKUP($A920,'CLASSE code'!$G927:$G3638,'CLASSE code'!M927:M3638,"???",0)</f>
        <v>MANCHON</v>
      </c>
      <c r="D920" t="str">
        <f>_xlfn.XLOOKUP($A920,'CLASSE code'!$G927:$G3638,'CLASSE code'!N927:N3638,"???",0)</f>
        <v>UNITE</v>
      </c>
      <c r="E920">
        <f ca="1">SUMIF('CLASSE code'!G927:G3638,A920,'CLASSE code'!O927:O2915)</f>
        <v>20</v>
      </c>
      <c r="F920">
        <f>_xlfn.XLOOKUP($A920,'CLASSE code'!$G927:$G3638,'CLASSE code'!P927:P3638,"???",0)</f>
        <v>2000</v>
      </c>
      <c r="G920">
        <f t="shared" ca="1" si="28"/>
        <v>40000</v>
      </c>
      <c r="H920">
        <f>_xlfn.XLOOKUP($A920,'CLASSE code'!$G927:$G3638,'CLASSE code'!R927:R3638,"???",0)</f>
        <v>0</v>
      </c>
      <c r="I920">
        <f t="shared" ca="1" si="29"/>
        <v>0</v>
      </c>
    </row>
    <row r="921" spans="1:9" x14ac:dyDescent="0.25">
      <c r="A921" t="str">
        <v>MANCHON 40/32</v>
      </c>
      <c r="B921" t="str">
        <f>_xlfn.XLOOKUP($A921,'CLASSE code'!$G928:$G3639,'CLASSE code'!L928:L3639,"???",0)</f>
        <v>MANC</v>
      </c>
      <c r="C921" t="str">
        <f>_xlfn.XLOOKUP($A921,'CLASSE code'!$G928:$G3639,'CLASSE code'!M928:M3639,"???",0)</f>
        <v>MANCHON</v>
      </c>
      <c r="D921" t="str">
        <f>_xlfn.XLOOKUP($A921,'CLASSE code'!$G928:$G3639,'CLASSE code'!N928:N3639,"???",0)</f>
        <v>UNITE</v>
      </c>
      <c r="E921">
        <f ca="1">SUMIF('CLASSE code'!G928:G3639,A921,'CLASSE code'!O928:O2916)</f>
        <v>15</v>
      </c>
      <c r="F921">
        <f>_xlfn.XLOOKUP($A921,'CLASSE code'!$G928:$G3639,'CLASSE code'!P928:P3639,"???",0)</f>
        <v>1500</v>
      </c>
      <c r="G921">
        <f t="shared" ca="1" si="28"/>
        <v>22500</v>
      </c>
      <c r="H921">
        <f>_xlfn.XLOOKUP($A921,'CLASSE code'!$G928:$G3639,'CLASSE code'!R928:R3639,"???",0)</f>
        <v>0</v>
      </c>
      <c r="I921">
        <f t="shared" ca="1" si="29"/>
        <v>0</v>
      </c>
    </row>
    <row r="922" spans="1:9" x14ac:dyDescent="0.25">
      <c r="A922" t="str">
        <v>MANCHON 40X32MM²</v>
      </c>
      <c r="B922" t="str">
        <f>_xlfn.XLOOKUP($A922,'CLASSE code'!$G929:$G3640,'CLASSE code'!L929:L3640,"???",0)</f>
        <v>MANC</v>
      </c>
      <c r="C922" t="str">
        <f>_xlfn.XLOOKUP($A922,'CLASSE code'!$G929:$G3640,'CLASSE code'!M929:M3640,"???",0)</f>
        <v>MANCHON</v>
      </c>
      <c r="D922" t="str">
        <f>_xlfn.XLOOKUP($A922,'CLASSE code'!$G929:$G3640,'CLASSE code'!N929:N3640,"???",0)</f>
        <v>Unite</v>
      </c>
      <c r="E922">
        <f ca="1">SUMIF('CLASSE code'!G929:G3640,A922,'CLASSE code'!O929:O2917)</f>
        <v>3</v>
      </c>
      <c r="F922">
        <f>_xlfn.XLOOKUP($A922,'CLASSE code'!$G929:$G3640,'CLASSE code'!P929:P3640,"???",0)</f>
        <v>2000</v>
      </c>
      <c r="G922">
        <f t="shared" ca="1" si="28"/>
        <v>6000</v>
      </c>
      <c r="H922">
        <f>_xlfn.XLOOKUP($A922,'CLASSE code'!$G929:$G3640,'CLASSE code'!R929:R3640,"???",0)</f>
        <v>0</v>
      </c>
      <c r="I922">
        <f t="shared" ca="1" si="29"/>
        <v>0</v>
      </c>
    </row>
    <row r="923" spans="1:9" x14ac:dyDescent="0.25">
      <c r="A923" t="str">
        <v>MANCHON 50</v>
      </c>
      <c r="B923" t="str">
        <f>_xlfn.XLOOKUP($A923,'CLASSE code'!$G930:$G3641,'CLASSE code'!L930:L3641,"???",0)</f>
        <v>MANC</v>
      </c>
      <c r="C923" t="str">
        <f>_xlfn.XLOOKUP($A923,'CLASSE code'!$G930:$G3641,'CLASSE code'!M930:M3641,"???",0)</f>
        <v>MANCHON</v>
      </c>
      <c r="D923" t="str">
        <f>_xlfn.XLOOKUP($A923,'CLASSE code'!$G930:$G3641,'CLASSE code'!N930:N3641,"???",0)</f>
        <v>UNITE</v>
      </c>
      <c r="E923">
        <f ca="1">SUMIF('CLASSE code'!G930:G3641,A923,'CLASSE code'!O930:O2918)</f>
        <v>7</v>
      </c>
      <c r="F923">
        <f>_xlfn.XLOOKUP($A923,'CLASSE code'!$G930:$G3641,'CLASSE code'!P930:P3641,"???",0)</f>
        <v>2500</v>
      </c>
      <c r="G923">
        <f t="shared" ca="1" si="28"/>
        <v>17500</v>
      </c>
      <c r="H923">
        <f>_xlfn.XLOOKUP($A923,'CLASSE code'!$G930:$G3641,'CLASSE code'!R930:R3641,"???",0)</f>
        <v>0</v>
      </c>
      <c r="I923">
        <f t="shared" ca="1" si="29"/>
        <v>0</v>
      </c>
    </row>
    <row r="924" spans="1:9" x14ac:dyDescent="0.25">
      <c r="A924" t="str">
        <v>MANCHON CPVC</v>
      </c>
      <c r="B924" t="str">
        <f>_xlfn.XLOOKUP($A924,'CLASSE code'!$G931:$G3642,'CLASSE code'!L931:L3642,"???",0)</f>
        <v>MANC</v>
      </c>
      <c r="C924" t="str">
        <f>_xlfn.XLOOKUP($A924,'CLASSE code'!$G931:$G3642,'CLASSE code'!M931:M3642,"???",0)</f>
        <v>MANCHON</v>
      </c>
      <c r="D924" t="str">
        <f>_xlfn.XLOOKUP($A924,'CLASSE code'!$G931:$G3642,'CLASSE code'!N931:N3642,"???",0)</f>
        <v>UNITE</v>
      </c>
      <c r="E924">
        <f ca="1">SUMIF('CLASSE code'!G931:G3642,A924,'CLASSE code'!O931:O2919)</f>
        <v>18</v>
      </c>
      <c r="F924">
        <f>_xlfn.XLOOKUP($A924,'CLASSE code'!$G931:$G3642,'CLASSE code'!P931:P3642,"???",0)</f>
        <v>500</v>
      </c>
      <c r="G924">
        <f t="shared" ca="1" si="28"/>
        <v>9000</v>
      </c>
      <c r="H924">
        <f>_xlfn.XLOOKUP($A924,'CLASSE code'!$G931:$G3642,'CLASSE code'!R931:R3642,"???",0)</f>
        <v>0</v>
      </c>
      <c r="I924">
        <f t="shared" ca="1" si="29"/>
        <v>0</v>
      </c>
    </row>
    <row r="925" spans="1:9" x14ac:dyDescent="0.25">
      <c r="A925" t="str">
        <v>MANCHON CPVC 16X20MM²</v>
      </c>
      <c r="B925" t="str">
        <f>_xlfn.XLOOKUP($A925,'CLASSE code'!$G932:$G3643,'CLASSE code'!L932:L3643,"???",0)</f>
        <v>MANC</v>
      </c>
      <c r="C925" t="str">
        <f>_xlfn.XLOOKUP($A925,'CLASSE code'!$G932:$G3643,'CLASSE code'!M932:M3643,"???",0)</f>
        <v>MANCHON</v>
      </c>
      <c r="D925" t="str">
        <f>_xlfn.XLOOKUP($A925,'CLASSE code'!$G932:$G3643,'CLASSE code'!N932:N3643,"???",0)</f>
        <v>Unite</v>
      </c>
      <c r="E925">
        <f ca="1">SUMIF('CLASSE code'!G932:G3643,A925,'CLASSE code'!O932:O2920)</f>
        <v>34</v>
      </c>
      <c r="F925">
        <f>_xlfn.XLOOKUP($A925,'CLASSE code'!$G932:$G3643,'CLASSE code'!P932:P3643,"???",0)</f>
        <v>500</v>
      </c>
      <c r="G925">
        <f t="shared" ca="1" si="28"/>
        <v>17000</v>
      </c>
      <c r="H925">
        <f>_xlfn.XLOOKUP($A925,'CLASSE code'!$G932:$G3643,'CLASSE code'!R932:R3643,"???",0)</f>
        <v>0</v>
      </c>
      <c r="I925">
        <f t="shared" ca="1" si="29"/>
        <v>0</v>
      </c>
    </row>
    <row r="926" spans="1:9" x14ac:dyDescent="0.25">
      <c r="A926" t="str">
        <v>MANCHON D 32X32 MM²</v>
      </c>
      <c r="B926" t="str">
        <f>_xlfn.XLOOKUP($A926,'CLASSE code'!$G933:$G3644,'CLASSE code'!L933:L3644,"???",0)</f>
        <v>MANC</v>
      </c>
      <c r="C926" t="str">
        <f>_xlfn.XLOOKUP($A926,'CLASSE code'!$G933:$G3644,'CLASSE code'!M933:M3644,"???",0)</f>
        <v>MANCHON</v>
      </c>
      <c r="D926" t="str">
        <f>_xlfn.XLOOKUP($A926,'CLASSE code'!$G933:$G3644,'CLASSE code'!N933:N3644,"???",0)</f>
        <v>Unite</v>
      </c>
      <c r="E926">
        <f ca="1">SUMIF('CLASSE code'!G933:G3644,A926,'CLASSE code'!O933:O2921)</f>
        <v>5</v>
      </c>
      <c r="F926">
        <f>_xlfn.XLOOKUP($A926,'CLASSE code'!$G933:$G3644,'CLASSE code'!P933:P3644,"???",0)</f>
        <v>1500</v>
      </c>
      <c r="G926">
        <f t="shared" ca="1" si="28"/>
        <v>7500</v>
      </c>
      <c r="H926">
        <f>_xlfn.XLOOKUP($A926,'CLASSE code'!$G933:$G3644,'CLASSE code'!R933:R3644,"???",0)</f>
        <v>0</v>
      </c>
      <c r="I926">
        <f t="shared" ca="1" si="29"/>
        <v>0</v>
      </c>
    </row>
    <row r="927" spans="1:9" x14ac:dyDescent="0.25">
      <c r="A927" t="str">
        <v>MANCHON D 50X50 MM²</v>
      </c>
      <c r="B927" t="str">
        <f>_xlfn.XLOOKUP($A927,'CLASSE code'!$G934:$G3645,'CLASSE code'!L934:L3645,"???",0)</f>
        <v>MANC</v>
      </c>
      <c r="C927" t="str">
        <f>_xlfn.XLOOKUP($A927,'CLASSE code'!$G934:$G3645,'CLASSE code'!M934:M3645,"???",0)</f>
        <v>MANCHON</v>
      </c>
      <c r="D927" t="str">
        <f>_xlfn.XLOOKUP($A927,'CLASSE code'!$G934:$G3645,'CLASSE code'!N934:N3645,"???",0)</f>
        <v>Unite</v>
      </c>
      <c r="E927">
        <f ca="1">SUMIF('CLASSE code'!G934:G3645,A927,'CLASSE code'!O934:O2922)</f>
        <v>1</v>
      </c>
      <c r="F927">
        <f>_xlfn.XLOOKUP($A927,'CLASSE code'!$G934:$G3645,'CLASSE code'!P934:P3645,"???",0)</f>
        <v>4000</v>
      </c>
      <c r="G927">
        <f t="shared" ca="1" si="28"/>
        <v>4000</v>
      </c>
      <c r="H927">
        <f>_xlfn.XLOOKUP($A927,'CLASSE code'!$G934:$G3645,'CLASSE code'!R934:R3645,"???",0)</f>
        <v>0</v>
      </c>
      <c r="I927">
        <f t="shared" ca="1" si="29"/>
        <v>0</v>
      </c>
    </row>
    <row r="928" spans="1:9" x14ac:dyDescent="0.25">
      <c r="A928" t="str">
        <v>MANCHON D32</v>
      </c>
      <c r="B928" t="str">
        <f>_xlfn.XLOOKUP($A928,'CLASSE code'!$G935:$G3646,'CLASSE code'!L935:L3646,"???",0)</f>
        <v>MANC</v>
      </c>
      <c r="C928" t="str">
        <f>_xlfn.XLOOKUP($A928,'CLASSE code'!$G935:$G3646,'CLASSE code'!M935:M3646,"???",0)</f>
        <v>MANCHON</v>
      </c>
      <c r="D928" t="str">
        <f>_xlfn.XLOOKUP($A928,'CLASSE code'!$G935:$G3646,'CLASSE code'!N935:N3646,"???",0)</f>
        <v>UNITE</v>
      </c>
      <c r="E928">
        <f ca="1">SUMIF('CLASSE code'!G935:G3646,A928,'CLASSE code'!O935:O2923)</f>
        <v>15</v>
      </c>
      <c r="F928">
        <f>_xlfn.XLOOKUP($A928,'CLASSE code'!$G935:$G3646,'CLASSE code'!P935:P3646,"???",0)</f>
        <v>1500</v>
      </c>
      <c r="G928">
        <f t="shared" ca="1" si="28"/>
        <v>22500</v>
      </c>
      <c r="H928">
        <f>_xlfn.XLOOKUP($A928,'CLASSE code'!$G935:$G3646,'CLASSE code'!R935:R3646,"???",0)</f>
        <v>0</v>
      </c>
      <c r="I928">
        <f t="shared" ca="1" si="29"/>
        <v>0</v>
      </c>
    </row>
    <row r="929" spans="1:9" x14ac:dyDescent="0.25">
      <c r="A929" t="str">
        <v>MANCHON GALVA 15MM²</v>
      </c>
      <c r="B929" t="str">
        <f>_xlfn.XLOOKUP($A929,'CLASSE code'!$G936:$G3647,'CLASSE code'!L936:L3647,"???",0)</f>
        <v>MANC</v>
      </c>
      <c r="C929" t="str">
        <f>_xlfn.XLOOKUP($A929,'CLASSE code'!$G936:$G3647,'CLASSE code'!M936:M3647,"???",0)</f>
        <v>MANCHON</v>
      </c>
      <c r="D929" t="str">
        <f>_xlfn.XLOOKUP($A929,'CLASSE code'!$G936:$G3647,'CLASSE code'!N936:N3647,"???",0)</f>
        <v>Unite</v>
      </c>
      <c r="E929">
        <f ca="1">SUMIF('CLASSE code'!G936:G3647,A929,'CLASSE code'!O936:O2924)</f>
        <v>46</v>
      </c>
      <c r="F929">
        <f>_xlfn.XLOOKUP($A929,'CLASSE code'!$G936:$G3647,'CLASSE code'!P936:P3647,"???",0)</f>
        <v>400</v>
      </c>
      <c r="G929">
        <f t="shared" ca="1" si="28"/>
        <v>18400</v>
      </c>
      <c r="H929">
        <f>_xlfn.XLOOKUP($A929,'CLASSE code'!$G936:$G3647,'CLASSE code'!R936:R3647,"???",0)</f>
        <v>0</v>
      </c>
      <c r="I929">
        <f t="shared" ca="1" si="29"/>
        <v>0</v>
      </c>
    </row>
    <row r="930" spans="1:9" x14ac:dyDescent="0.25">
      <c r="A930" t="str">
        <v>MANCHON REDUT 50/20</v>
      </c>
      <c r="B930" t="str">
        <f>_xlfn.XLOOKUP($A930,'CLASSE code'!$G937:$G3648,'CLASSE code'!L937:L3648,"???",0)</f>
        <v>MANC</v>
      </c>
      <c r="C930" t="str">
        <f>_xlfn.XLOOKUP($A930,'CLASSE code'!$G937:$G3648,'CLASSE code'!M937:M3648,"???",0)</f>
        <v>MANCHON</v>
      </c>
      <c r="D930" t="str">
        <f>_xlfn.XLOOKUP($A930,'CLASSE code'!$G937:$G3648,'CLASSE code'!N937:N3648,"???",0)</f>
        <v>UNITE</v>
      </c>
      <c r="E930">
        <f ca="1">SUMIF('CLASSE code'!G937:G3648,A930,'CLASSE code'!O937:O2925)</f>
        <v>55</v>
      </c>
      <c r="F930">
        <f>_xlfn.XLOOKUP($A930,'CLASSE code'!$G937:$G3648,'CLASSE code'!P937:P3648,"???",0)</f>
        <v>1000</v>
      </c>
      <c r="G930">
        <f t="shared" ca="1" si="28"/>
        <v>55000</v>
      </c>
      <c r="H930">
        <f>_xlfn.XLOOKUP($A930,'CLASSE code'!$G937:$G3648,'CLASSE code'!R937:R3648,"???",0)</f>
        <v>0</v>
      </c>
      <c r="I930">
        <f t="shared" ca="1" si="29"/>
        <v>0</v>
      </c>
    </row>
    <row r="931" spans="1:9" x14ac:dyDescent="0.25">
      <c r="A931" t="str">
        <v>MANDRIN POUR SCIE Q CLOCHE INGCO</v>
      </c>
      <c r="B931" t="str">
        <f>_xlfn.XLOOKUP($A931,'CLASSE code'!$G938:$G3649,'CLASSE code'!L938:L3649,"???",0)</f>
        <v>MAND</v>
      </c>
      <c r="C931" t="str">
        <f>_xlfn.XLOOKUP($A931,'CLASSE code'!$G938:$G3649,'CLASSE code'!M938:M3649,"???",0)</f>
        <v>MANDRIN POUR SCIE INGCO</v>
      </c>
      <c r="D931" t="str">
        <f>_xlfn.XLOOKUP($A931,'CLASSE code'!$G938:$G3649,'CLASSE code'!N938:N3649,"???",0)</f>
        <v>UNITE</v>
      </c>
      <c r="E931">
        <f ca="1">SUMIF('CLASSE code'!G938:G3649,A931,'CLASSE code'!O938:O2926)</f>
        <v>19</v>
      </c>
      <c r="F931">
        <f>_xlfn.XLOOKUP($A931,'CLASSE code'!$G938:$G3649,'CLASSE code'!P938:P3649,"???",0)</f>
        <v>4000</v>
      </c>
      <c r="G931">
        <f t="shared" ca="1" si="28"/>
        <v>76000</v>
      </c>
      <c r="H931">
        <f>_xlfn.XLOOKUP($A931,'CLASSE code'!$G938:$G3649,'CLASSE code'!R938:R3649,"???",0)</f>
        <v>2500</v>
      </c>
      <c r="I931">
        <f t="shared" ca="1" si="29"/>
        <v>47500</v>
      </c>
    </row>
    <row r="932" spans="1:9" x14ac:dyDescent="0.25">
      <c r="A932" t="str">
        <v xml:space="preserve">MARO 1 KILO </v>
      </c>
      <c r="B932" t="str">
        <f>_xlfn.XLOOKUP($A932,'CLASSE code'!$G939:$G3650,'CLASSE code'!L939:L3650,"???",0)</f>
        <v>MARO</v>
      </c>
      <c r="C932" t="str">
        <f>_xlfn.XLOOKUP($A932,'CLASSE code'!$G939:$G3650,'CLASSE code'!M939:M3650,"???",0)</f>
        <v xml:space="preserve">MARO 1 KILO </v>
      </c>
      <c r="D932" t="str">
        <f>_xlfn.XLOOKUP($A932,'CLASSE code'!$G939:$G3650,'CLASSE code'!N939:N3650,"???",0)</f>
        <v>UNITE</v>
      </c>
      <c r="E932">
        <f ca="1">SUMIF('CLASSE code'!G939:G3650,A932,'CLASSE code'!O939:O2927)</f>
        <v>1</v>
      </c>
      <c r="F932">
        <f>_xlfn.XLOOKUP($A932,'CLASSE code'!$G939:$G3650,'CLASSE code'!P939:P3650,"???",0)</f>
        <v>2500</v>
      </c>
      <c r="G932">
        <f t="shared" ca="1" si="28"/>
        <v>2500</v>
      </c>
      <c r="H932">
        <f>_xlfn.XLOOKUP($A932,'CLASSE code'!$G939:$G3650,'CLASSE code'!R939:R3650,"???",0)</f>
        <v>0</v>
      </c>
      <c r="I932">
        <f t="shared" ca="1" si="29"/>
        <v>0</v>
      </c>
    </row>
    <row r="933" spans="1:9" x14ac:dyDescent="0.25">
      <c r="A933" t="str">
        <v>MARTAU BRISEUR DE DEMOLITION 4KG INGCO</v>
      </c>
      <c r="B933" t="str">
        <f>_xlfn.XLOOKUP($A933,'CLASSE code'!$G940:$G3651,'CLASSE code'!L940:L3651,"???",0)</f>
        <v>MART</v>
      </c>
      <c r="C933" t="str">
        <f>_xlfn.XLOOKUP($A933,'CLASSE code'!$G940:$G3651,'CLASSE code'!M940:M3651,"???",0)</f>
        <v xml:space="preserve">MARTAU INGCO FER </v>
      </c>
      <c r="D933" t="str">
        <f>_xlfn.XLOOKUP($A933,'CLASSE code'!$G940:$G3651,'CLASSE code'!N940:N3651,"???",0)</f>
        <v>UNITE</v>
      </c>
      <c r="E933">
        <f ca="1">SUMIF('CLASSE code'!G940:G3651,A933,'CLASSE code'!O940:O2928)</f>
        <v>5</v>
      </c>
      <c r="F933">
        <f>_xlfn.XLOOKUP($A933,'CLASSE code'!$G940:$G3651,'CLASSE code'!P940:P3651,"???",0)</f>
        <v>15000</v>
      </c>
      <c r="G933">
        <f t="shared" ca="1" si="28"/>
        <v>75000</v>
      </c>
      <c r="H933">
        <f>_xlfn.XLOOKUP($A933,'CLASSE code'!$G940:$G3651,'CLASSE code'!R940:R3651,"???",0)</f>
        <v>8500</v>
      </c>
      <c r="I933">
        <f t="shared" ca="1" si="29"/>
        <v>42500</v>
      </c>
    </row>
    <row r="934" spans="1:9" x14ac:dyDescent="0.25">
      <c r="A934" t="str">
        <v>MARTEAU - PIQUEUR 1700W INGCO</v>
      </c>
      <c r="B934" t="str">
        <f>_xlfn.XLOOKUP($A934,'CLASSE code'!$G941:$G3652,'CLASSE code'!L941:L3652,"???",0)</f>
        <v>MART</v>
      </c>
      <c r="C934" t="str">
        <f>_xlfn.XLOOKUP($A934,'CLASSE code'!$G941:$G3652,'CLASSE code'!M941:M3652,"???",0)</f>
        <v xml:space="preserve">MARTAU INGCO FER </v>
      </c>
      <c r="D934" t="str">
        <f>_xlfn.XLOOKUP($A934,'CLASSE code'!$G941:$G3652,'CLASSE code'!N941:N3652,"???",0)</f>
        <v>UNITE</v>
      </c>
      <c r="E934">
        <f ca="1">SUMIF('CLASSE code'!G941:G3652,A934,'CLASSE code'!O941:O2929)</f>
        <v>6</v>
      </c>
      <c r="F934">
        <f>_xlfn.XLOOKUP($A934,'CLASSE code'!$G941:$G3652,'CLASSE code'!P941:P3652,"???",0)</f>
        <v>100000</v>
      </c>
      <c r="G934">
        <f t="shared" ca="1" si="28"/>
        <v>600000</v>
      </c>
      <c r="H934">
        <f>_xlfn.XLOOKUP($A934,'CLASSE code'!$G941:$G3652,'CLASSE code'!R941:R3652,"???",0)</f>
        <v>90000</v>
      </c>
      <c r="I934">
        <f t="shared" ca="1" si="29"/>
        <v>540000</v>
      </c>
    </row>
    <row r="935" spans="1:9" x14ac:dyDescent="0.25">
      <c r="A935" t="str">
        <v>MARTEAU ARRACHE 160Z INGCO</v>
      </c>
      <c r="B935" t="str">
        <f>_xlfn.XLOOKUP($A935,'CLASSE code'!$G942:$G3653,'CLASSE code'!L942:L3653,"???",0)</f>
        <v>MART</v>
      </c>
      <c r="C935" t="str">
        <f>_xlfn.XLOOKUP($A935,'CLASSE code'!$G942:$G3653,'CLASSE code'!M942:M3653,"???",0)</f>
        <v xml:space="preserve">MARTAU INGCO FER </v>
      </c>
      <c r="D935" t="str">
        <f>_xlfn.XLOOKUP($A935,'CLASSE code'!$G942:$G3653,'CLASSE code'!N942:N3653,"???",0)</f>
        <v>UNITE</v>
      </c>
      <c r="E935">
        <f ca="1">SUMIF('CLASSE code'!G942:G3653,A935,'CLASSE code'!O942:O2930)</f>
        <v>28</v>
      </c>
      <c r="F935">
        <f>_xlfn.XLOOKUP($A935,'CLASSE code'!$G942:$G3653,'CLASSE code'!P942:P3653,"???",0)</f>
        <v>3000</v>
      </c>
      <c r="G935">
        <f t="shared" ca="1" si="28"/>
        <v>84000</v>
      </c>
      <c r="H935">
        <f>_xlfn.XLOOKUP($A935,'CLASSE code'!$G942:$G3653,'CLASSE code'!R942:R3653,"???",0)</f>
        <v>1945</v>
      </c>
      <c r="I935">
        <f t="shared" ca="1" si="29"/>
        <v>54460</v>
      </c>
    </row>
    <row r="936" spans="1:9" x14ac:dyDescent="0.25">
      <c r="A936" t="str">
        <v xml:space="preserve">MARTEAU ARRACHE CLOU </v>
      </c>
      <c r="B936" t="str">
        <f>_xlfn.XLOOKUP($A936,'CLASSE code'!$G943:$G3654,'CLASSE code'!L943:L3654,"???",0)</f>
        <v>MART</v>
      </c>
      <c r="C936" t="str">
        <f>_xlfn.XLOOKUP($A936,'CLASSE code'!$G943:$G3654,'CLASSE code'!M943:M3654,"???",0)</f>
        <v>MARTAU INGCO FER</v>
      </c>
      <c r="D936" t="str">
        <f>_xlfn.XLOOKUP($A936,'CLASSE code'!$G943:$G3654,'CLASSE code'!N943:N3654,"???",0)</f>
        <v>UNITE</v>
      </c>
      <c r="E936">
        <f ca="1">SUMIF('CLASSE code'!G943:G3654,A936,'CLASSE code'!O943:O2931)</f>
        <v>6</v>
      </c>
      <c r="F936">
        <f>_xlfn.XLOOKUP($A936,'CLASSE code'!$G943:$G3654,'CLASSE code'!P943:P3654,"???",0)</f>
        <v>4000</v>
      </c>
      <c r="G936">
        <f t="shared" ca="1" si="28"/>
        <v>24000</v>
      </c>
      <c r="H936">
        <f>_xlfn.XLOOKUP($A936,'CLASSE code'!$G943:$G3654,'CLASSE code'!R943:R3654,"???",0)</f>
        <v>0</v>
      </c>
      <c r="I936">
        <f t="shared" ca="1" si="29"/>
        <v>0</v>
      </c>
    </row>
    <row r="937" spans="1:9" x14ac:dyDescent="0.25">
      <c r="A937" t="str">
        <v>MARTEAU ARRACHE CLOU 8OZ INGCO</v>
      </c>
      <c r="B937" t="str">
        <f>_xlfn.XLOOKUP($A937,'CLASSE code'!$G944:$G3655,'CLASSE code'!L944:L3655,"???",0)</f>
        <v>MART</v>
      </c>
      <c r="C937" t="str">
        <f>_xlfn.XLOOKUP($A937,'CLASSE code'!$G944:$G3655,'CLASSE code'!M944:M3655,"???",0)</f>
        <v xml:space="preserve">MARTAU INGCO FER </v>
      </c>
      <c r="D937" t="str">
        <f>_xlfn.XLOOKUP($A937,'CLASSE code'!$G944:$G3655,'CLASSE code'!N944:N3655,"???",0)</f>
        <v>UNITE</v>
      </c>
      <c r="E937">
        <f ca="1">SUMIF('CLASSE code'!G944:G3655,A937,'CLASSE code'!O944:O2932)</f>
        <v>32</v>
      </c>
      <c r="F937">
        <f>_xlfn.XLOOKUP($A937,'CLASSE code'!$G944:$G3655,'CLASSE code'!P944:P3655,"???",0)</f>
        <v>2000</v>
      </c>
      <c r="G937">
        <f t="shared" ca="1" si="28"/>
        <v>64000</v>
      </c>
      <c r="H937">
        <f>_xlfn.XLOOKUP($A937,'CLASSE code'!$G944:$G3655,'CLASSE code'!R944:R3655,"???",0)</f>
        <v>1500</v>
      </c>
      <c r="I937">
        <f t="shared" ca="1" si="29"/>
        <v>48000</v>
      </c>
    </row>
    <row r="938" spans="1:9" x14ac:dyDescent="0.25">
      <c r="A938" t="str">
        <v>MARTEAU ARRACHE CLOU JAUNE PETIT</v>
      </c>
      <c r="B938" t="str">
        <f>_xlfn.XLOOKUP($A938,'CLASSE code'!$G945:$G3656,'CLASSE code'!L945:L3656,"???",0)</f>
        <v>MART</v>
      </c>
      <c r="C938" t="str">
        <f>_xlfn.XLOOKUP($A938,'CLASSE code'!$G945:$G3656,'CLASSE code'!M945:M3656,"???",0)</f>
        <v>MARTAU INGCO FER</v>
      </c>
      <c r="D938" t="str">
        <f>_xlfn.XLOOKUP($A938,'CLASSE code'!$G945:$G3656,'CLASSE code'!N945:N3656,"???",0)</f>
        <v>UNITE</v>
      </c>
      <c r="E938">
        <f ca="1">SUMIF('CLASSE code'!G945:G3656,A938,'CLASSE code'!O945:O2933)</f>
        <v>8</v>
      </c>
      <c r="F938">
        <f>_xlfn.XLOOKUP($A938,'CLASSE code'!$G945:$G3656,'CLASSE code'!P945:P3656,"???",0)</f>
        <v>1000</v>
      </c>
      <c r="G938">
        <f t="shared" ca="1" si="28"/>
        <v>8000</v>
      </c>
      <c r="H938">
        <f>_xlfn.XLOOKUP($A938,'CLASSE code'!$G945:$G3656,'CLASSE code'!R945:R3656,"???",0)</f>
        <v>0</v>
      </c>
      <c r="I938">
        <f t="shared" ca="1" si="29"/>
        <v>0</v>
      </c>
    </row>
    <row r="939" spans="1:9" x14ac:dyDescent="0.25">
      <c r="A939" t="str">
        <v>MARTEAU EN CAOUTCHOUC 160Z INGCO</v>
      </c>
      <c r="B939" t="str">
        <f>_xlfn.XLOOKUP($A939,'CLASSE code'!$G946:$G3657,'CLASSE code'!L946:L3657,"???",0)</f>
        <v>MART</v>
      </c>
      <c r="C939" t="str">
        <f>_xlfn.XLOOKUP($A939,'CLASSE code'!$G946:$G3657,'CLASSE code'!M946:M3657,"???",0)</f>
        <v>MARTEAU CAOUTCHOUC INGCO</v>
      </c>
      <c r="D939" t="str">
        <f>_xlfn.XLOOKUP($A939,'CLASSE code'!$G946:$G3657,'CLASSE code'!N946:N3657,"???",0)</f>
        <v>UNITE</v>
      </c>
      <c r="E939">
        <f ca="1">SUMIF('CLASSE code'!G946:G3657,A939,'CLASSE code'!O946:O2934)</f>
        <v>18</v>
      </c>
      <c r="F939">
        <f>_xlfn.XLOOKUP($A939,'CLASSE code'!$G946:$G3657,'CLASSE code'!P946:P3657,"???",0)</f>
        <v>2500</v>
      </c>
      <c r="G939">
        <f t="shared" ca="1" si="28"/>
        <v>45000</v>
      </c>
      <c r="H939">
        <f>_xlfn.XLOOKUP($A939,'CLASSE code'!$G946:$G3657,'CLASSE code'!R946:R3657,"???",0)</f>
        <v>1917</v>
      </c>
      <c r="I939">
        <f t="shared" ca="1" si="29"/>
        <v>34506</v>
      </c>
    </row>
    <row r="940" spans="1:9" x14ac:dyDescent="0.25">
      <c r="A940" t="str">
        <v>MARTEAU EN CAOUTCHOUC 8OZ INGCO</v>
      </c>
      <c r="B940" t="str">
        <f>_xlfn.XLOOKUP($A940,'CLASSE code'!$G947:$G3658,'CLASSE code'!L947:L3658,"???",0)</f>
        <v>MART</v>
      </c>
      <c r="C940" t="str">
        <f>_xlfn.XLOOKUP($A940,'CLASSE code'!$G947:$G3658,'CLASSE code'!M947:M3658,"???",0)</f>
        <v>MARTEAU CAOUTCHOUC INGCO</v>
      </c>
      <c r="D940" t="str">
        <f>_xlfn.XLOOKUP($A940,'CLASSE code'!$G947:$G3658,'CLASSE code'!N947:N3658,"???",0)</f>
        <v>UNITE</v>
      </c>
      <c r="E940">
        <f ca="1">SUMIF('CLASSE code'!G947:G3658,A940,'CLASSE code'!O947:O2935)</f>
        <v>18</v>
      </c>
      <c r="F940">
        <f>_xlfn.XLOOKUP($A940,'CLASSE code'!$G947:$G3658,'CLASSE code'!P947:P3658,"???",0)</f>
        <v>2000</v>
      </c>
      <c r="G940">
        <f t="shared" ca="1" si="28"/>
        <v>36000</v>
      </c>
      <c r="H940">
        <f>_xlfn.XLOOKUP($A940,'CLASSE code'!$G947:$G3658,'CLASSE code'!R947:R3658,"???",0)</f>
        <v>1200</v>
      </c>
      <c r="I940">
        <f t="shared" ca="1" si="29"/>
        <v>21600</v>
      </c>
    </row>
    <row r="941" spans="1:9" x14ac:dyDescent="0.25">
      <c r="A941" t="str">
        <v>MARTEAU JAUNE  1KILO</v>
      </c>
      <c r="B941" t="str">
        <f>_xlfn.XLOOKUP($A941,'CLASSE code'!$G948:$G3659,'CLASSE code'!L948:L3659,"???",0)</f>
        <v>MART</v>
      </c>
      <c r="C941" t="str">
        <f>_xlfn.XLOOKUP($A941,'CLASSE code'!$G948:$G3659,'CLASSE code'!M948:M3659,"???",0)</f>
        <v>MARTEAU JAUNE</v>
      </c>
      <c r="D941" t="str">
        <f>_xlfn.XLOOKUP($A941,'CLASSE code'!$G948:$G3659,'CLASSE code'!N948:N3659,"???",0)</f>
        <v>UNITE</v>
      </c>
      <c r="E941">
        <f ca="1">SUMIF('CLASSE code'!G948:G3659,A941,'CLASSE code'!O948:O2936)</f>
        <v>8</v>
      </c>
      <c r="F941">
        <f>_xlfn.XLOOKUP($A941,'CLASSE code'!$G948:$G3659,'CLASSE code'!P948:P3659,"???",0)</f>
        <v>2500</v>
      </c>
      <c r="G941">
        <f t="shared" ca="1" si="28"/>
        <v>20000</v>
      </c>
      <c r="H941">
        <f>_xlfn.XLOOKUP($A941,'CLASSE code'!$G948:$G3659,'CLASSE code'!R948:R3659,"???",0)</f>
        <v>0</v>
      </c>
      <c r="I941">
        <f t="shared" ca="1" si="29"/>
        <v>0</v>
      </c>
    </row>
    <row r="942" spans="1:9" x14ac:dyDescent="0.25">
      <c r="A942" t="str">
        <v>MARTEAU PERFORATEUR 1050W INGCO</v>
      </c>
      <c r="B942" t="str">
        <f>_xlfn.XLOOKUP($A942,'CLASSE code'!$G949:$G3660,'CLASSE code'!L949:L3660,"???",0)</f>
        <v>MART</v>
      </c>
      <c r="C942" t="str">
        <f>_xlfn.XLOOKUP($A942,'CLASSE code'!$G949:$G3660,'CLASSE code'!M949:M3660,"???",0)</f>
        <v>MARTEAU PERFORATEUR INGCO</v>
      </c>
      <c r="D942" t="str">
        <f>_xlfn.XLOOKUP($A942,'CLASSE code'!$G949:$G3660,'CLASSE code'!N949:N3660,"???",0)</f>
        <v>UNITE</v>
      </c>
      <c r="E942">
        <f ca="1">SUMIF('CLASSE code'!G949:G3660,A942,'CLASSE code'!O949:O2937)</f>
        <v>2</v>
      </c>
      <c r="F942">
        <f>_xlfn.XLOOKUP($A942,'CLASSE code'!$G949:$G3660,'CLASSE code'!P949:P3660,"???",0)</f>
        <v>5000</v>
      </c>
      <c r="G942">
        <f t="shared" ca="1" si="28"/>
        <v>10000</v>
      </c>
      <c r="H942">
        <f>_xlfn.XLOOKUP($A942,'CLASSE code'!$G949:$G3660,'CLASSE code'!R949:R3660,"???",0)</f>
        <v>35000</v>
      </c>
      <c r="I942">
        <f t="shared" ca="1" si="29"/>
        <v>70000</v>
      </c>
    </row>
    <row r="943" spans="1:9" x14ac:dyDescent="0.25">
      <c r="A943" t="str">
        <v>MARTEAU PERFORATEUR 1500 W INGCO</v>
      </c>
      <c r="B943" t="str">
        <f>_xlfn.XLOOKUP($A943,'CLASSE code'!$G950:$G3661,'CLASSE code'!L950:L3661,"???",0)</f>
        <v>MART</v>
      </c>
      <c r="C943" t="str">
        <f>_xlfn.XLOOKUP($A943,'CLASSE code'!$G950:$G3661,'CLASSE code'!M950:M3661,"???",0)</f>
        <v>MARTEAU PERFORATEUR INGCO</v>
      </c>
      <c r="D943" t="str">
        <f>_xlfn.XLOOKUP($A943,'CLASSE code'!$G950:$G3661,'CLASSE code'!N950:N3661,"???",0)</f>
        <v>UNITE</v>
      </c>
      <c r="E943">
        <f ca="1">SUMIF('CLASSE code'!G950:G3661,A943,'CLASSE code'!O950:O2938)</f>
        <v>1</v>
      </c>
      <c r="F943">
        <f>_xlfn.XLOOKUP($A943,'CLASSE code'!$G950:$G3661,'CLASSE code'!P950:P3661,"???",0)</f>
        <v>50000</v>
      </c>
      <c r="G943">
        <f t="shared" ca="1" si="28"/>
        <v>50000</v>
      </c>
      <c r="H943">
        <f>_xlfn.XLOOKUP($A943,'CLASSE code'!$G950:$G3661,'CLASSE code'!R950:R3661,"???",0)</f>
        <v>45000</v>
      </c>
      <c r="I943">
        <f t="shared" ca="1" si="29"/>
        <v>45000</v>
      </c>
    </row>
    <row r="944" spans="1:9" x14ac:dyDescent="0.25">
      <c r="A944" t="str">
        <v>MARTEAU PERFORATEUR 1500W INGCO</v>
      </c>
      <c r="B944" t="str">
        <f>_xlfn.XLOOKUP($A944,'CLASSE code'!$G951:$G3662,'CLASSE code'!L951:L3662,"???",0)</f>
        <v>MART</v>
      </c>
      <c r="C944" t="str">
        <f>_xlfn.XLOOKUP($A944,'CLASSE code'!$G951:$G3662,'CLASSE code'!M951:M3662,"???",0)</f>
        <v>MARTEAU PERFORATEUR INGCO</v>
      </c>
      <c r="D944" t="str">
        <f>_xlfn.XLOOKUP($A944,'CLASSE code'!$G951:$G3662,'CLASSE code'!N951:N3662,"???",0)</f>
        <v>UNITE</v>
      </c>
      <c r="E944">
        <f ca="1">SUMIF('CLASSE code'!G951:G3662,A944,'CLASSE code'!O951:O2939)</f>
        <v>15</v>
      </c>
      <c r="F944">
        <f>_xlfn.XLOOKUP($A944,'CLASSE code'!$G951:$G3662,'CLASSE code'!P951:P3662,"???",0)</f>
        <v>65000</v>
      </c>
      <c r="G944">
        <f t="shared" ca="1" si="28"/>
        <v>975000</v>
      </c>
      <c r="H944">
        <f>_xlfn.XLOOKUP($A944,'CLASSE code'!$G951:$G3662,'CLASSE code'!R951:R3662,"???",0)</f>
        <v>55000</v>
      </c>
      <c r="I944">
        <f t="shared" ca="1" si="29"/>
        <v>825000</v>
      </c>
    </row>
    <row r="945" spans="1:9" x14ac:dyDescent="0.25">
      <c r="A945" t="str">
        <v>MARTEAU PERFORATEUR 1800W INGCO</v>
      </c>
      <c r="B945" t="str">
        <f>_xlfn.XLOOKUP($A945,'CLASSE code'!$G952:$G3663,'CLASSE code'!L952:L3663,"???",0)</f>
        <v>MART</v>
      </c>
      <c r="C945" t="str">
        <f>_xlfn.XLOOKUP($A945,'CLASSE code'!$G952:$G3663,'CLASSE code'!M952:M3663,"???",0)</f>
        <v>MARTEAU PERFORATEUR INGCO</v>
      </c>
      <c r="D945" t="str">
        <f>_xlfn.XLOOKUP($A945,'CLASSE code'!$G952:$G3663,'CLASSE code'!N952:N3663,"???",0)</f>
        <v>UNITE</v>
      </c>
      <c r="E945">
        <f ca="1">SUMIF('CLASSE code'!G952:G3663,A945,'CLASSE code'!O952:O2940)</f>
        <v>1</v>
      </c>
      <c r="F945">
        <f>_xlfn.XLOOKUP($A945,'CLASSE code'!$G952:$G3663,'CLASSE code'!P952:P3663,"???",0)</f>
        <v>70000</v>
      </c>
      <c r="G945">
        <f t="shared" ca="1" si="28"/>
        <v>70000</v>
      </c>
      <c r="H945">
        <f>_xlfn.XLOOKUP($A945,'CLASSE code'!$G952:$G3663,'CLASSE code'!R952:R3663,"???",0)</f>
        <v>60000</v>
      </c>
      <c r="I945">
        <f t="shared" ca="1" si="29"/>
        <v>60000</v>
      </c>
    </row>
    <row r="946" spans="1:9" x14ac:dyDescent="0.25">
      <c r="A946" t="str">
        <v>MARTEAU PERFORATEUR 20V INGCO</v>
      </c>
      <c r="B946" t="str">
        <f>_xlfn.XLOOKUP($A946,'CLASSE code'!$G953:$G3664,'CLASSE code'!L953:L3664,"???",0)</f>
        <v>MART</v>
      </c>
      <c r="C946" t="str">
        <f>_xlfn.XLOOKUP($A946,'CLASSE code'!$G953:$G3664,'CLASSE code'!M953:M3664,"???",0)</f>
        <v>MARTEAU PERFORATEUR INGCO</v>
      </c>
      <c r="D946" t="str">
        <f>_xlfn.XLOOKUP($A946,'CLASSE code'!$G953:$G3664,'CLASSE code'!N953:N3664,"???",0)</f>
        <v>UNITE</v>
      </c>
      <c r="E946">
        <f ca="1">SUMIF('CLASSE code'!G953:G3664,A946,'CLASSE code'!O953:O2941)</f>
        <v>1</v>
      </c>
      <c r="F946">
        <f>_xlfn.XLOOKUP($A946,'CLASSE code'!$G953:$G3664,'CLASSE code'!P953:P3664,"???",0)</f>
        <v>42000</v>
      </c>
      <c r="G946">
        <f t="shared" ca="1" si="28"/>
        <v>42000</v>
      </c>
      <c r="H946">
        <f>_xlfn.XLOOKUP($A946,'CLASSE code'!$G953:$G3664,'CLASSE code'!R953:R3664,"???",0)</f>
        <v>32500</v>
      </c>
      <c r="I946">
        <f t="shared" ca="1" si="29"/>
        <v>32500</v>
      </c>
    </row>
    <row r="947" spans="1:9" x14ac:dyDescent="0.25">
      <c r="A947" t="str">
        <v>MARTEAU PERFORATEUR 800W INGCO</v>
      </c>
      <c r="B947" t="str">
        <f>_xlfn.XLOOKUP($A947,'CLASSE code'!$G954:$G3665,'CLASSE code'!L954:L3665,"???",0)</f>
        <v>MART</v>
      </c>
      <c r="C947" t="str">
        <f>_xlfn.XLOOKUP($A947,'CLASSE code'!$G954:$G3665,'CLASSE code'!M954:M3665,"???",0)</f>
        <v>MARTEAU PERFORATEUR INGCO</v>
      </c>
      <c r="D947" t="str">
        <f>_xlfn.XLOOKUP($A947,'CLASSE code'!$G954:$G3665,'CLASSE code'!N954:N3665,"???",0)</f>
        <v>UNITE</v>
      </c>
      <c r="E947">
        <f ca="1">SUMIF('CLASSE code'!G954:G3665,A947,'CLASSE code'!O954:O2942)</f>
        <v>2</v>
      </c>
      <c r="F947">
        <f>_xlfn.XLOOKUP($A947,'CLASSE code'!$G954:$G3665,'CLASSE code'!P954:P3665,"???",0)</f>
        <v>40000</v>
      </c>
      <c r="G947">
        <f t="shared" ca="1" si="28"/>
        <v>80000</v>
      </c>
      <c r="H947">
        <f>_xlfn.XLOOKUP($A947,'CLASSE code'!$G954:$G3665,'CLASSE code'!R954:R3665,"???",0)</f>
        <v>30000</v>
      </c>
      <c r="I947">
        <f t="shared" ca="1" si="29"/>
        <v>60000</v>
      </c>
    </row>
    <row r="948" spans="1:9" x14ac:dyDescent="0.25">
      <c r="A948" t="str">
        <v>MARTEAU PERFORATEUR 950W INGCO</v>
      </c>
      <c r="B948" t="str">
        <f>_xlfn.XLOOKUP($A948,'CLASSE code'!$G955:$G3666,'CLASSE code'!L955:L3666,"???",0)</f>
        <v>MART</v>
      </c>
      <c r="C948" t="str">
        <f>_xlfn.XLOOKUP($A948,'CLASSE code'!$G955:$G3666,'CLASSE code'!M955:M3666,"???",0)</f>
        <v>MARTEAU PERFORATEUR INGCO</v>
      </c>
      <c r="D948" t="str">
        <f>_xlfn.XLOOKUP($A948,'CLASSE code'!$G955:$G3666,'CLASSE code'!N955:N3666,"???",0)</f>
        <v>UNITE</v>
      </c>
      <c r="E948">
        <f ca="1">SUMIF('CLASSE code'!G955:G3666,A948,'CLASSE code'!O955:O2943)</f>
        <v>2</v>
      </c>
      <c r="F948">
        <f>_xlfn.XLOOKUP($A948,'CLASSE code'!$G955:$G3666,'CLASSE code'!P955:P3666,"???",0)</f>
        <v>50000</v>
      </c>
      <c r="G948">
        <f t="shared" ca="1" si="28"/>
        <v>100000</v>
      </c>
      <c r="H948">
        <f>_xlfn.XLOOKUP($A948,'CLASSE code'!$G955:$G3666,'CLASSE code'!R955:R3666,"???",0)</f>
        <v>30000</v>
      </c>
      <c r="I948">
        <f t="shared" ca="1" si="29"/>
        <v>60000</v>
      </c>
    </row>
    <row r="949" spans="1:9" x14ac:dyDescent="0.25">
      <c r="A949" t="str">
        <v>MASQUE DE SODURE INGCO</v>
      </c>
      <c r="B949" t="str">
        <f>_xlfn.XLOOKUP($A949,'CLASSE code'!$G956:$G3667,'CLASSE code'!L956:L3667,"???",0)</f>
        <v>MASQ</v>
      </c>
      <c r="C949" t="str">
        <f>_xlfn.XLOOKUP($A949,'CLASSE code'!$G956:$G3667,'CLASSE code'!M956:M3667,"???",0)</f>
        <v>MASQUE DE SODURE INGCO</v>
      </c>
      <c r="D949" t="str">
        <f>_xlfn.XLOOKUP($A949,'CLASSE code'!$G956:$G3667,'CLASSE code'!N956:N3667,"???",0)</f>
        <v>UNITE</v>
      </c>
      <c r="E949">
        <f ca="1">SUMIF('CLASSE code'!G956:G3667,A949,'CLASSE code'!O956:O2944)</f>
        <v>8</v>
      </c>
      <c r="F949">
        <f>_xlfn.XLOOKUP($A949,'CLASSE code'!$G956:$G3667,'CLASSE code'!P956:P3667,"???",0)</f>
        <v>3000</v>
      </c>
      <c r="G949">
        <f t="shared" ca="1" si="28"/>
        <v>24000</v>
      </c>
      <c r="H949">
        <f>_xlfn.XLOOKUP($A949,'CLASSE code'!$G956:$G3667,'CLASSE code'!R956:R3667,"???",0)</f>
        <v>2500</v>
      </c>
      <c r="I949">
        <f t="shared" ca="1" si="29"/>
        <v>20000</v>
      </c>
    </row>
    <row r="950" spans="1:9" x14ac:dyDescent="0.25">
      <c r="A950" t="str">
        <v>MASTIC AMERICAINS</v>
      </c>
      <c r="B950" t="str">
        <f>_xlfn.XLOOKUP($A950,'CLASSE code'!$G957:$G3668,'CLASSE code'!L957:L3668,"???",0)</f>
        <v>MAST</v>
      </c>
      <c r="C950" t="str">
        <f>_xlfn.XLOOKUP($A950,'CLASSE code'!$G957:$G3668,'CLASSE code'!M957:M3668,"???",0)</f>
        <v>MASTIC</v>
      </c>
      <c r="D950" t="str">
        <f>_xlfn.XLOOKUP($A950,'CLASSE code'!$G957:$G3668,'CLASSE code'!N957:N3668,"???",0)</f>
        <v>UNITE</v>
      </c>
      <c r="E950">
        <f ca="1">SUMIF('CLASSE code'!G957:G3668,A950,'CLASSE code'!O957:O2945)</f>
        <v>6</v>
      </c>
      <c r="F950">
        <f>_xlfn.XLOOKUP($A950,'CLASSE code'!$G957:$G3668,'CLASSE code'!P957:P3668,"???",0)</f>
        <v>2000</v>
      </c>
      <c r="G950">
        <f t="shared" ca="1" si="28"/>
        <v>12000</v>
      </c>
      <c r="H950">
        <f>_xlfn.XLOOKUP($A950,'CLASSE code'!$G957:$G3668,'CLASSE code'!R957:R3668,"???",0)</f>
        <v>1800</v>
      </c>
      <c r="I950">
        <f t="shared" ca="1" si="29"/>
        <v>10800</v>
      </c>
    </row>
    <row r="951" spans="1:9" x14ac:dyDescent="0.25">
      <c r="A951" t="str">
        <v>MASTIQUE 1KG</v>
      </c>
      <c r="B951" t="str">
        <f>_xlfn.XLOOKUP($A951,'CLASSE code'!$G958:$G3669,'CLASSE code'!L958:L3669,"???",0)</f>
        <v>MAST</v>
      </c>
      <c r="C951" t="str">
        <f>_xlfn.XLOOKUP($A951,'CLASSE code'!$G958:$G3669,'CLASSE code'!M958:M3669,"???",0)</f>
        <v>MASTIC</v>
      </c>
      <c r="D951" t="str">
        <f>_xlfn.XLOOKUP($A951,'CLASSE code'!$G958:$G3669,'CLASSE code'!N958:N3669,"???",0)</f>
        <v>UNITE</v>
      </c>
      <c r="E951">
        <f ca="1">SUMIF('CLASSE code'!G958:G3669,A951,'CLASSE code'!O958:O2946)</f>
        <v>3</v>
      </c>
      <c r="F951">
        <f>_xlfn.XLOOKUP($A951,'CLASSE code'!$G958:$G3669,'CLASSE code'!P958:P3669,"???",0)</f>
        <v>2000</v>
      </c>
      <c r="G951">
        <f t="shared" ca="1" si="28"/>
        <v>6000</v>
      </c>
      <c r="H951">
        <f>_xlfn.XLOOKUP($A951,'CLASSE code'!$G958:$G3669,'CLASSE code'!R958:R3669,"???",0)</f>
        <v>0</v>
      </c>
      <c r="I951">
        <f t="shared" ca="1" si="29"/>
        <v>0</v>
      </c>
    </row>
    <row r="952" spans="1:9" x14ac:dyDescent="0.25">
      <c r="A952" t="str">
        <v>MECANISME BOUTTON POUCHOIR</v>
      </c>
      <c r="B952" t="str">
        <f>_xlfn.XLOOKUP($A952,'CLASSE code'!$G959:$G3670,'CLASSE code'!L959:L3670,"???",0)</f>
        <v>MECA</v>
      </c>
      <c r="C952" t="str">
        <f>_xlfn.XLOOKUP($A952,'CLASSE code'!$G959:$G3670,'CLASSE code'!M959:M3670,"???",0)</f>
        <v>MECANISME BOUTTON</v>
      </c>
      <c r="D952" t="str">
        <f>_xlfn.XLOOKUP($A952,'CLASSE code'!$G959:$G3670,'CLASSE code'!N959:N3670,"???",0)</f>
        <v>UNITE</v>
      </c>
      <c r="E952">
        <f ca="1">SUMIF('CLASSE code'!G959:G3670,A952,'CLASSE code'!O959:O2947)</f>
        <v>1</v>
      </c>
      <c r="F952">
        <f>_xlfn.XLOOKUP($A952,'CLASSE code'!$G959:$G3670,'CLASSE code'!P959:P3670,"???",0)</f>
        <v>5500</v>
      </c>
      <c r="G952">
        <f t="shared" ca="1" si="28"/>
        <v>5500</v>
      </c>
      <c r="H952">
        <f>_xlfn.XLOOKUP($A952,'CLASSE code'!$G959:$G3670,'CLASSE code'!R959:R3670,"???",0)</f>
        <v>0</v>
      </c>
      <c r="I952">
        <f t="shared" ca="1" si="29"/>
        <v>0</v>
      </c>
    </row>
    <row r="953" spans="1:9" x14ac:dyDescent="0.25">
      <c r="A953" t="str">
        <v>MECANISME BOUTTON TIRETTE</v>
      </c>
      <c r="B953" t="str">
        <f>_xlfn.XLOOKUP($A953,'CLASSE code'!$G960:$G3671,'CLASSE code'!L960:L3671,"???",0)</f>
        <v>MECA</v>
      </c>
      <c r="C953" t="str">
        <f>_xlfn.XLOOKUP($A953,'CLASSE code'!$G960:$G3671,'CLASSE code'!M960:M3671,"???",0)</f>
        <v>MECANISME BOUTTON</v>
      </c>
      <c r="D953" t="str">
        <f>_xlfn.XLOOKUP($A953,'CLASSE code'!$G960:$G3671,'CLASSE code'!N960:N3671,"???",0)</f>
        <v>UNITE</v>
      </c>
      <c r="E953">
        <f ca="1">SUMIF('CLASSE code'!G960:G3671,A953,'CLASSE code'!O960:O2948)</f>
        <v>11</v>
      </c>
      <c r="F953">
        <f>_xlfn.XLOOKUP($A953,'CLASSE code'!$G960:$G3671,'CLASSE code'!P960:P3671,"???",0)</f>
        <v>5500</v>
      </c>
      <c r="G953">
        <f t="shared" ca="1" si="28"/>
        <v>60500</v>
      </c>
      <c r="H953">
        <f>_xlfn.XLOOKUP($A953,'CLASSE code'!$G960:$G3671,'CLASSE code'!R960:R3671,"???",0)</f>
        <v>0</v>
      </c>
      <c r="I953">
        <f t="shared" ca="1" si="29"/>
        <v>0</v>
      </c>
    </row>
    <row r="954" spans="1:9" x14ac:dyDescent="0.25">
      <c r="A954" t="str">
        <v>MECANISME DE BOUTON</v>
      </c>
      <c r="B954" t="str">
        <f>_xlfn.XLOOKUP($A954,'CLASSE code'!$G961:$G3672,'CLASSE code'!L961:L3672,"???",0)</f>
        <v>MECA</v>
      </c>
      <c r="C954" t="str">
        <f>_xlfn.XLOOKUP($A954,'CLASSE code'!$G961:$G3672,'CLASSE code'!M961:M3672,"???",0)</f>
        <v>MECANISME BOUTTON</v>
      </c>
      <c r="D954" t="str">
        <f>_xlfn.XLOOKUP($A954,'CLASSE code'!$G961:$G3672,'CLASSE code'!N961:N3672,"???",0)</f>
        <v>UNITE</v>
      </c>
      <c r="E954">
        <f ca="1">SUMIF('CLASSE code'!G961:G3672,A954,'CLASSE code'!O961:O2949)</f>
        <v>44</v>
      </c>
      <c r="F954">
        <f>_xlfn.XLOOKUP($A954,'CLASSE code'!$G961:$G3672,'CLASSE code'!P961:P3672,"???",0)</f>
        <v>5500</v>
      </c>
      <c r="G954">
        <f t="shared" ca="1" si="28"/>
        <v>242000</v>
      </c>
      <c r="H954">
        <f>_xlfn.XLOOKUP($A954,'CLASSE code'!$G961:$G3672,'CLASSE code'!R961:R3672,"???",0)</f>
        <v>3750</v>
      </c>
      <c r="I954">
        <f t="shared" ca="1" si="29"/>
        <v>165000</v>
      </c>
    </row>
    <row r="955" spans="1:9" x14ac:dyDescent="0.25">
      <c r="A955" t="str">
        <v>MECANISME DE BUTTON</v>
      </c>
      <c r="B955" t="str">
        <f>_xlfn.XLOOKUP($A955,'CLASSE code'!$G962:$G3673,'CLASSE code'!L962:L3673,"???",0)</f>
        <v>MECA</v>
      </c>
      <c r="C955" t="str">
        <f>_xlfn.XLOOKUP($A955,'CLASSE code'!$G962:$G3673,'CLASSE code'!M962:M3673,"???",0)</f>
        <v>MECANISME BOUTTON</v>
      </c>
      <c r="D955" t="str">
        <f>_xlfn.XLOOKUP($A955,'CLASSE code'!$G962:$G3673,'CLASSE code'!N962:N3673,"???",0)</f>
        <v>UNITE</v>
      </c>
      <c r="E955">
        <f ca="1">SUMIF('CLASSE code'!G962:G3673,A955,'CLASSE code'!O962:O2950)</f>
        <v>1</v>
      </c>
      <c r="F955">
        <f>_xlfn.XLOOKUP($A955,'CLASSE code'!$G962:$G3673,'CLASSE code'!P962:P3673,"???",0)</f>
        <v>5500</v>
      </c>
      <c r="G955">
        <f t="shared" ca="1" si="28"/>
        <v>5500</v>
      </c>
      <c r="H955">
        <f>_xlfn.XLOOKUP($A955,'CLASSE code'!$G962:$G3673,'CLASSE code'!R962:R3673,"???",0)</f>
        <v>0</v>
      </c>
      <c r="I955">
        <f t="shared" ca="1" si="29"/>
        <v>0</v>
      </c>
    </row>
    <row r="956" spans="1:9" x14ac:dyDescent="0.25">
      <c r="A956" t="str">
        <v>MECANISME POUSSOIR</v>
      </c>
      <c r="B956" t="str">
        <f>_xlfn.XLOOKUP($A956,'CLASSE code'!$G963:$G3674,'CLASSE code'!L963:L3674,"???",0)</f>
        <v>MECA</v>
      </c>
      <c r="C956" t="str">
        <f>_xlfn.XLOOKUP($A956,'CLASSE code'!$G963:$G3674,'CLASSE code'!M963:M3674,"???",0)</f>
        <v>MECANISME BOUTTON</v>
      </c>
      <c r="D956" t="str">
        <f>_xlfn.XLOOKUP($A956,'CLASSE code'!$G963:$G3674,'CLASSE code'!N963:N3674,"???",0)</f>
        <v>UNITE</v>
      </c>
      <c r="E956">
        <f ca="1">SUMIF('CLASSE code'!G963:G3674,A956,'CLASSE code'!O963:O2951)</f>
        <v>9</v>
      </c>
      <c r="F956">
        <f>_xlfn.XLOOKUP($A956,'CLASSE code'!$G963:$G3674,'CLASSE code'!P963:P3674,"???",0)</f>
        <v>5500</v>
      </c>
      <c r="G956">
        <f t="shared" ca="1" si="28"/>
        <v>49500</v>
      </c>
      <c r="H956">
        <f>_xlfn.XLOOKUP($A956,'CLASSE code'!$G963:$G3674,'CLASSE code'!R963:R3674,"???",0)</f>
        <v>4875</v>
      </c>
      <c r="I956">
        <f t="shared" ca="1" si="29"/>
        <v>43875</v>
      </c>
    </row>
    <row r="957" spans="1:9" x14ac:dyDescent="0.25">
      <c r="A957" t="str">
        <v>MECANISME TIRETTE</v>
      </c>
      <c r="B957" t="str">
        <f>_xlfn.XLOOKUP($A957,'CLASSE code'!$G964:$G3675,'CLASSE code'!L964:L3675,"???",0)</f>
        <v>MECA</v>
      </c>
      <c r="C957" t="str">
        <f>_xlfn.XLOOKUP($A957,'CLASSE code'!$G964:$G3675,'CLASSE code'!M964:M3675,"???",0)</f>
        <v>MECANISME BOUTTON</v>
      </c>
      <c r="D957" t="str">
        <f>_xlfn.XLOOKUP($A957,'CLASSE code'!$G964:$G3675,'CLASSE code'!N964:N3675,"???",0)</f>
        <v>UNITE</v>
      </c>
      <c r="E957">
        <f ca="1">SUMIF('CLASSE code'!G964:G3675,A957,'CLASSE code'!O964:O2952)</f>
        <v>4</v>
      </c>
      <c r="F957">
        <f>_xlfn.XLOOKUP($A957,'CLASSE code'!$G964:$G3675,'CLASSE code'!P964:P3675,"???",0)</f>
        <v>5500</v>
      </c>
      <c r="G957">
        <f t="shared" ca="1" si="28"/>
        <v>22000</v>
      </c>
      <c r="H957">
        <f>_xlfn.XLOOKUP($A957,'CLASSE code'!$G964:$G3675,'CLASSE code'!R964:R3675,"???",0)</f>
        <v>3875</v>
      </c>
      <c r="I957">
        <f t="shared" ca="1" si="29"/>
        <v>15500</v>
      </c>
    </row>
    <row r="958" spans="1:9" x14ac:dyDescent="0.25">
      <c r="A958" t="str">
        <v xml:space="preserve">MECHE A BETON  12 EPICA </v>
      </c>
      <c r="B958" t="str">
        <f>_xlfn.XLOOKUP($A958,'CLASSE code'!$G965:$G3676,'CLASSE code'!L965:L3676,"???",0)</f>
        <v>MECH</v>
      </c>
      <c r="C958" t="str">
        <f>_xlfn.XLOOKUP($A958,'CLASSE code'!$G965:$G3676,'CLASSE code'!M965:M3676,"???",0)</f>
        <v>MECHE A BETON</v>
      </c>
      <c r="D958" t="str">
        <f>_xlfn.XLOOKUP($A958,'CLASSE code'!$G965:$G3676,'CLASSE code'!N965:N3676,"???",0)</f>
        <v>UNITE</v>
      </c>
      <c r="E958">
        <f ca="1">SUMIF('CLASSE code'!G965:G3676,A958,'CLASSE code'!O965:O2953)</f>
        <v>8</v>
      </c>
      <c r="F958">
        <f>_xlfn.XLOOKUP($A958,'CLASSE code'!$G965:$G3676,'CLASSE code'!P965:P3676,"???",0)</f>
        <v>1000</v>
      </c>
      <c r="G958">
        <f t="shared" ca="1" si="28"/>
        <v>8000</v>
      </c>
      <c r="H958">
        <f>_xlfn.XLOOKUP($A958,'CLASSE code'!$G965:$G3676,'CLASSE code'!R965:R3676,"???",0)</f>
        <v>0</v>
      </c>
      <c r="I958">
        <f t="shared" ca="1" si="29"/>
        <v>0</v>
      </c>
    </row>
    <row r="959" spans="1:9" x14ac:dyDescent="0.25">
      <c r="A959" t="str">
        <v xml:space="preserve">MECHE A BETON  8 EPICA </v>
      </c>
      <c r="B959" t="str">
        <f>_xlfn.XLOOKUP($A959,'CLASSE code'!$G966:$G3677,'CLASSE code'!L966:L3677,"???",0)</f>
        <v>MECH</v>
      </c>
      <c r="C959" t="str">
        <f>_xlfn.XLOOKUP($A959,'CLASSE code'!$G966:$G3677,'CLASSE code'!M966:M3677,"???",0)</f>
        <v>MECHE A BETON</v>
      </c>
      <c r="D959" t="str">
        <f>_xlfn.XLOOKUP($A959,'CLASSE code'!$G966:$G3677,'CLASSE code'!N966:N3677,"???",0)</f>
        <v>UNITE</v>
      </c>
      <c r="E959">
        <f ca="1">SUMIF('CLASSE code'!G966:G3677,A959,'CLASSE code'!O966:O2954)</f>
        <v>1</v>
      </c>
      <c r="F959">
        <f>_xlfn.XLOOKUP($A959,'CLASSE code'!$G966:$G3677,'CLASSE code'!P966:P3677,"???",0)</f>
        <v>1000</v>
      </c>
      <c r="G959">
        <f t="shared" ca="1" si="28"/>
        <v>1000</v>
      </c>
      <c r="H959">
        <f>_xlfn.XLOOKUP($A959,'CLASSE code'!$G966:$G3677,'CLASSE code'!R966:R3677,"???",0)</f>
        <v>0</v>
      </c>
      <c r="I959">
        <f t="shared" ca="1" si="29"/>
        <v>0</v>
      </c>
    </row>
    <row r="960" spans="1:9" x14ac:dyDescent="0.25">
      <c r="A960" t="str">
        <v>MECHE A BETON 10</v>
      </c>
      <c r="B960" t="str">
        <f>_xlfn.XLOOKUP($A960,'CLASSE code'!$G967:$G3678,'CLASSE code'!L967:L3678,"???",0)</f>
        <v>MECH</v>
      </c>
      <c r="C960" t="str">
        <f>_xlfn.XLOOKUP($A960,'CLASSE code'!$G967:$G3678,'CLASSE code'!M967:M3678,"???",0)</f>
        <v>MECHE A BETON</v>
      </c>
      <c r="D960" t="str">
        <f>_xlfn.XLOOKUP($A960,'CLASSE code'!$G967:$G3678,'CLASSE code'!N967:N3678,"???",0)</f>
        <v>UNITE</v>
      </c>
      <c r="E960">
        <f ca="1">SUMIF('CLASSE code'!G967:G3678,A960,'CLASSE code'!O967:O2955)</f>
        <v>1</v>
      </c>
      <c r="F960">
        <f>_xlfn.XLOOKUP($A960,'CLASSE code'!$G967:$G3678,'CLASSE code'!P967:P3678,"???",0)</f>
        <v>1000</v>
      </c>
      <c r="G960">
        <f t="shared" ca="1" si="28"/>
        <v>1000</v>
      </c>
      <c r="H960">
        <f>_xlfn.XLOOKUP($A960,'CLASSE code'!$G967:$G3678,'CLASSE code'!R967:R3678,"???",0)</f>
        <v>0</v>
      </c>
      <c r="I960">
        <f t="shared" ca="1" si="29"/>
        <v>0</v>
      </c>
    </row>
    <row r="961" spans="1:9" x14ac:dyDescent="0.25">
      <c r="A961" t="str">
        <v xml:space="preserve">MECHE A BETON 10 EPICA </v>
      </c>
      <c r="B961" t="str">
        <f>_xlfn.XLOOKUP($A961,'CLASSE code'!$G968:$G3679,'CLASSE code'!L968:L3679,"???",0)</f>
        <v>MECH</v>
      </c>
      <c r="C961" t="str">
        <f>_xlfn.XLOOKUP($A961,'CLASSE code'!$G968:$G3679,'CLASSE code'!M968:M3679,"???",0)</f>
        <v>MECHE A BETON</v>
      </c>
      <c r="D961" t="str">
        <f>_xlfn.XLOOKUP($A961,'CLASSE code'!$G968:$G3679,'CLASSE code'!N968:N3679,"???",0)</f>
        <v>UNITE</v>
      </c>
      <c r="E961">
        <f ca="1">SUMIF('CLASSE code'!G968:G3679,A961,'CLASSE code'!O968:O2956)</f>
        <v>1</v>
      </c>
      <c r="F961">
        <f>_xlfn.XLOOKUP($A961,'CLASSE code'!$G968:$G3679,'CLASSE code'!P968:P3679,"???",0)</f>
        <v>1000</v>
      </c>
      <c r="G961">
        <f t="shared" ca="1" si="28"/>
        <v>1000</v>
      </c>
      <c r="H961">
        <f>_xlfn.XLOOKUP($A961,'CLASSE code'!$G968:$G3679,'CLASSE code'!R968:R3679,"???",0)</f>
        <v>0</v>
      </c>
      <c r="I961">
        <f t="shared" ca="1" si="29"/>
        <v>0</v>
      </c>
    </row>
    <row r="962" spans="1:9" x14ac:dyDescent="0.25">
      <c r="A962" t="str">
        <v>MECHE A BETON 12</v>
      </c>
      <c r="B962" t="str">
        <f>_xlfn.XLOOKUP($A962,'CLASSE code'!$G969:$G3680,'CLASSE code'!L969:L3680,"???",0)</f>
        <v>MECH</v>
      </c>
      <c r="C962" t="str">
        <f>_xlfn.XLOOKUP($A962,'CLASSE code'!$G969:$G3680,'CLASSE code'!M969:M3680,"???",0)</f>
        <v>MECHE A BETON</v>
      </c>
      <c r="D962" t="str">
        <f>_xlfn.XLOOKUP($A962,'CLASSE code'!$G969:$G3680,'CLASSE code'!N969:N3680,"???",0)</f>
        <v>UNITE</v>
      </c>
      <c r="E962">
        <f ca="1">SUMIF('CLASSE code'!G969:G3680,A962,'CLASSE code'!O969:O2957)</f>
        <v>3</v>
      </c>
      <c r="F962">
        <f>_xlfn.XLOOKUP($A962,'CLASSE code'!$G969:$G3680,'CLASSE code'!P969:P3680,"???",0)</f>
        <v>1000</v>
      </c>
      <c r="G962">
        <f t="shared" ref="G962:G1025" ca="1" si="30">E962*F962</f>
        <v>3000</v>
      </c>
      <c r="H962">
        <f>_xlfn.XLOOKUP($A962,'CLASSE code'!$G969:$G3680,'CLASSE code'!R969:R3680,"???",0)</f>
        <v>0</v>
      </c>
      <c r="I962">
        <f t="shared" ref="I962:I1025" ca="1" si="31">E962*H962</f>
        <v>0</v>
      </c>
    </row>
    <row r="963" spans="1:9" x14ac:dyDescent="0.25">
      <c r="A963" t="str">
        <v xml:space="preserve">MECHE A BETON 12 INGCO </v>
      </c>
      <c r="B963" t="str">
        <f>_xlfn.XLOOKUP($A963,'CLASSE code'!$G970:$G3681,'CLASSE code'!L970:L3681,"???",0)</f>
        <v>MECH</v>
      </c>
      <c r="C963" t="str">
        <f>_xlfn.XLOOKUP($A963,'CLASSE code'!$G970:$G3681,'CLASSE code'!M970:M3681,"???",0)</f>
        <v>MECHE A BETON</v>
      </c>
      <c r="D963" t="str">
        <f>_xlfn.XLOOKUP($A963,'CLASSE code'!$G970:$G3681,'CLASSE code'!N970:N3681,"???",0)</f>
        <v>UNITE</v>
      </c>
      <c r="E963">
        <f ca="1">SUMIF('CLASSE code'!G970:G3681,A963,'CLASSE code'!O970:O2958)</f>
        <v>1</v>
      </c>
      <c r="F963">
        <f>_xlfn.XLOOKUP($A963,'CLASSE code'!$G970:$G3681,'CLASSE code'!P970:P3681,"???",0)</f>
        <v>1000</v>
      </c>
      <c r="G963">
        <f t="shared" ca="1" si="30"/>
        <v>1000</v>
      </c>
      <c r="H963">
        <f>_xlfn.XLOOKUP($A963,'CLASSE code'!$G970:$G3681,'CLASSE code'!R970:R3681,"???",0)</f>
        <v>0</v>
      </c>
      <c r="I963">
        <f t="shared" ca="1" si="31"/>
        <v>0</v>
      </c>
    </row>
    <row r="964" spans="1:9" x14ac:dyDescent="0.25">
      <c r="A964" t="str">
        <v>MECHE A BETON 12X210 INGCO</v>
      </c>
      <c r="B964" t="str">
        <f>_xlfn.XLOOKUP($A964,'CLASSE code'!$G971:$G3682,'CLASSE code'!L971:L3682,"???",0)</f>
        <v>MECH</v>
      </c>
      <c r="C964" t="str">
        <f>_xlfn.XLOOKUP($A964,'CLASSE code'!$G971:$G3682,'CLASSE code'!M971:M3682,"???",0)</f>
        <v>MECHE A BETON INGCO</v>
      </c>
      <c r="D964" t="str">
        <f>_xlfn.XLOOKUP($A964,'CLASSE code'!$G971:$G3682,'CLASSE code'!N971:N3682,"???",0)</f>
        <v>UNITE</v>
      </c>
      <c r="E964">
        <f ca="1">SUMIF('CLASSE code'!G971:G3682,A964,'CLASSE code'!O971:O2959)</f>
        <v>79</v>
      </c>
      <c r="F964">
        <f>_xlfn.XLOOKUP($A964,'CLASSE code'!$G971:$G3682,'CLASSE code'!P971:P3682,"???",0)</f>
        <v>2000</v>
      </c>
      <c r="G964">
        <f t="shared" ca="1" si="30"/>
        <v>158000</v>
      </c>
      <c r="H964">
        <f>_xlfn.XLOOKUP($A964,'CLASSE code'!$G971:$G3682,'CLASSE code'!R971:R3682,"???",0)</f>
        <v>1000</v>
      </c>
      <c r="I964">
        <f t="shared" ca="1" si="31"/>
        <v>79000</v>
      </c>
    </row>
    <row r="965" spans="1:9" x14ac:dyDescent="0.25">
      <c r="A965" t="str">
        <v>MECHE A BETON 22X310MM INGCO</v>
      </c>
      <c r="B965" t="str">
        <f>_xlfn.XLOOKUP($A965,'CLASSE code'!$G972:$G3683,'CLASSE code'!L972:L3683,"???",0)</f>
        <v>MECH</v>
      </c>
      <c r="C965" t="str">
        <f>_xlfn.XLOOKUP($A965,'CLASSE code'!$G972:$G3683,'CLASSE code'!M972:M3683,"???",0)</f>
        <v>MECHE A BETON INGCO</v>
      </c>
      <c r="D965" t="str">
        <f>_xlfn.XLOOKUP($A965,'CLASSE code'!$G972:$G3683,'CLASSE code'!N972:N3683,"???",0)</f>
        <v>UNITE</v>
      </c>
      <c r="E965">
        <f ca="1">SUMIF('CLASSE code'!G972:G3683,A965,'CLASSE code'!O972:O2960)</f>
        <v>17</v>
      </c>
      <c r="F965">
        <f>_xlfn.XLOOKUP($A965,'CLASSE code'!$G972:$G3683,'CLASSE code'!P972:P3683,"???",0)</f>
        <v>6000</v>
      </c>
      <c r="G965">
        <f t="shared" ca="1" si="30"/>
        <v>102000</v>
      </c>
      <c r="H965">
        <f>_xlfn.XLOOKUP($A965,'CLASSE code'!$G972:$G3683,'CLASSE code'!R972:R3683,"???",0)</f>
        <v>4250</v>
      </c>
      <c r="I965">
        <f t="shared" ca="1" si="31"/>
        <v>72250</v>
      </c>
    </row>
    <row r="966" spans="1:9" x14ac:dyDescent="0.25">
      <c r="A966" t="str">
        <v>MECHE A BETON 5PCS INGCO</v>
      </c>
      <c r="B966" t="str">
        <f>_xlfn.XLOOKUP($A966,'CLASSE code'!$G973:$G3684,'CLASSE code'!L973:L3684,"???",0)</f>
        <v>MECH</v>
      </c>
      <c r="C966" t="str">
        <f>_xlfn.XLOOKUP($A966,'CLASSE code'!$G973:$G3684,'CLASSE code'!M973:M3684,"???",0)</f>
        <v>MECHE A BETON</v>
      </c>
      <c r="D966" t="str">
        <f>_xlfn.XLOOKUP($A966,'CLASSE code'!$G973:$G3684,'CLASSE code'!N973:N3684,"???",0)</f>
        <v>PAQUET</v>
      </c>
      <c r="E966">
        <f ca="1">SUMIF('CLASSE code'!G973:G3684,A966,'CLASSE code'!O973:O2961)</f>
        <v>1</v>
      </c>
      <c r="F966">
        <f>_xlfn.XLOOKUP($A966,'CLASSE code'!$G973:$G3684,'CLASSE code'!P973:P3684,"???",0)</f>
        <v>2000</v>
      </c>
      <c r="G966">
        <f t="shared" ca="1" si="30"/>
        <v>2000</v>
      </c>
      <c r="H966">
        <f>_xlfn.XLOOKUP($A966,'CLASSE code'!$G973:$G3684,'CLASSE code'!R973:R3684,"???",0)</f>
        <v>0</v>
      </c>
      <c r="I966">
        <f t="shared" ca="1" si="31"/>
        <v>0</v>
      </c>
    </row>
    <row r="967" spans="1:9" x14ac:dyDescent="0.25">
      <c r="A967" t="str">
        <v>MECHE A BETON 7X160 INGCO</v>
      </c>
      <c r="B967" t="str">
        <f>_xlfn.XLOOKUP($A967,'CLASSE code'!$G974:$G3685,'CLASSE code'!L974:L3685,"???",0)</f>
        <v>MECH</v>
      </c>
      <c r="C967" t="str">
        <f>_xlfn.XLOOKUP($A967,'CLASSE code'!$G974:$G3685,'CLASSE code'!M974:M3685,"???",0)</f>
        <v>MECHE A BETON INGCO</v>
      </c>
      <c r="D967" t="str">
        <f>_xlfn.XLOOKUP($A967,'CLASSE code'!$G974:$G3685,'CLASSE code'!N974:N3685,"???",0)</f>
        <v>UNITE</v>
      </c>
      <c r="E967">
        <f ca="1">SUMIF('CLASSE code'!G974:G3685,A967,'CLASSE code'!O974:O2962)</f>
        <v>212</v>
      </c>
      <c r="F967">
        <f>_xlfn.XLOOKUP($A967,'CLASSE code'!$G974:$G3685,'CLASSE code'!P974:P3685,"???",0)</f>
        <v>1000</v>
      </c>
      <c r="G967">
        <f t="shared" ca="1" si="30"/>
        <v>212000</v>
      </c>
      <c r="H967">
        <f>_xlfn.XLOOKUP($A967,'CLASSE code'!$G974:$G3685,'CLASSE code'!R974:R3685,"???",0)</f>
        <v>550</v>
      </c>
      <c r="I967">
        <f t="shared" ca="1" si="31"/>
        <v>116600</v>
      </c>
    </row>
    <row r="968" spans="1:9" x14ac:dyDescent="0.25">
      <c r="A968" t="str">
        <v>MECHE A BETON 8</v>
      </c>
      <c r="B968" t="str">
        <f>_xlfn.XLOOKUP($A968,'CLASSE code'!$G975:$G3686,'CLASSE code'!L975:L3686,"???",0)</f>
        <v>MECH</v>
      </c>
      <c r="C968" t="str">
        <f>_xlfn.XLOOKUP($A968,'CLASSE code'!$G975:$G3686,'CLASSE code'!M975:M3686,"???",0)</f>
        <v>MECHE A BETON</v>
      </c>
      <c r="D968" t="str">
        <f>_xlfn.XLOOKUP($A968,'CLASSE code'!$G975:$G3686,'CLASSE code'!N975:N3686,"???",0)</f>
        <v>UNITE</v>
      </c>
      <c r="E968">
        <f ca="1">SUMIF('CLASSE code'!G975:G3686,A968,'CLASSE code'!O975:O2963)</f>
        <v>2</v>
      </c>
      <c r="F968">
        <f>_xlfn.XLOOKUP($A968,'CLASSE code'!$G975:$G3686,'CLASSE code'!P975:P3686,"???",0)</f>
        <v>1000</v>
      </c>
      <c r="G968">
        <f t="shared" ca="1" si="30"/>
        <v>2000</v>
      </c>
      <c r="H968">
        <f>_xlfn.XLOOKUP($A968,'CLASSE code'!$G975:$G3686,'CLASSE code'!R975:R3686,"???",0)</f>
        <v>0</v>
      </c>
      <c r="I968">
        <f t="shared" ca="1" si="31"/>
        <v>0</v>
      </c>
    </row>
    <row r="969" spans="1:9" x14ac:dyDescent="0.25">
      <c r="A969" t="str">
        <v xml:space="preserve">MECHE A BETON 8 EPICA </v>
      </c>
      <c r="B969" t="str">
        <f>_xlfn.XLOOKUP($A969,'CLASSE code'!$G976:$G3687,'CLASSE code'!L976:L3687,"???",0)</f>
        <v>MECH</v>
      </c>
      <c r="C969" t="str">
        <f>_xlfn.XLOOKUP($A969,'CLASSE code'!$G976:$G3687,'CLASSE code'!M976:M3687,"???",0)</f>
        <v>MECHE A BETON</v>
      </c>
      <c r="D969" t="str">
        <f>_xlfn.XLOOKUP($A969,'CLASSE code'!$G976:$G3687,'CLASSE code'!N976:N3687,"???",0)</f>
        <v>UNITE</v>
      </c>
      <c r="E969">
        <f ca="1">SUMIF('CLASSE code'!G976:G3687,A969,'CLASSE code'!O976:O2964)</f>
        <v>1</v>
      </c>
      <c r="F969">
        <f>_xlfn.XLOOKUP($A969,'CLASSE code'!$G976:$G3687,'CLASSE code'!P976:P3687,"???",0)</f>
        <v>1000</v>
      </c>
      <c r="G969">
        <f t="shared" ca="1" si="30"/>
        <v>1000</v>
      </c>
      <c r="H969">
        <f>_xlfn.XLOOKUP($A969,'CLASSE code'!$G976:$G3687,'CLASSE code'!R976:R3687,"???",0)</f>
        <v>0</v>
      </c>
      <c r="I969">
        <f t="shared" ca="1" si="31"/>
        <v>0</v>
      </c>
    </row>
    <row r="970" spans="1:9" x14ac:dyDescent="0.25">
      <c r="A970" t="str">
        <v>MECHE A BETON 8X110MM INGCO</v>
      </c>
      <c r="B970" t="str">
        <f>_xlfn.XLOOKUP($A970,'CLASSE code'!$G977:$G3688,'CLASSE code'!L977:L3688,"???",0)</f>
        <v>MECH</v>
      </c>
      <c r="C970" t="str">
        <f>_xlfn.XLOOKUP($A970,'CLASSE code'!$G977:$G3688,'CLASSE code'!M977:M3688,"???",0)</f>
        <v>MECHE A BETON INGCO</v>
      </c>
      <c r="D970" t="str">
        <f>_xlfn.XLOOKUP($A970,'CLASSE code'!$G977:$G3688,'CLASSE code'!N977:N3688,"???",0)</f>
        <v>UNITE</v>
      </c>
      <c r="E970">
        <f ca="1">SUMIF('CLASSE code'!G977:G3688,A970,'CLASSE code'!O977:O2965)</f>
        <v>131</v>
      </c>
      <c r="F970">
        <f>_xlfn.XLOOKUP($A970,'CLASSE code'!$G977:$G3688,'CLASSE code'!P977:P3688,"???",0)</f>
        <v>1000</v>
      </c>
      <c r="G970">
        <f t="shared" ca="1" si="30"/>
        <v>131000</v>
      </c>
      <c r="H970">
        <f>_xlfn.XLOOKUP($A970,'CLASSE code'!$G977:$G3688,'CLASSE code'!R977:R3688,"???",0)</f>
        <v>450</v>
      </c>
      <c r="I970">
        <f t="shared" ca="1" si="31"/>
        <v>58950</v>
      </c>
    </row>
    <row r="971" spans="1:9" x14ac:dyDescent="0.25">
      <c r="A971" t="str">
        <v>MECHE A BETON EPICA 10</v>
      </c>
      <c r="B971" t="str">
        <f>_xlfn.XLOOKUP($A971,'CLASSE code'!$G978:$G3689,'CLASSE code'!L978:L3689,"???",0)</f>
        <v>MECH</v>
      </c>
      <c r="C971" t="str">
        <f>_xlfn.XLOOKUP($A971,'CLASSE code'!$G978:$G3689,'CLASSE code'!M978:M3689,"???",0)</f>
        <v>MECHE A BETON</v>
      </c>
      <c r="D971" t="str">
        <f>_xlfn.XLOOKUP($A971,'CLASSE code'!$G978:$G3689,'CLASSE code'!N978:N3689,"???",0)</f>
        <v>UNITE</v>
      </c>
      <c r="E971">
        <f ca="1">SUMIF('CLASSE code'!G978:G3689,A971,'CLASSE code'!O978:O2966)</f>
        <v>13</v>
      </c>
      <c r="F971">
        <f>_xlfn.XLOOKUP($A971,'CLASSE code'!$G978:$G3689,'CLASSE code'!P978:P3689,"???",0)</f>
        <v>1000</v>
      </c>
      <c r="G971">
        <f t="shared" ca="1" si="30"/>
        <v>13000</v>
      </c>
      <c r="H971">
        <f>_xlfn.XLOOKUP($A971,'CLASSE code'!$G978:$G3689,'CLASSE code'!R978:R3689,"???",0)</f>
        <v>0</v>
      </c>
      <c r="I971">
        <f t="shared" ca="1" si="31"/>
        <v>0</v>
      </c>
    </row>
    <row r="972" spans="1:9" x14ac:dyDescent="0.25">
      <c r="A972" t="str">
        <v>MECHE A BETON EPICA 12</v>
      </c>
      <c r="B972" t="str">
        <f>_xlfn.XLOOKUP($A972,'CLASSE code'!$G979:$G3690,'CLASSE code'!L979:L3690,"???",0)</f>
        <v>MECH</v>
      </c>
      <c r="C972" t="str">
        <f>_xlfn.XLOOKUP($A972,'CLASSE code'!$G979:$G3690,'CLASSE code'!M979:M3690,"???",0)</f>
        <v>MECHE A BETON</v>
      </c>
      <c r="D972" t="str">
        <f>_xlfn.XLOOKUP($A972,'CLASSE code'!$G979:$G3690,'CLASSE code'!N979:N3690,"???",0)</f>
        <v>UNITE</v>
      </c>
      <c r="E972">
        <f ca="1">SUMIF('CLASSE code'!G979:G3690,A972,'CLASSE code'!O979:O2967)</f>
        <v>2</v>
      </c>
      <c r="F972">
        <f>_xlfn.XLOOKUP($A972,'CLASSE code'!$G979:$G3690,'CLASSE code'!P979:P3690,"???",0)</f>
        <v>1000</v>
      </c>
      <c r="G972">
        <f t="shared" ca="1" si="30"/>
        <v>2000</v>
      </c>
      <c r="H972">
        <f>_xlfn.XLOOKUP($A972,'CLASSE code'!$G979:$G3690,'CLASSE code'!R979:R3690,"???",0)</f>
        <v>0</v>
      </c>
      <c r="I972">
        <f t="shared" ca="1" si="31"/>
        <v>0</v>
      </c>
    </row>
    <row r="973" spans="1:9" x14ac:dyDescent="0.25">
      <c r="A973" t="str">
        <v>MECHE A BETON INGCO 12</v>
      </c>
      <c r="B973" t="str">
        <f>_xlfn.XLOOKUP($A973,'CLASSE code'!$G980:$G3691,'CLASSE code'!L980:L3691,"???",0)</f>
        <v>MECH</v>
      </c>
      <c r="C973" t="str">
        <f>_xlfn.XLOOKUP($A973,'CLASSE code'!$G980:$G3691,'CLASSE code'!M980:M3691,"???",0)</f>
        <v>MECHE A BETON</v>
      </c>
      <c r="D973" t="str">
        <f>_xlfn.XLOOKUP($A973,'CLASSE code'!$G980:$G3691,'CLASSE code'!N980:N3691,"???",0)</f>
        <v>UNITE</v>
      </c>
      <c r="E973">
        <f ca="1">SUMIF('CLASSE code'!G980:G3691,A973,'CLASSE code'!O980:O2968)</f>
        <v>1</v>
      </c>
      <c r="F973">
        <f>_xlfn.XLOOKUP($A973,'CLASSE code'!$G980:$G3691,'CLASSE code'!P980:P3691,"???",0)</f>
        <v>1000</v>
      </c>
      <c r="G973">
        <f t="shared" ca="1" si="30"/>
        <v>1000</v>
      </c>
      <c r="H973">
        <f>_xlfn.XLOOKUP($A973,'CLASSE code'!$G980:$G3691,'CLASSE code'!R980:R3691,"???",0)</f>
        <v>0</v>
      </c>
      <c r="I973">
        <f t="shared" ca="1" si="31"/>
        <v>0</v>
      </c>
    </row>
    <row r="974" spans="1:9" x14ac:dyDescent="0.25">
      <c r="A974" t="str">
        <v>MECHE A BETON JEU DE 5PCS INGCO</v>
      </c>
      <c r="B974" t="str">
        <f>_xlfn.XLOOKUP($A974,'CLASSE code'!$G981:$G3692,'CLASSE code'!L981:L3692,"???",0)</f>
        <v>MECH</v>
      </c>
      <c r="C974" t="str">
        <f>_xlfn.XLOOKUP($A974,'CLASSE code'!$G981:$G3692,'CLASSE code'!M981:M3692,"???",0)</f>
        <v>MECHE A BETON INGCO</v>
      </c>
      <c r="D974" t="str">
        <f>_xlfn.XLOOKUP($A974,'CLASSE code'!$G981:$G3692,'CLASSE code'!N981:N3692,"???",0)</f>
        <v xml:space="preserve">PAQUET </v>
      </c>
      <c r="E974">
        <f ca="1">SUMIF('CLASSE code'!G981:G3692,A974,'CLASSE code'!O981:O2969)</f>
        <v>8</v>
      </c>
      <c r="F974">
        <f>_xlfn.XLOOKUP($A974,'CLASSE code'!$G981:$G3692,'CLASSE code'!P981:P3692,"???",0)</f>
        <v>2000</v>
      </c>
      <c r="G974">
        <f t="shared" ca="1" si="30"/>
        <v>16000</v>
      </c>
      <c r="H974">
        <f>_xlfn.XLOOKUP($A974,'CLASSE code'!$G981:$G3692,'CLASSE code'!R981:R3692,"???",0)</f>
        <v>1500</v>
      </c>
      <c r="I974">
        <f t="shared" ca="1" si="31"/>
        <v>12000</v>
      </c>
    </row>
    <row r="975" spans="1:9" x14ac:dyDescent="0.25">
      <c r="A975" t="str">
        <v>MECHE A BETON SDS 10X160MM INGCO</v>
      </c>
      <c r="B975" t="str">
        <f>_xlfn.XLOOKUP($A975,'CLASSE code'!$G982:$G3693,'CLASSE code'!L982:L3693,"???",0)</f>
        <v>MECH</v>
      </c>
      <c r="C975" t="str">
        <f>_xlfn.XLOOKUP($A975,'CLASSE code'!$G982:$G3693,'CLASSE code'!M982:M3693,"???",0)</f>
        <v>MECHE A BETON INGCO</v>
      </c>
      <c r="D975" t="str">
        <f>_xlfn.XLOOKUP($A975,'CLASSE code'!$G982:$G3693,'CLASSE code'!N982:N3693,"???",0)</f>
        <v>UNITE</v>
      </c>
      <c r="E975">
        <f ca="1">SUMIF('CLASSE code'!G982:G3693,A975,'CLASSE code'!O982:O2970)</f>
        <v>77</v>
      </c>
      <c r="F975">
        <f>_xlfn.XLOOKUP($A975,'CLASSE code'!$G982:$G3693,'CLASSE code'!P982:P3693,"???",0)</f>
        <v>1500</v>
      </c>
      <c r="G975">
        <f t="shared" ca="1" si="30"/>
        <v>115500</v>
      </c>
      <c r="H975">
        <f>_xlfn.XLOOKUP($A975,'CLASSE code'!$G982:$G3693,'CLASSE code'!R982:R3693,"???",0)</f>
        <v>750</v>
      </c>
      <c r="I975">
        <f t="shared" ca="1" si="31"/>
        <v>57750</v>
      </c>
    </row>
    <row r="976" spans="1:9" x14ac:dyDescent="0.25">
      <c r="A976" t="str">
        <v xml:space="preserve">MECHE A BOIS </v>
      </c>
      <c r="B976" t="str">
        <f>_xlfn.XLOOKUP($A976,'CLASSE code'!$G983:$G3694,'CLASSE code'!L983:L3694,"???",0)</f>
        <v>MECH</v>
      </c>
      <c r="C976" t="str">
        <f>_xlfn.XLOOKUP($A976,'CLASSE code'!$G983:$G3694,'CLASSE code'!M983:M3694,"???",0)</f>
        <v>MECHE</v>
      </c>
      <c r="D976" t="str">
        <f>_xlfn.XLOOKUP($A976,'CLASSE code'!$G983:$G3694,'CLASSE code'!N983:N3694,"???",0)</f>
        <v>UNITE</v>
      </c>
      <c r="E976">
        <f ca="1">SUMIF('CLASSE code'!G983:G3694,A976,'CLASSE code'!O983:O2971)</f>
        <v>1</v>
      </c>
      <c r="F976">
        <f>_xlfn.XLOOKUP($A976,'CLASSE code'!$G983:$G3694,'CLASSE code'!P983:P3694,"???",0)</f>
        <v>1000</v>
      </c>
      <c r="G976">
        <f t="shared" ca="1" si="30"/>
        <v>1000</v>
      </c>
      <c r="H976">
        <f>_xlfn.XLOOKUP($A976,'CLASSE code'!$G983:$G3694,'CLASSE code'!R983:R3694,"???",0)</f>
        <v>0</v>
      </c>
      <c r="I976">
        <f t="shared" ca="1" si="31"/>
        <v>0</v>
      </c>
    </row>
    <row r="977" spans="1:9" x14ac:dyDescent="0.25">
      <c r="A977" t="str">
        <v xml:space="preserve">MECHE A FER </v>
      </c>
      <c r="B977" t="str">
        <f>_xlfn.XLOOKUP($A977,'CLASSE code'!$G984:$G3695,'CLASSE code'!L984:L3695,"???",0)</f>
        <v>MECH</v>
      </c>
      <c r="C977" t="str">
        <f>_xlfn.XLOOKUP($A977,'CLASSE code'!$G984:$G3695,'CLASSE code'!M984:M3695,"???",0)</f>
        <v xml:space="preserve">MECHE A FER </v>
      </c>
      <c r="D977" t="str">
        <f>_xlfn.XLOOKUP($A977,'CLASSE code'!$G984:$G3695,'CLASSE code'!N984:N3695,"???",0)</f>
        <v>UNITE</v>
      </c>
      <c r="E977">
        <f ca="1">SUMIF('CLASSE code'!G984:G3695,A977,'CLASSE code'!O984:O2972)</f>
        <v>2</v>
      </c>
      <c r="F977">
        <f>_xlfn.XLOOKUP($A977,'CLASSE code'!$G984:$G3695,'CLASSE code'!P984:P3695,"???",0)</f>
        <v>1000</v>
      </c>
      <c r="G977">
        <f t="shared" ca="1" si="30"/>
        <v>2000</v>
      </c>
      <c r="H977">
        <f>_xlfn.XLOOKUP($A977,'CLASSE code'!$G984:$G3695,'CLASSE code'!R984:R3695,"???",0)</f>
        <v>0</v>
      </c>
      <c r="I977">
        <f t="shared" ca="1" si="31"/>
        <v>0</v>
      </c>
    </row>
    <row r="978" spans="1:9" x14ac:dyDescent="0.25">
      <c r="A978" t="str">
        <v>MECHE A FER 3.5/ HSS DRILL BIT 3.5 INGCO</v>
      </c>
      <c r="B978" t="str">
        <f>_xlfn.XLOOKUP($A978,'CLASSE code'!$G985:$G3696,'CLASSE code'!L985:L3696,"???",0)</f>
        <v>MECH</v>
      </c>
      <c r="C978" t="str">
        <f>_xlfn.XLOOKUP($A978,'CLASSE code'!$G985:$G3696,'CLASSE code'!M985:M3696,"???",0)</f>
        <v>MECHE A FER INGCO</v>
      </c>
      <c r="D978" t="str">
        <f>_xlfn.XLOOKUP($A978,'CLASSE code'!$G985:$G3696,'CLASSE code'!N985:N3696,"???",0)</f>
        <v>UNITE</v>
      </c>
      <c r="E978">
        <f ca="1">SUMIF('CLASSE code'!G985:G3696,A978,'CLASSE code'!O985:O2973)</f>
        <v>426</v>
      </c>
      <c r="F978">
        <f>_xlfn.XLOOKUP($A978,'CLASSE code'!$G985:$G3696,'CLASSE code'!P985:P3696,"???",0)</f>
        <v>150</v>
      </c>
      <c r="G978">
        <f t="shared" ca="1" si="30"/>
        <v>63900</v>
      </c>
      <c r="H978">
        <f>_xlfn.XLOOKUP($A978,'CLASSE code'!$G985:$G3696,'CLASSE code'!R985:R3696,"???",0)</f>
        <v>75</v>
      </c>
      <c r="I978">
        <f t="shared" ca="1" si="31"/>
        <v>31950</v>
      </c>
    </row>
    <row r="979" spans="1:9" x14ac:dyDescent="0.25">
      <c r="A979" t="str">
        <v>MECHE A FER 3/ HSS DRILL BIT 3 INGCO</v>
      </c>
      <c r="B979" t="str">
        <f>_xlfn.XLOOKUP($A979,'CLASSE code'!$G986:$G3697,'CLASSE code'!L986:L3697,"???",0)</f>
        <v>MECH</v>
      </c>
      <c r="C979" t="str">
        <f>_xlfn.XLOOKUP($A979,'CLASSE code'!$G986:$G3697,'CLASSE code'!M986:M3697,"???",0)</f>
        <v>MECHE A FER INGCO</v>
      </c>
      <c r="D979" t="str">
        <f>_xlfn.XLOOKUP($A979,'CLASSE code'!$G986:$G3697,'CLASSE code'!N986:N3697,"???",0)</f>
        <v>UNITE</v>
      </c>
      <c r="E979">
        <f ca="1">SUMIF('CLASSE code'!G986:G3697,A979,'CLASSE code'!O986:O2974)</f>
        <v>430</v>
      </c>
      <c r="F979">
        <f>_xlfn.XLOOKUP($A979,'CLASSE code'!$G986:$G3697,'CLASSE code'!P986:P3697,"???",0)</f>
        <v>150</v>
      </c>
      <c r="G979">
        <f t="shared" ca="1" si="30"/>
        <v>64500</v>
      </c>
      <c r="H979">
        <f>_xlfn.XLOOKUP($A979,'CLASSE code'!$G986:$G3697,'CLASSE code'!R986:R3697,"???",0)</f>
        <v>57</v>
      </c>
      <c r="I979">
        <f t="shared" ca="1" si="31"/>
        <v>24510</v>
      </c>
    </row>
    <row r="980" spans="1:9" x14ac:dyDescent="0.25">
      <c r="A980" t="str">
        <v>MECHE A FER 4/ HSS DRILL BIT 4 INGCO</v>
      </c>
      <c r="B980" t="str">
        <f>_xlfn.XLOOKUP($A980,'CLASSE code'!$G987:$G3698,'CLASSE code'!L987:L3698,"???",0)</f>
        <v>MECH</v>
      </c>
      <c r="C980" t="str">
        <f>_xlfn.XLOOKUP($A980,'CLASSE code'!$G987:$G3698,'CLASSE code'!M987:M3698,"???",0)</f>
        <v>MECHE A FER INGCO</v>
      </c>
      <c r="D980" t="str">
        <f>_xlfn.XLOOKUP($A980,'CLASSE code'!$G987:$G3698,'CLASSE code'!N987:N3698,"???",0)</f>
        <v>UNITE</v>
      </c>
      <c r="E980">
        <f ca="1">SUMIF('CLASSE code'!G987:G3698,A980,'CLASSE code'!O987:O2975)</f>
        <v>346</v>
      </c>
      <c r="F980">
        <f>_xlfn.XLOOKUP($A980,'CLASSE code'!$G987:$G3698,'CLASSE code'!P987:P3698,"???",0)</f>
        <v>100</v>
      </c>
      <c r="G980">
        <f t="shared" ca="1" si="30"/>
        <v>34600</v>
      </c>
      <c r="H980">
        <f>_xlfn.XLOOKUP($A980,'CLASSE code'!$G987:$G3698,'CLASSE code'!R987:R3698,"???",0)</f>
        <v>67</v>
      </c>
      <c r="I980">
        <f t="shared" ca="1" si="31"/>
        <v>23182</v>
      </c>
    </row>
    <row r="981" spans="1:9" x14ac:dyDescent="0.25">
      <c r="A981" t="str">
        <v>MECHE A FER 5/ HSS DRILL BIT 5 INGCO</v>
      </c>
      <c r="B981" t="str">
        <f>_xlfn.XLOOKUP($A981,'CLASSE code'!$G988:$G3699,'CLASSE code'!L988:L3699,"???",0)</f>
        <v>MECH</v>
      </c>
      <c r="C981" t="str">
        <f>_xlfn.XLOOKUP($A981,'CLASSE code'!$G988:$G3699,'CLASSE code'!M988:M3699,"???",0)</f>
        <v>MECHE A FER INGCO</v>
      </c>
      <c r="D981" t="str">
        <f>_xlfn.XLOOKUP($A981,'CLASSE code'!$G988:$G3699,'CLASSE code'!N988:N3699,"???",0)</f>
        <v>UNITE</v>
      </c>
      <c r="E981">
        <f ca="1">SUMIF('CLASSE code'!G988:G3699,A981,'CLASSE code'!O988:O2976)</f>
        <v>260</v>
      </c>
      <c r="F981">
        <f>_xlfn.XLOOKUP($A981,'CLASSE code'!$G988:$G3699,'CLASSE code'!P988:P3699,"???",0)</f>
        <v>200</v>
      </c>
      <c r="G981">
        <f t="shared" ca="1" si="30"/>
        <v>52000</v>
      </c>
      <c r="H981">
        <f>_xlfn.XLOOKUP($A981,'CLASSE code'!$G988:$G3699,'CLASSE code'!R988:R3699,"???",0)</f>
        <v>125</v>
      </c>
      <c r="I981">
        <f t="shared" ca="1" si="31"/>
        <v>32500</v>
      </c>
    </row>
    <row r="982" spans="1:9" x14ac:dyDescent="0.25">
      <c r="A982" t="str">
        <v>MECHE A FER 6/ HSS DRILL BIT 6 INGCO</v>
      </c>
      <c r="B982" t="str">
        <f>_xlfn.XLOOKUP($A982,'CLASSE code'!$G989:$G3700,'CLASSE code'!L989:L3700,"???",0)</f>
        <v>MECH</v>
      </c>
      <c r="C982" t="str">
        <f>_xlfn.XLOOKUP($A982,'CLASSE code'!$G989:$G3700,'CLASSE code'!M989:M3700,"???",0)</f>
        <v>MECHE A FER INGCO</v>
      </c>
      <c r="D982" t="str">
        <f>_xlfn.XLOOKUP($A982,'CLASSE code'!$G989:$G3700,'CLASSE code'!N989:N3700,"???",0)</f>
        <v>UNITE</v>
      </c>
      <c r="E982">
        <f ca="1">SUMIF('CLASSE code'!G989:G3700,A982,'CLASSE code'!O989:O2977)</f>
        <v>426</v>
      </c>
      <c r="F982">
        <f>_xlfn.XLOOKUP($A982,'CLASSE code'!$G989:$G3700,'CLASSE code'!P989:P3700,"???",0)</f>
        <v>200</v>
      </c>
      <c r="G982">
        <f t="shared" ca="1" si="30"/>
        <v>85200</v>
      </c>
      <c r="H982">
        <f>_xlfn.XLOOKUP($A982,'CLASSE code'!$G989:$G3700,'CLASSE code'!R989:R3700,"???",0)</f>
        <v>178</v>
      </c>
      <c r="I982">
        <f t="shared" ca="1" si="31"/>
        <v>75828</v>
      </c>
    </row>
    <row r="983" spans="1:9" x14ac:dyDescent="0.25">
      <c r="A983" t="str">
        <v>MECHE A FER 7/ HSS DRILL BIT 7 INGCO</v>
      </c>
      <c r="B983" t="str">
        <f>_xlfn.XLOOKUP($A983,'CLASSE code'!$G990:$G3701,'CLASSE code'!L990:L3701,"???",0)</f>
        <v>MECH</v>
      </c>
      <c r="C983" t="str">
        <f>_xlfn.XLOOKUP($A983,'CLASSE code'!$G990:$G3701,'CLASSE code'!M990:M3701,"???",0)</f>
        <v>MECHE A FER INGCO</v>
      </c>
      <c r="D983" t="str">
        <f>_xlfn.XLOOKUP($A983,'CLASSE code'!$G990:$G3701,'CLASSE code'!N990:N3701,"???",0)</f>
        <v>UNITE</v>
      </c>
      <c r="E983">
        <f ca="1">SUMIF('CLASSE code'!G990:G3701,A983,'CLASSE code'!O990:O2978)</f>
        <v>110</v>
      </c>
      <c r="F983">
        <f>_xlfn.XLOOKUP($A983,'CLASSE code'!$G990:$G3701,'CLASSE code'!P990:P3701,"???",0)</f>
        <v>250</v>
      </c>
      <c r="G983">
        <f t="shared" ca="1" si="30"/>
        <v>27500</v>
      </c>
      <c r="H983">
        <f>_xlfn.XLOOKUP($A983,'CLASSE code'!$G990:$G3701,'CLASSE code'!R990:R3701,"???",0)</f>
        <v>230</v>
      </c>
      <c r="I983">
        <f t="shared" ca="1" si="31"/>
        <v>25300</v>
      </c>
    </row>
    <row r="984" spans="1:9" x14ac:dyDescent="0.25">
      <c r="A984" t="str">
        <v>MECHE DE BETON 8X210 /SDS PLUS HAMMER  DRILL INGCO</v>
      </c>
      <c r="B984" t="str">
        <f>_xlfn.XLOOKUP($A984,'CLASSE code'!$G991:$G3702,'CLASSE code'!L991:L3702,"???",0)</f>
        <v>MECH</v>
      </c>
      <c r="C984" t="str">
        <f>_xlfn.XLOOKUP($A984,'CLASSE code'!$G991:$G3702,'CLASSE code'!M991:M3702,"???",0)</f>
        <v>MECHE DE BETON INGCO</v>
      </c>
      <c r="D984" t="str">
        <f>_xlfn.XLOOKUP($A984,'CLASSE code'!$G991:$G3702,'CLASSE code'!N991:N3702,"???",0)</f>
        <v>UNITE</v>
      </c>
      <c r="E984">
        <f ca="1">SUMIF('CLASSE code'!G991:G3702,A984,'CLASSE code'!O991:O2979)</f>
        <v>4</v>
      </c>
      <c r="F984">
        <f>_xlfn.XLOOKUP($A984,'CLASSE code'!$G991:$G3702,'CLASSE code'!P991:P3702,"???",0)</f>
        <v>1000</v>
      </c>
      <c r="G984">
        <f t="shared" ca="1" si="30"/>
        <v>4000</v>
      </c>
      <c r="H984">
        <f>_xlfn.XLOOKUP($A984,'CLASSE code'!$G991:$G3702,'CLASSE code'!R991:R3702,"???",0)</f>
        <v>700</v>
      </c>
      <c r="I984">
        <f t="shared" ca="1" si="31"/>
        <v>2800</v>
      </c>
    </row>
    <row r="985" spans="1:9" x14ac:dyDescent="0.25">
      <c r="A985" t="str">
        <v>MECHE DE BETON 8X210 /SDS PLUS HAMMER DRILL INGCO</v>
      </c>
      <c r="B985" t="str">
        <f>_xlfn.XLOOKUP($A985,'CLASSE code'!$G992:$G3703,'CLASSE code'!L992:L3703,"???",0)</f>
        <v>MECH</v>
      </c>
      <c r="C985" t="str">
        <f>_xlfn.XLOOKUP($A985,'CLASSE code'!$G992:$G3703,'CLASSE code'!M992:M3703,"???",0)</f>
        <v>MECHE DE BETON INGCO</v>
      </c>
      <c r="D985" t="str">
        <f>_xlfn.XLOOKUP($A985,'CLASSE code'!$G992:$G3703,'CLASSE code'!N992:N3703,"???",0)</f>
        <v>UNITE</v>
      </c>
      <c r="E985">
        <f ca="1">SUMIF('CLASSE code'!G992:G3703,A985,'CLASSE code'!O992:O2980)</f>
        <v>8</v>
      </c>
      <c r="F985">
        <f>_xlfn.XLOOKUP($A985,'CLASSE code'!$G992:$G3703,'CLASSE code'!P992:P3703,"???",0)</f>
        <v>1000</v>
      </c>
      <c r="G985">
        <f t="shared" ca="1" si="30"/>
        <v>8000</v>
      </c>
      <c r="H985">
        <f>_xlfn.XLOOKUP($A985,'CLASSE code'!$G992:$G3703,'CLASSE code'!R992:R3703,"???",0)</f>
        <v>700</v>
      </c>
      <c r="I985">
        <f t="shared" ca="1" si="31"/>
        <v>5600</v>
      </c>
    </row>
    <row r="986" spans="1:9" x14ac:dyDescent="0.25">
      <c r="A986" t="str">
        <v>MECHE DE BETON 8X210 INGCO</v>
      </c>
      <c r="B986" t="str">
        <f>_xlfn.XLOOKUP($A986,'CLASSE code'!$G993:$G3704,'CLASSE code'!L993:L3704,"???",0)</f>
        <v>MECH</v>
      </c>
      <c r="C986" t="str">
        <f>_xlfn.XLOOKUP($A986,'CLASSE code'!$G993:$G3704,'CLASSE code'!M993:M3704,"???",0)</f>
        <v>MECHE DE BETON INGCO</v>
      </c>
      <c r="D986" t="str">
        <f>_xlfn.XLOOKUP($A986,'CLASSE code'!$G993:$G3704,'CLASSE code'!N993:N3704,"???",0)</f>
        <v>UNITE</v>
      </c>
      <c r="E986">
        <f ca="1">SUMIF('CLASSE code'!G993:G3704,A986,'CLASSE code'!O993:O2981)</f>
        <v>38</v>
      </c>
      <c r="F986">
        <f>_xlfn.XLOOKUP($A986,'CLASSE code'!$G993:$G3704,'CLASSE code'!P993:P3704,"???",0)</f>
        <v>1000</v>
      </c>
      <c r="G986">
        <f t="shared" ca="1" si="30"/>
        <v>38000</v>
      </c>
      <c r="H986">
        <f>_xlfn.XLOOKUP($A986,'CLASSE code'!$G993:$G3704,'CLASSE code'!R993:R3704,"???",0)</f>
        <v>700</v>
      </c>
      <c r="I986">
        <f t="shared" ca="1" si="31"/>
        <v>26600</v>
      </c>
    </row>
    <row r="987" spans="1:9" x14ac:dyDescent="0.25">
      <c r="A987" t="str">
        <v>MECHE EN BETON INGCO 5PIECES</v>
      </c>
      <c r="B987" t="str">
        <f>_xlfn.XLOOKUP($A987,'CLASSE code'!$G994:$G3705,'CLASSE code'!L994:L3705,"???",0)</f>
        <v>MECH</v>
      </c>
      <c r="C987" t="str">
        <f>_xlfn.XLOOKUP($A987,'CLASSE code'!$G994:$G3705,'CLASSE code'!M994:M3705,"???",0)</f>
        <v>MECHE DE BETON</v>
      </c>
      <c r="D987" t="str">
        <f>_xlfn.XLOOKUP($A987,'CLASSE code'!$G994:$G3705,'CLASSE code'!N994:N3705,"???",0)</f>
        <v>PAQUET</v>
      </c>
      <c r="E987">
        <f ca="1">SUMIF('CLASSE code'!G994:G3705,A987,'CLASSE code'!O994:O2982)</f>
        <v>7</v>
      </c>
      <c r="F987">
        <f>_xlfn.XLOOKUP($A987,'CLASSE code'!$G994:$G3705,'CLASSE code'!P994:P3705,"???",0)</f>
        <v>2000</v>
      </c>
      <c r="G987">
        <f t="shared" ca="1" si="30"/>
        <v>14000</v>
      </c>
      <c r="H987">
        <f>_xlfn.XLOOKUP($A987,'CLASSE code'!$G994:$G3705,'CLASSE code'!R994:R3705,"???",0)</f>
        <v>0</v>
      </c>
      <c r="I987">
        <f t="shared" ca="1" si="31"/>
        <v>0</v>
      </c>
    </row>
    <row r="988" spans="1:9" x14ac:dyDescent="0.25">
      <c r="A988" t="str">
        <v>MECHE EN BETON JEU DE 5 PIECES INGCO</v>
      </c>
      <c r="B988" t="str">
        <f>_xlfn.XLOOKUP($A988,'CLASSE code'!$G995:$G3706,'CLASSE code'!L995:L3706,"???",0)</f>
        <v>MECH</v>
      </c>
      <c r="C988" t="str">
        <f>_xlfn.XLOOKUP($A988,'CLASSE code'!$G995:$G3706,'CLASSE code'!M995:M3706,"???",0)</f>
        <v>MECHE DE BETON INGCO</v>
      </c>
      <c r="D988" t="str">
        <f>_xlfn.XLOOKUP($A988,'CLASSE code'!$G995:$G3706,'CLASSE code'!N995:N3706,"???",0)</f>
        <v>UNITE</v>
      </c>
      <c r="E988">
        <f ca="1">SUMIF('CLASSE code'!G995:G3706,A988,'CLASSE code'!O995:O2983)</f>
        <v>34</v>
      </c>
      <c r="F988">
        <f>_xlfn.XLOOKUP($A988,'CLASSE code'!$G995:$G3706,'CLASSE code'!P995:P3706,"???",0)</f>
        <v>2000</v>
      </c>
      <c r="G988">
        <f t="shared" ca="1" si="30"/>
        <v>68000</v>
      </c>
      <c r="H988">
        <f>_xlfn.XLOOKUP($A988,'CLASSE code'!$G995:$G3706,'CLASSE code'!R995:R3706,"???",0)</f>
        <v>650</v>
      </c>
      <c r="I988">
        <f t="shared" ca="1" si="31"/>
        <v>22100</v>
      </c>
    </row>
    <row r="989" spans="1:9" x14ac:dyDescent="0.25">
      <c r="A989" t="str">
        <v xml:space="preserve">MECHE EN BOIS </v>
      </c>
      <c r="B989" t="str">
        <f>_xlfn.XLOOKUP($A989,'CLASSE code'!$G996:$G3707,'CLASSE code'!L996:L3707,"???",0)</f>
        <v>MECH</v>
      </c>
      <c r="C989" t="str">
        <f>_xlfn.XLOOKUP($A989,'CLASSE code'!$G996:$G3707,'CLASSE code'!M996:M3707,"???",0)</f>
        <v xml:space="preserve">MECHE EN BOIS </v>
      </c>
      <c r="D989" t="str">
        <f>_xlfn.XLOOKUP($A989,'CLASSE code'!$G996:$G3707,'CLASSE code'!N996:N3707,"???",0)</f>
        <v>PAQUET</v>
      </c>
      <c r="E989">
        <f ca="1">SUMIF('CLASSE code'!G996:G3707,A989,'CLASSE code'!O996:O2984)</f>
        <v>1</v>
      </c>
      <c r="F989">
        <f>_xlfn.XLOOKUP($A989,'CLASSE code'!$G996:$G3707,'CLASSE code'!P996:P3707,"???",0)</f>
        <v>1500</v>
      </c>
      <c r="G989">
        <f t="shared" ca="1" si="30"/>
        <v>1500</v>
      </c>
      <c r="H989">
        <f>_xlfn.XLOOKUP($A989,'CLASSE code'!$G996:$G3707,'CLASSE code'!R996:R3707,"???",0)</f>
        <v>0</v>
      </c>
      <c r="I989">
        <f t="shared" ca="1" si="31"/>
        <v>0</v>
      </c>
    </row>
    <row r="990" spans="1:9" x14ac:dyDescent="0.25">
      <c r="A990" t="str">
        <v>MECHE EN BOIS 10</v>
      </c>
      <c r="B990" t="str">
        <f>_xlfn.XLOOKUP($A990,'CLASSE code'!$G997:$G3708,'CLASSE code'!L997:L3708,"???",0)</f>
        <v>MECH</v>
      </c>
      <c r="C990" t="str">
        <f>_xlfn.XLOOKUP($A990,'CLASSE code'!$G997:$G3708,'CLASSE code'!M997:M3708,"???",0)</f>
        <v xml:space="preserve">MECHE EN BOIS </v>
      </c>
      <c r="D990" t="str">
        <f>_xlfn.XLOOKUP($A990,'CLASSE code'!$G997:$G3708,'CLASSE code'!N997:N3708,"???",0)</f>
        <v>UNITE</v>
      </c>
      <c r="E990">
        <f ca="1">SUMIF('CLASSE code'!G997:G3708,A990,'CLASSE code'!O997:O2985)</f>
        <v>3</v>
      </c>
      <c r="F990">
        <f>_xlfn.XLOOKUP($A990,'CLASSE code'!$G997:$G3708,'CLASSE code'!P997:P3708,"???",0)</f>
        <v>1000</v>
      </c>
      <c r="G990">
        <f t="shared" ca="1" si="30"/>
        <v>3000</v>
      </c>
      <c r="H990">
        <f>_xlfn.XLOOKUP($A990,'CLASSE code'!$G997:$G3708,'CLASSE code'!R997:R3708,"???",0)</f>
        <v>0</v>
      </c>
      <c r="I990">
        <f t="shared" ca="1" si="31"/>
        <v>0</v>
      </c>
    </row>
    <row r="991" spans="1:9" x14ac:dyDescent="0.25">
      <c r="A991" t="str">
        <v>MECHE EN BOIS 8</v>
      </c>
      <c r="B991" t="str">
        <f>_xlfn.XLOOKUP($A991,'CLASSE code'!$G998:$G3709,'CLASSE code'!L998:L3709,"???",0)</f>
        <v>MECH</v>
      </c>
      <c r="C991" t="str">
        <f>_xlfn.XLOOKUP($A991,'CLASSE code'!$G998:$G3709,'CLASSE code'!M998:M3709,"???",0)</f>
        <v xml:space="preserve">MECHE EN BOIS </v>
      </c>
      <c r="D991" t="str">
        <f>_xlfn.XLOOKUP($A991,'CLASSE code'!$G998:$G3709,'CLASSE code'!N998:N3709,"???",0)</f>
        <v>UNITE</v>
      </c>
      <c r="E991">
        <f ca="1">SUMIF('CLASSE code'!G998:G3709,A991,'CLASSE code'!O998:O2986)</f>
        <v>8</v>
      </c>
      <c r="F991">
        <f>_xlfn.XLOOKUP($A991,'CLASSE code'!$G998:$G3709,'CLASSE code'!P998:P3709,"???",0)</f>
        <v>1000</v>
      </c>
      <c r="G991">
        <f t="shared" ca="1" si="30"/>
        <v>8000</v>
      </c>
      <c r="H991">
        <f>_xlfn.XLOOKUP($A991,'CLASSE code'!$G998:$G3709,'CLASSE code'!R998:R3709,"???",0)</f>
        <v>0</v>
      </c>
      <c r="I991">
        <f t="shared" ca="1" si="31"/>
        <v>0</v>
      </c>
    </row>
    <row r="992" spans="1:9" x14ac:dyDescent="0.25">
      <c r="A992" t="str">
        <v>MECHE EN BOIS INGCO 5PIECES</v>
      </c>
      <c r="B992" t="str">
        <f>_xlfn.XLOOKUP($A992,'CLASSE code'!$G999:$G3710,'CLASSE code'!L999:L3710,"???",0)</f>
        <v>MECH</v>
      </c>
      <c r="C992" t="str">
        <f>_xlfn.XLOOKUP($A992,'CLASSE code'!$G999:$G3710,'CLASSE code'!M999:M3710,"???",0)</f>
        <v xml:space="preserve">MECHE EN BOIS </v>
      </c>
      <c r="D992" t="str">
        <f>_xlfn.XLOOKUP($A992,'CLASSE code'!$G999:$G3710,'CLASSE code'!N999:N3710,"???",0)</f>
        <v>PAQUET</v>
      </c>
      <c r="E992">
        <f ca="1">SUMIF('CLASSE code'!G999:G3710,A992,'CLASSE code'!O999:O2987)</f>
        <v>8</v>
      </c>
      <c r="F992">
        <f>_xlfn.XLOOKUP($A992,'CLASSE code'!$G999:$G3710,'CLASSE code'!P999:P3710,"???",0)</f>
        <v>1500</v>
      </c>
      <c r="G992">
        <f t="shared" ca="1" si="30"/>
        <v>12000</v>
      </c>
      <c r="H992">
        <f>_xlfn.XLOOKUP($A992,'CLASSE code'!$G999:$G3710,'CLASSE code'!R999:R3710,"???",0)</f>
        <v>0</v>
      </c>
      <c r="I992">
        <f t="shared" ca="1" si="31"/>
        <v>0</v>
      </c>
    </row>
    <row r="993" spans="1:9" x14ac:dyDescent="0.25">
      <c r="A993" t="str">
        <v>MECHE EN FER 10</v>
      </c>
      <c r="B993" t="str">
        <f>_xlfn.XLOOKUP($A993,'CLASSE code'!$G1000:$G3711,'CLASSE code'!L1000:L3711,"???",0)</f>
        <v>MECH</v>
      </c>
      <c r="C993" t="str">
        <f>_xlfn.XLOOKUP($A993,'CLASSE code'!$G1000:$G3711,'CLASSE code'!M1000:M3711,"???",0)</f>
        <v>MECHE EN FER</v>
      </c>
      <c r="D993" t="str">
        <f>_xlfn.XLOOKUP($A993,'CLASSE code'!$G1000:$G3711,'CLASSE code'!N1000:N3711,"???",0)</f>
        <v>UNITE</v>
      </c>
      <c r="E993">
        <f ca="1">SUMIF('CLASSE code'!G1000:G3711,A993,'CLASSE code'!O1000:O2988)</f>
        <v>1</v>
      </c>
      <c r="F993">
        <f>_xlfn.XLOOKUP($A993,'CLASSE code'!$G1000:$G3711,'CLASSE code'!P1000:P3711,"???",0)</f>
        <v>1000</v>
      </c>
      <c r="G993">
        <f t="shared" ca="1" si="30"/>
        <v>1000</v>
      </c>
      <c r="H993">
        <f>_xlfn.XLOOKUP($A993,'CLASSE code'!$G1000:$G3711,'CLASSE code'!R1000:R3711,"???",0)</f>
        <v>0</v>
      </c>
      <c r="I993">
        <f t="shared" ca="1" si="31"/>
        <v>0</v>
      </c>
    </row>
    <row r="994" spans="1:9" x14ac:dyDescent="0.25">
      <c r="A994" t="str">
        <v>MECHE EN FER 8</v>
      </c>
      <c r="B994" t="str">
        <f>_xlfn.XLOOKUP($A994,'CLASSE code'!$G1001:$G3712,'CLASSE code'!L1001:L3712,"???",0)</f>
        <v>MECH</v>
      </c>
      <c r="C994" t="str">
        <f>_xlfn.XLOOKUP($A994,'CLASSE code'!$G1001:$G3712,'CLASSE code'!M1001:M3712,"???",0)</f>
        <v>MECHE EN FER</v>
      </c>
      <c r="D994" t="str">
        <f>_xlfn.XLOOKUP($A994,'CLASSE code'!$G1001:$G3712,'CLASSE code'!N1001:N3712,"???",0)</f>
        <v>UNITE</v>
      </c>
      <c r="E994">
        <f ca="1">SUMIF('CLASSE code'!G1001:G3712,A994,'CLASSE code'!O1001:O2989)</f>
        <v>3</v>
      </c>
      <c r="F994">
        <f>_xlfn.XLOOKUP($A994,'CLASSE code'!$G1001:$G3712,'CLASSE code'!P1001:P3712,"???",0)</f>
        <v>1000</v>
      </c>
      <c r="G994">
        <f t="shared" ca="1" si="30"/>
        <v>3000</v>
      </c>
      <c r="H994">
        <f>_xlfn.XLOOKUP($A994,'CLASSE code'!$G1001:$G3712,'CLASSE code'!R1001:R3712,"???",0)</f>
        <v>0</v>
      </c>
      <c r="I994">
        <f t="shared" ca="1" si="31"/>
        <v>0</v>
      </c>
    </row>
    <row r="995" spans="1:9" x14ac:dyDescent="0.25">
      <c r="A995" t="str">
        <v>MECHE EPICA 8</v>
      </c>
      <c r="B995" t="str">
        <f>_xlfn.XLOOKUP($A995,'CLASSE code'!$G1002:$G3713,'CLASSE code'!L1002:L3713,"???",0)</f>
        <v>MECH</v>
      </c>
      <c r="C995" t="str">
        <f>_xlfn.XLOOKUP($A995,'CLASSE code'!$G1002:$G3713,'CLASSE code'!M1002:M3713,"???",0)</f>
        <v>MECHE EN FER</v>
      </c>
      <c r="D995" t="str">
        <f>_xlfn.XLOOKUP($A995,'CLASSE code'!$G1002:$G3713,'CLASSE code'!N1002:N3713,"???",0)</f>
        <v>UNITE</v>
      </c>
      <c r="E995">
        <f ca="1">SUMIF('CLASSE code'!G1002:G3713,A995,'CLASSE code'!O1002:O2990)</f>
        <v>1</v>
      </c>
      <c r="F995">
        <f>_xlfn.XLOOKUP($A995,'CLASSE code'!$G1002:$G3713,'CLASSE code'!P1002:P3713,"???",0)</f>
        <v>1000</v>
      </c>
      <c r="G995">
        <f t="shared" ca="1" si="30"/>
        <v>1000</v>
      </c>
      <c r="H995">
        <f>_xlfn.XLOOKUP($A995,'CLASSE code'!$G1002:$G3713,'CLASSE code'!R1002:R3713,"???",0)</f>
        <v>0</v>
      </c>
      <c r="I995">
        <f t="shared" ca="1" si="31"/>
        <v>0</v>
      </c>
    </row>
    <row r="996" spans="1:9" x14ac:dyDescent="0.25">
      <c r="A996" t="str">
        <v>MECO</v>
      </c>
      <c r="B996" t="str">
        <f>_xlfn.XLOOKUP($A996,'CLASSE code'!$G1003:$G3714,'CLASSE code'!L1003:L3714,"???",0)</f>
        <v>MECO</v>
      </c>
      <c r="C996" t="str">
        <f>_xlfn.XLOOKUP($A996,'CLASSE code'!$G1003:$G3714,'CLASSE code'!M1003:M3714,"???",0)</f>
        <v>MECO</v>
      </c>
      <c r="D996" t="str">
        <f>_xlfn.XLOOKUP($A996,'CLASSE code'!$G1003:$G3714,'CLASSE code'!N1003:N3714,"???",0)</f>
        <v>UNITE</v>
      </c>
      <c r="E996">
        <f ca="1">SUMIF('CLASSE code'!G1003:G3714,A996,'CLASSE code'!O1003:O2991)</f>
        <v>17</v>
      </c>
      <c r="F996">
        <f>_xlfn.XLOOKUP($A996,'CLASSE code'!$G1003:$G3714,'CLASSE code'!P1003:P3714,"???",0)</f>
        <v>2000</v>
      </c>
      <c r="G996">
        <f t="shared" ca="1" si="30"/>
        <v>34000</v>
      </c>
      <c r="H996">
        <f>_xlfn.XLOOKUP($A996,'CLASSE code'!$G1003:$G3714,'CLASSE code'!R1003:R3714,"???",0)</f>
        <v>0</v>
      </c>
      <c r="I996">
        <f t="shared" ca="1" si="31"/>
        <v>0</v>
      </c>
    </row>
    <row r="997" spans="1:9" x14ac:dyDescent="0.25">
      <c r="A997" t="str">
        <v>MELANGEUR 20V/ LITHIUM INGCO</v>
      </c>
      <c r="B997" t="str">
        <f>_xlfn.XLOOKUP($A997,'CLASSE code'!$G1004:$G3715,'CLASSE code'!L1004:L3715,"???",0)</f>
        <v>MELA</v>
      </c>
      <c r="C997" t="str">
        <f>_xlfn.XLOOKUP($A997,'CLASSE code'!$G1004:$G3715,'CLASSE code'!M1004:M3715,"???",0)</f>
        <v>MELANGEUR INGCO</v>
      </c>
      <c r="D997" t="str">
        <f>_xlfn.XLOOKUP($A997,'CLASSE code'!$G1004:$G3715,'CLASSE code'!N1004:N3715,"???",0)</f>
        <v>UNITE</v>
      </c>
      <c r="E997">
        <f ca="1">SUMIF('CLASSE code'!G1004:G3715,A997,'CLASSE code'!O1004:O2992)</f>
        <v>2</v>
      </c>
      <c r="F997">
        <f>_xlfn.XLOOKUP($A997,'CLASSE code'!$G1004:$G3715,'CLASSE code'!P1004:P3715,"???",0)</f>
        <v>50000</v>
      </c>
      <c r="G997">
        <f t="shared" ca="1" si="30"/>
        <v>100000</v>
      </c>
      <c r="H997">
        <f>_xlfn.XLOOKUP($A997,'CLASSE code'!$G1004:$G3715,'CLASSE code'!R1004:R3715,"???",0)</f>
        <v>40000</v>
      </c>
      <c r="I997">
        <f t="shared" ca="1" si="31"/>
        <v>80000</v>
      </c>
    </row>
    <row r="998" spans="1:9" x14ac:dyDescent="0.25">
      <c r="A998" t="str">
        <v>MELANGEUR/ MIXER INGCO</v>
      </c>
      <c r="B998" t="str">
        <f>_xlfn.XLOOKUP($A998,'CLASSE code'!$G1005:$G3716,'CLASSE code'!L1005:L3716,"???",0)</f>
        <v>MELA</v>
      </c>
      <c r="C998" t="str">
        <f>_xlfn.XLOOKUP($A998,'CLASSE code'!$G1005:$G3716,'CLASSE code'!M1005:M3716,"???",0)</f>
        <v>MELANGEUR INGCO</v>
      </c>
      <c r="D998" t="str">
        <f>_xlfn.XLOOKUP($A998,'CLASSE code'!$G1005:$G3716,'CLASSE code'!N1005:N3716,"???",0)</f>
        <v>UNITE</v>
      </c>
      <c r="E998">
        <f ca="1">SUMIF('CLASSE code'!G1005:G3716,A998,'CLASSE code'!O1005:O2993)</f>
        <v>2</v>
      </c>
      <c r="F998">
        <f>_xlfn.XLOOKUP($A998,'CLASSE code'!$G1005:$G3716,'CLASSE code'!P1005:P3716,"???",0)</f>
        <v>55000</v>
      </c>
      <c r="G998">
        <f t="shared" ca="1" si="30"/>
        <v>110000</v>
      </c>
      <c r="H998">
        <f>_xlfn.XLOOKUP($A998,'CLASSE code'!$G1005:$G3716,'CLASSE code'!R1005:R3716,"???",0)</f>
        <v>45000</v>
      </c>
      <c r="I998">
        <f t="shared" ca="1" si="31"/>
        <v>90000</v>
      </c>
    </row>
    <row r="999" spans="1:9" x14ac:dyDescent="0.25">
      <c r="A999" t="str">
        <v>MELE CHARBON</v>
      </c>
      <c r="B999" t="str">
        <f>_xlfn.XLOOKUP($A999,'CLASSE code'!$G1006:$G3717,'CLASSE code'!L1006:L3717,"???",0)</f>
        <v>MELE</v>
      </c>
      <c r="C999" t="str">
        <f>_xlfn.XLOOKUP($A999,'CLASSE code'!$G1006:$G3717,'CLASSE code'!M1006:M3717,"???",0)</f>
        <v>MELE CHARBON</v>
      </c>
      <c r="D999" t="str">
        <f>_xlfn.XLOOKUP($A999,'CLASSE code'!$G1006:$G3717,'CLASSE code'!N1006:N3717,"???",0)</f>
        <v>PAIRE</v>
      </c>
      <c r="E999">
        <f ca="1">SUMIF('CLASSE code'!G1006:G3717,A999,'CLASSE code'!O1006:O2994)</f>
        <v>1</v>
      </c>
      <c r="F999">
        <f>_xlfn.XLOOKUP($A999,'CLASSE code'!$G1006:$G3717,'CLASSE code'!P1006:P3717,"???",0)</f>
        <v>1000</v>
      </c>
      <c r="G999">
        <f t="shared" ca="1" si="30"/>
        <v>1000</v>
      </c>
      <c r="H999">
        <f>_xlfn.XLOOKUP($A999,'CLASSE code'!$G1006:$G3717,'CLASSE code'!R1006:R3717,"???",0)</f>
        <v>0</v>
      </c>
      <c r="I999">
        <f t="shared" ca="1" si="31"/>
        <v>0</v>
      </c>
    </row>
    <row r="1000" spans="1:9" x14ac:dyDescent="0.25">
      <c r="A1000" t="str">
        <v>MELE CHARBON GRAND</v>
      </c>
      <c r="B1000" t="str">
        <f>_xlfn.XLOOKUP($A1000,'CLASSE code'!$G1007:$G3718,'CLASSE code'!L1007:L3718,"???",0)</f>
        <v>MELE</v>
      </c>
      <c r="C1000" t="str">
        <f>_xlfn.XLOOKUP($A1000,'CLASSE code'!$G1007:$G3718,'CLASSE code'!M1007:M3718,"???",0)</f>
        <v>MELE CHARBON</v>
      </c>
      <c r="D1000" t="str">
        <f>_xlfn.XLOOKUP($A1000,'CLASSE code'!$G1007:$G3718,'CLASSE code'!N1007:N3718,"???",0)</f>
        <v>PAIRE</v>
      </c>
      <c r="E1000">
        <f ca="1">SUMIF('CLASSE code'!G1007:G3718,A1000,'CLASSE code'!O1007:O2995)</f>
        <v>1</v>
      </c>
      <c r="F1000">
        <f>_xlfn.XLOOKUP($A1000,'CLASSE code'!$G1007:$G3718,'CLASSE code'!P1007:P3718,"???",0)</f>
        <v>1000</v>
      </c>
      <c r="G1000">
        <f t="shared" ca="1" si="30"/>
        <v>1000</v>
      </c>
      <c r="H1000">
        <f>_xlfn.XLOOKUP($A1000,'CLASSE code'!$G1007:$G3718,'CLASSE code'!R1007:R3718,"???",0)</f>
        <v>0</v>
      </c>
      <c r="I1000">
        <f t="shared" ca="1" si="31"/>
        <v>0</v>
      </c>
    </row>
    <row r="1001" spans="1:9" x14ac:dyDescent="0.25">
      <c r="A1001" t="str">
        <v>MELE CHARBON PETIT</v>
      </c>
      <c r="B1001" t="str">
        <f>_xlfn.XLOOKUP($A1001,'CLASSE code'!$G1008:$G3719,'CLASSE code'!L1008:L3719,"???",0)</f>
        <v>MELE</v>
      </c>
      <c r="C1001" t="str">
        <f>_xlfn.XLOOKUP($A1001,'CLASSE code'!$G1008:$G3719,'CLASSE code'!M1008:M3719,"???",0)</f>
        <v>MELE CHARBON</v>
      </c>
      <c r="D1001" t="str">
        <f>_xlfn.XLOOKUP($A1001,'CLASSE code'!$G1008:$G3719,'CLASSE code'!N1008:N3719,"???",0)</f>
        <v>PAIRE</v>
      </c>
      <c r="E1001">
        <f ca="1">SUMIF('CLASSE code'!G1008:G3719,A1001,'CLASSE code'!O1008:O2996)</f>
        <v>1</v>
      </c>
      <c r="F1001">
        <f>_xlfn.XLOOKUP($A1001,'CLASSE code'!$G1008:$G3719,'CLASSE code'!P1008:P3719,"???",0)</f>
        <v>1000</v>
      </c>
      <c r="G1001">
        <f t="shared" ca="1" si="30"/>
        <v>1000</v>
      </c>
      <c r="H1001">
        <f>_xlfn.XLOOKUP($A1001,'CLASSE code'!$G1008:$G3719,'CLASSE code'!R1008:R3719,"???",0)</f>
        <v>0</v>
      </c>
      <c r="I1001">
        <f t="shared" ca="1" si="31"/>
        <v>0</v>
      </c>
    </row>
    <row r="1002" spans="1:9" x14ac:dyDescent="0.25">
      <c r="A1002" t="str">
        <v>MEMELON</v>
      </c>
      <c r="B1002" t="str">
        <f>_xlfn.XLOOKUP($A1002,'CLASSE code'!$G1009:$G3720,'CLASSE code'!L1009:L3720,"???",0)</f>
        <v>MEME</v>
      </c>
      <c r="C1002" t="str">
        <f>_xlfn.XLOOKUP($A1002,'CLASSE code'!$G1009:$G3720,'CLASSE code'!M1009:M3720,"???",0)</f>
        <v>MEMELON 26MM131</v>
      </c>
      <c r="D1002" t="str">
        <f>_xlfn.XLOOKUP($A1002,'CLASSE code'!$G1009:$G3720,'CLASSE code'!N1009:N3720,"???",0)</f>
        <v>Unite</v>
      </c>
      <c r="E1002">
        <f ca="1">SUMIF('CLASSE code'!G1009:G3720,A1002,'CLASSE code'!O1009:O2997)</f>
        <v>2</v>
      </c>
      <c r="F1002">
        <f>_xlfn.XLOOKUP($A1002,'CLASSE code'!$G1009:$G3720,'CLASSE code'!P1009:P3720,"???",0)</f>
        <v>2500</v>
      </c>
      <c r="G1002">
        <f t="shared" ca="1" si="30"/>
        <v>5000</v>
      </c>
      <c r="H1002">
        <f>_xlfn.XLOOKUP($A1002,'CLASSE code'!$G1009:$G3720,'CLASSE code'!R1009:R3720,"???",0)</f>
        <v>0</v>
      </c>
      <c r="I1002">
        <f t="shared" ca="1" si="31"/>
        <v>0</v>
      </c>
    </row>
    <row r="1003" spans="1:9" x14ac:dyDescent="0.25">
      <c r="A1003" t="str">
        <v>MENCHE PELE</v>
      </c>
      <c r="B1003" t="str">
        <f>_xlfn.XLOOKUP($A1003,'CLASSE code'!$G1010:$G3721,'CLASSE code'!L1010:L3721,"???",0)</f>
        <v>MENC</v>
      </c>
      <c r="C1003" t="str">
        <f>_xlfn.XLOOKUP($A1003,'CLASSE code'!$G1010:$G3721,'CLASSE code'!M1010:M3721,"???",0)</f>
        <v>MENCHE PELE</v>
      </c>
      <c r="D1003" t="str">
        <f>_xlfn.XLOOKUP($A1003,'CLASSE code'!$G1010:$G3721,'CLASSE code'!N1010:N3721,"???",0)</f>
        <v>UNITE</v>
      </c>
      <c r="E1003">
        <f ca="1">SUMIF('CLASSE code'!G1010:G3721,A1003,'CLASSE code'!O1010:O2998)</f>
        <v>50</v>
      </c>
      <c r="F1003">
        <f>_xlfn.XLOOKUP($A1003,'CLASSE code'!$G1010:$G3721,'CLASSE code'!P1010:P3721,"???",0)</f>
        <v>500</v>
      </c>
      <c r="G1003">
        <f t="shared" ca="1" si="30"/>
        <v>25000</v>
      </c>
      <c r="H1003">
        <f>_xlfn.XLOOKUP($A1003,'CLASSE code'!$G1010:$G3721,'CLASSE code'!R1010:R3721,"???",0)</f>
        <v>0</v>
      </c>
      <c r="I1003">
        <f t="shared" ca="1" si="31"/>
        <v>0</v>
      </c>
    </row>
    <row r="1004" spans="1:9" x14ac:dyDescent="0.25">
      <c r="A1004" t="str">
        <v xml:space="preserve">MENCHE PIQUAGE </v>
      </c>
      <c r="B1004" t="str">
        <f>_xlfn.XLOOKUP($A1004,'CLASSE code'!$G1011:$G3722,'CLASSE code'!L1011:L3722,"???",0)</f>
        <v>MENC</v>
      </c>
      <c r="C1004" t="str">
        <f>_xlfn.XLOOKUP($A1004,'CLASSE code'!$G1011:$G3722,'CLASSE code'!M1011:M3722,"???",0)</f>
        <v>MENCHE PELE</v>
      </c>
      <c r="D1004" t="str">
        <f>_xlfn.XLOOKUP($A1004,'CLASSE code'!$G1011:$G3722,'CLASSE code'!N1011:N3722,"???",0)</f>
        <v>UNITE</v>
      </c>
      <c r="E1004">
        <f ca="1">SUMIF('CLASSE code'!G1011:G3722,A1004,'CLASSE code'!O1011:O2999)</f>
        <v>64</v>
      </c>
      <c r="F1004">
        <f>_xlfn.XLOOKUP($A1004,'CLASSE code'!$G1011:$G3722,'CLASSE code'!P1011:P3722,"???",0)</f>
        <v>500</v>
      </c>
      <c r="G1004">
        <f t="shared" ca="1" si="30"/>
        <v>32000</v>
      </c>
      <c r="H1004">
        <f>_xlfn.XLOOKUP($A1004,'CLASSE code'!$G1011:$G3722,'CLASSE code'!R1011:R3722,"???",0)</f>
        <v>0</v>
      </c>
      <c r="I1004">
        <f t="shared" ca="1" si="31"/>
        <v>0</v>
      </c>
    </row>
    <row r="1005" spans="1:9" x14ac:dyDescent="0.25">
      <c r="A1005" t="str">
        <v>MENCHON  D25</v>
      </c>
      <c r="B1005" t="str">
        <f>_xlfn.XLOOKUP($A1005,'CLASSE code'!$G1012:$G3723,'CLASSE code'!L1012:L3723,"???",0)</f>
        <v>MENC</v>
      </c>
      <c r="C1005" t="str">
        <f>_xlfn.XLOOKUP($A1005,'CLASSE code'!$G1012:$G3723,'CLASSE code'!M1012:M3723,"???",0)</f>
        <v xml:space="preserve">MENCHON </v>
      </c>
      <c r="D1005" t="str">
        <f>_xlfn.XLOOKUP($A1005,'CLASSE code'!$G1012:$G3723,'CLASSE code'!N1012:N3723,"???",0)</f>
        <v>UNITE</v>
      </c>
      <c r="E1005">
        <f ca="1">SUMIF('CLASSE code'!G1012:G3723,A1005,'CLASSE code'!O1012:O3000)</f>
        <v>1</v>
      </c>
      <c r="F1005">
        <f>_xlfn.XLOOKUP($A1005,'CLASSE code'!$G1012:$G3723,'CLASSE code'!P1012:P3723,"???",0)</f>
        <v>1000</v>
      </c>
      <c r="G1005">
        <f t="shared" ca="1" si="30"/>
        <v>1000</v>
      </c>
      <c r="H1005">
        <f>_xlfn.XLOOKUP($A1005,'CLASSE code'!$G1012:$G3723,'CLASSE code'!R1012:R3723,"???",0)</f>
        <v>0</v>
      </c>
      <c r="I1005">
        <f t="shared" ca="1" si="31"/>
        <v>0</v>
      </c>
    </row>
    <row r="1006" spans="1:9" x14ac:dyDescent="0.25">
      <c r="A1006" t="str">
        <v xml:space="preserve">MENCHON 40 </v>
      </c>
      <c r="B1006" t="str">
        <f>_xlfn.XLOOKUP($A1006,'CLASSE code'!$G1013:$G3724,'CLASSE code'!L1013:L3724,"???",0)</f>
        <v>MENC</v>
      </c>
      <c r="C1006" t="str">
        <f>_xlfn.XLOOKUP($A1006,'CLASSE code'!$G1013:$G3724,'CLASSE code'!M1013:M3724,"???",0)</f>
        <v xml:space="preserve">MENCHON </v>
      </c>
      <c r="D1006" t="str">
        <f>_xlfn.XLOOKUP($A1006,'CLASSE code'!$G1013:$G3724,'CLASSE code'!N1013:N3724,"???",0)</f>
        <v>UNITE</v>
      </c>
      <c r="E1006">
        <f ca="1">SUMIF('CLASSE code'!G1013:G3724,A1006,'CLASSE code'!O1013:O3001)</f>
        <v>6</v>
      </c>
      <c r="F1006">
        <f>_xlfn.XLOOKUP($A1006,'CLASSE code'!$G1013:$G3724,'CLASSE code'!P1013:P3724,"???",0)</f>
        <v>3000</v>
      </c>
      <c r="G1006">
        <f t="shared" ca="1" si="30"/>
        <v>18000</v>
      </c>
      <c r="H1006">
        <f>_xlfn.XLOOKUP($A1006,'CLASSE code'!$G1013:$G3724,'CLASSE code'!R1013:R3724,"???",0)</f>
        <v>0</v>
      </c>
      <c r="I1006">
        <f t="shared" ca="1" si="31"/>
        <v>0</v>
      </c>
    </row>
    <row r="1007" spans="1:9" x14ac:dyDescent="0.25">
      <c r="A1007" t="str">
        <v>MENCHON 40/32</v>
      </c>
      <c r="B1007" t="str">
        <f>_xlfn.XLOOKUP($A1007,'CLASSE code'!$G1014:$G3725,'CLASSE code'!L1014:L3725,"???",0)</f>
        <v>MENC</v>
      </c>
      <c r="C1007" t="str">
        <f>_xlfn.XLOOKUP($A1007,'CLASSE code'!$G1014:$G3725,'CLASSE code'!M1014:M3725,"???",0)</f>
        <v xml:space="preserve">MENCHON </v>
      </c>
      <c r="D1007" t="str">
        <f>_xlfn.XLOOKUP($A1007,'CLASSE code'!$G1014:$G3725,'CLASSE code'!N1014:N3725,"???",0)</f>
        <v>UNITE</v>
      </c>
      <c r="E1007">
        <f ca="1">SUMIF('CLASSE code'!G1014:G3725,A1007,'CLASSE code'!O1014:O3002)</f>
        <v>11</v>
      </c>
      <c r="F1007">
        <f>_xlfn.XLOOKUP($A1007,'CLASSE code'!$G1014:$G3725,'CLASSE code'!P1014:P3725,"???",0)</f>
        <v>2000</v>
      </c>
      <c r="G1007">
        <f t="shared" ca="1" si="30"/>
        <v>22000</v>
      </c>
      <c r="H1007">
        <f>_xlfn.XLOOKUP($A1007,'CLASSE code'!$G1014:$G3725,'CLASSE code'!R1014:R3725,"???",0)</f>
        <v>0</v>
      </c>
      <c r="I1007">
        <f t="shared" ca="1" si="31"/>
        <v>0</v>
      </c>
    </row>
    <row r="1008" spans="1:9" x14ac:dyDescent="0.25">
      <c r="A1008" t="str">
        <v>MENCHON 50</v>
      </c>
      <c r="B1008" t="str">
        <f>_xlfn.XLOOKUP($A1008,'CLASSE code'!$G1015:$G3726,'CLASSE code'!L1015:L3726,"???",0)</f>
        <v>MENC</v>
      </c>
      <c r="C1008" t="str">
        <f>_xlfn.XLOOKUP($A1008,'CLASSE code'!$G1015:$G3726,'CLASSE code'!M1015:M3726,"???",0)</f>
        <v xml:space="preserve">MENCHON </v>
      </c>
      <c r="D1008" t="str">
        <f>_xlfn.XLOOKUP($A1008,'CLASSE code'!$G1015:$G3726,'CLASSE code'!N1015:N3726,"???",0)</f>
        <v>UNITE</v>
      </c>
      <c r="E1008">
        <f ca="1">SUMIF('CLASSE code'!G1015:G3726,A1008,'CLASSE code'!O1015:O3003)</f>
        <v>12</v>
      </c>
      <c r="F1008">
        <f>_xlfn.XLOOKUP($A1008,'CLASSE code'!$G1015:$G3726,'CLASSE code'!P1015:P3726,"???",0)</f>
        <v>3000</v>
      </c>
      <c r="G1008">
        <f t="shared" ca="1" si="30"/>
        <v>36000</v>
      </c>
      <c r="H1008">
        <f>_xlfn.XLOOKUP($A1008,'CLASSE code'!$G1015:$G3726,'CLASSE code'!R1015:R3726,"???",0)</f>
        <v>0</v>
      </c>
      <c r="I1008">
        <f t="shared" ca="1" si="31"/>
        <v>0</v>
      </c>
    </row>
    <row r="1009" spans="1:9" x14ac:dyDescent="0.25">
      <c r="A1009" t="str">
        <v>MENCHON D25</v>
      </c>
      <c r="B1009" t="str">
        <f>_xlfn.XLOOKUP($A1009,'CLASSE code'!$G1016:$G3727,'CLASSE code'!L1016:L3727,"???",0)</f>
        <v>MENC</v>
      </c>
      <c r="C1009" t="str">
        <f>_xlfn.XLOOKUP($A1009,'CLASSE code'!$G1016:$G3727,'CLASSE code'!M1016:M3727,"???",0)</f>
        <v xml:space="preserve">MENCHON </v>
      </c>
      <c r="D1009" t="str">
        <f>_xlfn.XLOOKUP($A1009,'CLASSE code'!$G1016:$G3727,'CLASSE code'!N1016:N3727,"???",0)</f>
        <v>UNITE</v>
      </c>
      <c r="E1009">
        <f ca="1">SUMIF('CLASSE code'!G1016:G3727,A1009,'CLASSE code'!O1016:O3004)</f>
        <v>3</v>
      </c>
      <c r="F1009">
        <f>_xlfn.XLOOKUP($A1009,'CLASSE code'!$G1016:$G3727,'CLASSE code'!P1016:P3727,"???",0)</f>
        <v>1000</v>
      </c>
      <c r="G1009">
        <f t="shared" ca="1" si="30"/>
        <v>3000</v>
      </c>
      <c r="H1009">
        <f>_xlfn.XLOOKUP($A1009,'CLASSE code'!$G1016:$G3727,'CLASSE code'!R1016:R3727,"???",0)</f>
        <v>0</v>
      </c>
      <c r="I1009">
        <f t="shared" ca="1" si="31"/>
        <v>0</v>
      </c>
    </row>
    <row r="1010" spans="1:9" x14ac:dyDescent="0.25">
      <c r="A1010" t="str">
        <v>MENCHON D32</v>
      </c>
      <c r="B1010" t="str">
        <f>_xlfn.XLOOKUP($A1010,'CLASSE code'!$G1017:$G3728,'CLASSE code'!L1017:L3728,"???",0)</f>
        <v>MENC</v>
      </c>
      <c r="C1010" t="str">
        <f>_xlfn.XLOOKUP($A1010,'CLASSE code'!$G1017:$G3728,'CLASSE code'!M1017:M3728,"???",0)</f>
        <v xml:space="preserve">MENCHON </v>
      </c>
      <c r="D1010" t="str">
        <f>_xlfn.XLOOKUP($A1010,'CLASSE code'!$G1017:$G3728,'CLASSE code'!N1017:N3728,"???",0)</f>
        <v>UNITE</v>
      </c>
      <c r="E1010">
        <f ca="1">SUMIF('CLASSE code'!G1017:G3728,A1010,'CLASSE code'!O1017:O3005)</f>
        <v>3</v>
      </c>
      <c r="F1010">
        <f>_xlfn.XLOOKUP($A1010,'CLASSE code'!$G1017:$G3728,'CLASSE code'!P1017:P3728,"???",0)</f>
        <v>1500</v>
      </c>
      <c r="G1010">
        <f t="shared" ca="1" si="30"/>
        <v>4500</v>
      </c>
      <c r="H1010">
        <f>_xlfn.XLOOKUP($A1010,'CLASSE code'!$G1017:$G3728,'CLASSE code'!R1017:R3728,"???",0)</f>
        <v>0</v>
      </c>
      <c r="I1010">
        <f t="shared" ca="1" si="31"/>
        <v>0</v>
      </c>
    </row>
    <row r="1011" spans="1:9" x14ac:dyDescent="0.25">
      <c r="A1011" t="str">
        <v>MENCHON D40</v>
      </c>
      <c r="B1011" t="str">
        <f>_xlfn.XLOOKUP($A1011,'CLASSE code'!$G1018:$G3729,'CLASSE code'!L1018:L3729,"???",0)</f>
        <v>MENC</v>
      </c>
      <c r="C1011" t="str">
        <f>_xlfn.XLOOKUP($A1011,'CLASSE code'!$G1018:$G3729,'CLASSE code'!M1018:M3729,"???",0)</f>
        <v xml:space="preserve">MENCHON </v>
      </c>
      <c r="D1011" t="str">
        <f>_xlfn.XLOOKUP($A1011,'CLASSE code'!$G1018:$G3729,'CLASSE code'!N1018:N3729,"???",0)</f>
        <v>UNITE</v>
      </c>
      <c r="E1011">
        <f ca="1">SUMIF('CLASSE code'!G1018:G3729,A1011,'CLASSE code'!O1018:O3006)</f>
        <v>2</v>
      </c>
      <c r="F1011">
        <f>_xlfn.XLOOKUP($A1011,'CLASSE code'!$G1018:$G3729,'CLASSE code'!P1018:P3729,"???",0)</f>
        <v>1500</v>
      </c>
      <c r="G1011">
        <f t="shared" ca="1" si="30"/>
        <v>3000</v>
      </c>
      <c r="H1011">
        <f>_xlfn.XLOOKUP($A1011,'CLASSE code'!$G1018:$G3729,'CLASSE code'!R1018:R3729,"???",0)</f>
        <v>0</v>
      </c>
      <c r="I1011">
        <f t="shared" ca="1" si="31"/>
        <v>0</v>
      </c>
    </row>
    <row r="1012" spans="1:9" x14ac:dyDescent="0.25">
      <c r="A1012" t="str">
        <v>MENCHON D50</v>
      </c>
      <c r="B1012" t="str">
        <f>_xlfn.XLOOKUP($A1012,'CLASSE code'!$G1019:$G3730,'CLASSE code'!L1019:L3730,"???",0)</f>
        <v>MENC</v>
      </c>
      <c r="C1012" t="str">
        <f>_xlfn.XLOOKUP($A1012,'CLASSE code'!$G1019:$G3730,'CLASSE code'!M1019:M3730,"???",0)</f>
        <v xml:space="preserve">MENCHON </v>
      </c>
      <c r="D1012" t="str">
        <f>_xlfn.XLOOKUP($A1012,'CLASSE code'!$G1019:$G3730,'CLASSE code'!N1019:N3730,"???",0)</f>
        <v>UNITE</v>
      </c>
      <c r="E1012">
        <f ca="1">SUMIF('CLASSE code'!G1019:G3730,A1012,'CLASSE code'!O1019:O3007)</f>
        <v>3</v>
      </c>
      <c r="F1012">
        <f>_xlfn.XLOOKUP($A1012,'CLASSE code'!$G1019:$G3730,'CLASSE code'!P1019:P3730,"???",0)</f>
        <v>2500</v>
      </c>
      <c r="G1012">
        <f t="shared" ca="1" si="30"/>
        <v>7500</v>
      </c>
      <c r="H1012">
        <f>_xlfn.XLOOKUP($A1012,'CLASSE code'!$G1019:$G3730,'CLASSE code'!R1019:R3730,"???",0)</f>
        <v>0</v>
      </c>
      <c r="I1012">
        <f t="shared" ca="1" si="31"/>
        <v>0</v>
      </c>
    </row>
    <row r="1013" spans="1:9" x14ac:dyDescent="0.25">
      <c r="A1013" t="str">
        <v>MESURE 50W INGCO</v>
      </c>
      <c r="B1013" t="str">
        <f>_xlfn.XLOOKUP($A1013,'CLASSE code'!$G1020:$G3731,'CLASSE code'!L1020:L3731,"???",0)</f>
        <v>METR</v>
      </c>
      <c r="C1013" t="str">
        <f>_xlfn.XLOOKUP($A1013,'CLASSE code'!$G1020:$G3731,'CLASSE code'!M1020:M3731,"???",0)</f>
        <v>METRE INGCO</v>
      </c>
      <c r="D1013" t="str">
        <f>_xlfn.XLOOKUP($A1013,'CLASSE code'!$G1020:$G3731,'CLASSE code'!N1020:N3731,"???",0)</f>
        <v>UNITE</v>
      </c>
      <c r="E1013">
        <f ca="1">SUMIF('CLASSE code'!G1020:G3731,A1013,'CLASSE code'!O1020:O3008)</f>
        <v>6</v>
      </c>
      <c r="F1013">
        <f>_xlfn.XLOOKUP($A1013,'CLASSE code'!$G1020:$G3731,'CLASSE code'!P1020:P3731,"???",0)</f>
        <v>10000</v>
      </c>
      <c r="G1013">
        <f t="shared" ca="1" si="30"/>
        <v>60000</v>
      </c>
      <c r="H1013">
        <f>_xlfn.XLOOKUP($A1013,'CLASSE code'!$G1020:$G3731,'CLASSE code'!R1020:R3731,"???",0)</f>
        <v>8500</v>
      </c>
      <c r="I1013">
        <f t="shared" ca="1" si="31"/>
        <v>51000</v>
      </c>
    </row>
    <row r="1014" spans="1:9" x14ac:dyDescent="0.25">
      <c r="A1014" t="str">
        <v>MESURE 5M INGCO</v>
      </c>
      <c r="B1014" t="str">
        <f>_xlfn.XLOOKUP($A1014,'CLASSE code'!$G1021:$G3732,'CLASSE code'!L1021:L3732,"???",0)</f>
        <v>METR</v>
      </c>
      <c r="C1014" t="str">
        <f>_xlfn.XLOOKUP($A1014,'CLASSE code'!$G1021:$G3732,'CLASSE code'!M1021:M3732,"???",0)</f>
        <v>METRE INGCO</v>
      </c>
      <c r="D1014" t="str">
        <f>_xlfn.XLOOKUP($A1014,'CLASSE code'!$G1021:$G3732,'CLASSE code'!N1021:N3732,"???",0)</f>
        <v>UNITE</v>
      </c>
      <c r="E1014">
        <f ca="1">SUMIF('CLASSE code'!G1021:G3732,A1014,'CLASSE code'!O1021:O3009)</f>
        <v>33</v>
      </c>
      <c r="F1014">
        <f>_xlfn.XLOOKUP($A1014,'CLASSE code'!$G1021:$G3732,'CLASSE code'!P1021:P3732,"???",0)</f>
        <v>1500</v>
      </c>
      <c r="G1014">
        <f t="shared" ca="1" si="30"/>
        <v>49500</v>
      </c>
      <c r="H1014">
        <f>_xlfn.XLOOKUP($A1014,'CLASSE code'!$G1021:$G3732,'CLASSE code'!R1021:R3732,"???",0)</f>
        <v>1000</v>
      </c>
      <c r="I1014">
        <f t="shared" ca="1" si="31"/>
        <v>33000</v>
      </c>
    </row>
    <row r="1015" spans="1:9" x14ac:dyDescent="0.25">
      <c r="A1015" t="str">
        <v>MESURE 8MX25 (JAUNE) INGCO</v>
      </c>
      <c r="B1015" t="str">
        <f>_xlfn.XLOOKUP($A1015,'CLASSE code'!$G1022:$G3733,'CLASSE code'!L1022:L3733,"???",0)</f>
        <v>METR</v>
      </c>
      <c r="C1015" t="str">
        <f>_xlfn.XLOOKUP($A1015,'CLASSE code'!$G1022:$G3733,'CLASSE code'!M1022:M3733,"???",0)</f>
        <v>METRE INGCO</v>
      </c>
      <c r="D1015" t="str">
        <f>_xlfn.XLOOKUP($A1015,'CLASSE code'!$G1022:$G3733,'CLASSE code'!N1022:N3733,"???",0)</f>
        <v>UNITE</v>
      </c>
      <c r="E1015">
        <f ca="1">SUMIF('CLASSE code'!G1022:G3733,A1015,'CLASSE code'!O1022:O3010)</f>
        <v>75</v>
      </c>
      <c r="F1015">
        <f>_xlfn.XLOOKUP($A1015,'CLASSE code'!$G1022:$G3733,'CLASSE code'!P1022:P3733,"???",0)</f>
        <v>2500</v>
      </c>
      <c r="G1015">
        <f t="shared" ca="1" si="30"/>
        <v>187500</v>
      </c>
      <c r="H1015">
        <f>_xlfn.XLOOKUP($A1015,'CLASSE code'!$G1022:$G3733,'CLASSE code'!R1022:R3733,"???",0)</f>
        <v>1459</v>
      </c>
      <c r="I1015">
        <f t="shared" ca="1" si="31"/>
        <v>109425</v>
      </c>
    </row>
    <row r="1016" spans="1:9" x14ac:dyDescent="0.25">
      <c r="A1016" t="str">
        <v>MESURE EN FIBRE DE VERRE 50M INGCO</v>
      </c>
      <c r="B1016" t="str">
        <f>_xlfn.XLOOKUP($A1016,'CLASSE code'!$G1023:$G3734,'CLASSE code'!L1023:L3734,"???",0)</f>
        <v>METR</v>
      </c>
      <c r="C1016" t="str">
        <f>_xlfn.XLOOKUP($A1016,'CLASSE code'!$G1023:$G3734,'CLASSE code'!M1023:M3734,"???",0)</f>
        <v>METRE INGCO</v>
      </c>
      <c r="D1016" t="str">
        <f>_xlfn.XLOOKUP($A1016,'CLASSE code'!$G1023:$G3734,'CLASSE code'!N1023:N3734,"???",0)</f>
        <v>UNITE</v>
      </c>
      <c r="E1016">
        <f ca="1">SUMIF('CLASSE code'!G1023:G3734,A1016,'CLASSE code'!O1023:O3011)</f>
        <v>3</v>
      </c>
      <c r="F1016">
        <f>_xlfn.XLOOKUP($A1016,'CLASSE code'!$G1023:$G3734,'CLASSE code'!P1023:P3734,"???",0)</f>
        <v>10000</v>
      </c>
      <c r="G1016">
        <f t="shared" ca="1" si="30"/>
        <v>30000</v>
      </c>
      <c r="H1016">
        <f>_xlfn.XLOOKUP($A1016,'CLASSE code'!$G1023:$G3734,'CLASSE code'!R1023:R3734,"???",0)</f>
        <v>5000</v>
      </c>
      <c r="I1016">
        <f t="shared" ca="1" si="31"/>
        <v>15000</v>
      </c>
    </row>
    <row r="1017" spans="1:9" x14ac:dyDescent="0.25">
      <c r="A1017" t="str">
        <v>METTRE  111</v>
      </c>
      <c r="B1017" t="str">
        <f>_xlfn.XLOOKUP($A1017,'CLASSE code'!$G1024:$G3735,'CLASSE code'!L1024:L3735,"???",0)</f>
        <v>METR</v>
      </c>
      <c r="C1017" t="str">
        <f>_xlfn.XLOOKUP($A1017,'CLASSE code'!$G1024:$G3735,'CLASSE code'!M1024:M3735,"???",0)</f>
        <v>METRE</v>
      </c>
      <c r="D1017" t="str">
        <f>_xlfn.XLOOKUP($A1017,'CLASSE code'!$G1024:$G3735,'CLASSE code'!N1024:N3735,"???",0)</f>
        <v>UNITE</v>
      </c>
      <c r="E1017">
        <f ca="1">SUMIF('CLASSE code'!G1024:G3735,A1017,'CLASSE code'!O1024:O3012)</f>
        <v>15</v>
      </c>
      <c r="F1017">
        <f>_xlfn.XLOOKUP($A1017,'CLASSE code'!$G1024:$G3735,'CLASSE code'!P1024:P3735,"???",0)</f>
        <v>5000</v>
      </c>
      <c r="G1017">
        <f t="shared" ca="1" si="30"/>
        <v>75000</v>
      </c>
      <c r="H1017">
        <f>_xlfn.XLOOKUP($A1017,'CLASSE code'!$G1024:$G3735,'CLASSE code'!R1024:R3735,"???",0)</f>
        <v>350</v>
      </c>
      <c r="I1017">
        <f t="shared" ca="1" si="31"/>
        <v>5250</v>
      </c>
    </row>
    <row r="1018" spans="1:9" x14ac:dyDescent="0.25">
      <c r="A1018" t="str">
        <v xml:space="preserve">METTRE EPICA 5 METRRE </v>
      </c>
      <c r="B1018" t="str">
        <f>_xlfn.XLOOKUP($A1018,'CLASSE code'!$G1025:$G3736,'CLASSE code'!L1025:L3736,"???",0)</f>
        <v>METR</v>
      </c>
      <c r="C1018" t="str">
        <f>_xlfn.XLOOKUP($A1018,'CLASSE code'!$G1025:$G3736,'CLASSE code'!M1025:M3736,"???",0)</f>
        <v>METTRE EPICA</v>
      </c>
      <c r="D1018" t="str">
        <f>_xlfn.XLOOKUP($A1018,'CLASSE code'!$G1025:$G3736,'CLASSE code'!N1025:N3736,"???",0)</f>
        <v>UNITE</v>
      </c>
      <c r="E1018">
        <f ca="1">SUMIF('CLASSE code'!G1025:G3736,A1018,'CLASSE code'!O1025:O3013)</f>
        <v>23</v>
      </c>
      <c r="F1018">
        <f>_xlfn.XLOOKUP($A1018,'CLASSE code'!$G1025:$G3736,'CLASSE code'!P1025:P3736,"???",0)</f>
        <v>2000</v>
      </c>
      <c r="G1018">
        <f t="shared" ca="1" si="30"/>
        <v>46000</v>
      </c>
      <c r="H1018">
        <f>_xlfn.XLOOKUP($A1018,'CLASSE code'!$G1025:$G3736,'CLASSE code'!R1025:R3736,"???",0)</f>
        <v>0</v>
      </c>
      <c r="I1018">
        <f t="shared" ca="1" si="31"/>
        <v>0</v>
      </c>
    </row>
    <row r="1019" spans="1:9" x14ac:dyDescent="0.25">
      <c r="A1019" t="str">
        <v>METTRE EPICA 5M</v>
      </c>
      <c r="B1019" t="str">
        <f>_xlfn.XLOOKUP($A1019,'CLASSE code'!$G1026:$G3737,'CLASSE code'!L1026:L3737,"???",0)</f>
        <v>METR</v>
      </c>
      <c r="C1019" t="str">
        <f>_xlfn.XLOOKUP($A1019,'CLASSE code'!$G1026:$G3737,'CLASSE code'!M1026:M3737,"???",0)</f>
        <v>METTRE EPICA</v>
      </c>
      <c r="D1019" t="str">
        <f>_xlfn.XLOOKUP($A1019,'CLASSE code'!$G1026:$G3737,'CLASSE code'!N1026:N3737,"???",0)</f>
        <v>UNITE</v>
      </c>
      <c r="E1019">
        <f ca="1">SUMIF('CLASSE code'!G1026:G3737,A1019,'CLASSE code'!O1026:O3014)</f>
        <v>1</v>
      </c>
      <c r="F1019">
        <f>_xlfn.XLOOKUP($A1019,'CLASSE code'!$G1026:$G3737,'CLASSE code'!P1026:P3737,"???",0)</f>
        <v>2000</v>
      </c>
      <c r="G1019">
        <f t="shared" ca="1" si="30"/>
        <v>2000</v>
      </c>
      <c r="H1019">
        <f>_xlfn.XLOOKUP($A1019,'CLASSE code'!$G1026:$G3737,'CLASSE code'!R1026:R3737,"???",0)</f>
        <v>0</v>
      </c>
      <c r="I1019">
        <f t="shared" ca="1" si="31"/>
        <v>0</v>
      </c>
    </row>
    <row r="1020" spans="1:9" x14ac:dyDescent="0.25">
      <c r="A1020" t="str">
        <v>METTRE METALLIQUE 3M</v>
      </c>
      <c r="B1020" t="str">
        <f>_xlfn.XLOOKUP($A1020,'CLASSE code'!$G1027:$G3738,'CLASSE code'!L1027:L3738,"???",0)</f>
        <v>METR</v>
      </c>
      <c r="C1020" t="str">
        <f>_xlfn.XLOOKUP($A1020,'CLASSE code'!$G1027:$G3738,'CLASSE code'!M1027:M3738,"???",0)</f>
        <v>METTRE METALLIQUE</v>
      </c>
      <c r="D1020" t="str">
        <f>_xlfn.XLOOKUP($A1020,'CLASSE code'!$G1027:$G3738,'CLASSE code'!N1027:N3738,"???",0)</f>
        <v>UNITE</v>
      </c>
      <c r="E1020">
        <f ca="1">SUMIF('CLASSE code'!G1027:G3738,A1020,'CLASSE code'!O1027:O3015)</f>
        <v>7</v>
      </c>
      <c r="F1020">
        <f>_xlfn.XLOOKUP($A1020,'CLASSE code'!$G1027:$G3738,'CLASSE code'!P1027:P3738,"???",0)</f>
        <v>10000</v>
      </c>
      <c r="G1020">
        <f t="shared" ca="1" si="30"/>
        <v>70000</v>
      </c>
      <c r="H1020">
        <f>_xlfn.XLOOKUP($A1020,'CLASSE code'!$G1027:$G3738,'CLASSE code'!R1027:R3738,"???",0)</f>
        <v>0</v>
      </c>
      <c r="I1020">
        <f t="shared" ca="1" si="31"/>
        <v>0</v>
      </c>
    </row>
    <row r="1021" spans="1:9" x14ac:dyDescent="0.25">
      <c r="A1021" t="str">
        <v>MEULEUSE 20V  / LITHIUM INGCO</v>
      </c>
      <c r="B1021" t="str">
        <f>_xlfn.XLOOKUP($A1021,'CLASSE code'!$G1028:$G3739,'CLASSE code'!L1028:L3739,"???",0)</f>
        <v>MEUL</v>
      </c>
      <c r="C1021" t="str">
        <f>_xlfn.XLOOKUP($A1021,'CLASSE code'!$G1028:$G3739,'CLASSE code'!M1028:M3739,"???",0)</f>
        <v>MEULEUSE INGCO</v>
      </c>
      <c r="D1021" t="str">
        <f>_xlfn.XLOOKUP($A1021,'CLASSE code'!$G1028:$G3739,'CLASSE code'!N1028:N3739,"???",0)</f>
        <v>UNITE</v>
      </c>
      <c r="E1021">
        <f ca="1">SUMIF('CLASSE code'!G1028:G3739,A1021,'CLASSE code'!O1028:O3016)</f>
        <v>8</v>
      </c>
      <c r="F1021">
        <f>_xlfn.XLOOKUP($A1021,'CLASSE code'!$G1028:$G3739,'CLASSE code'!P1028:P3739,"???",0)</f>
        <v>40000</v>
      </c>
      <c r="G1021">
        <f t="shared" ca="1" si="30"/>
        <v>320000</v>
      </c>
      <c r="H1021">
        <f>_xlfn.XLOOKUP($A1021,'CLASSE code'!$G1028:$G3739,'CLASSE code'!R1028:R3739,"???",0)</f>
        <v>27500</v>
      </c>
      <c r="I1021">
        <f t="shared" ca="1" si="31"/>
        <v>220000</v>
      </c>
    </row>
    <row r="1022" spans="1:9" x14ac:dyDescent="0.25">
      <c r="A1022" t="str">
        <v>MEULEUSE 20V INGCO</v>
      </c>
      <c r="B1022" t="str">
        <f>_xlfn.XLOOKUP($A1022,'CLASSE code'!$G1029:$G3740,'CLASSE code'!L1029:L3740,"???",0)</f>
        <v>MEUL</v>
      </c>
      <c r="C1022" t="str">
        <f>_xlfn.XLOOKUP($A1022,'CLASSE code'!$G1029:$G3740,'CLASSE code'!M1029:M3740,"???",0)</f>
        <v>MEULEUSE INGCO</v>
      </c>
      <c r="D1022" t="str">
        <f>_xlfn.XLOOKUP($A1022,'CLASSE code'!$G1029:$G3740,'CLASSE code'!N1029:N3740,"???",0)</f>
        <v>UNITE</v>
      </c>
      <c r="E1022">
        <f ca="1">SUMIF('CLASSE code'!G1029:G3740,A1022,'CLASSE code'!O1029:O3017)</f>
        <v>2</v>
      </c>
      <c r="F1022">
        <f>_xlfn.XLOOKUP($A1022,'CLASSE code'!$G1029:$G3740,'CLASSE code'!P1029:P3740,"???",0)</f>
        <v>40000</v>
      </c>
      <c r="G1022">
        <f t="shared" ca="1" si="30"/>
        <v>80000</v>
      </c>
      <c r="H1022">
        <f>_xlfn.XLOOKUP($A1022,'CLASSE code'!$G1029:$G3740,'CLASSE code'!R1029:R3740,"???",0)</f>
        <v>27500</v>
      </c>
      <c r="I1022">
        <f t="shared" ca="1" si="31"/>
        <v>55000</v>
      </c>
    </row>
    <row r="1023" spans="1:9" x14ac:dyDescent="0.25">
      <c r="A1023" t="str">
        <v xml:space="preserve">MIRROIR </v>
      </c>
      <c r="B1023" t="str">
        <f>_xlfn.XLOOKUP($A1023,'CLASSE code'!$G1030:$G3741,'CLASSE code'!L1030:L3741,"???",0)</f>
        <v>MEUL</v>
      </c>
      <c r="C1023" t="str">
        <f>_xlfn.XLOOKUP($A1023,'CLASSE code'!$G1030:$G3741,'CLASSE code'!M1030:M3741,"???",0)</f>
        <v>MEULEUSE INGCO</v>
      </c>
      <c r="D1023" t="str">
        <f>_xlfn.XLOOKUP($A1023,'CLASSE code'!$G1030:$G3741,'CLASSE code'!N1030:N3741,"???",0)</f>
        <v>UNITE</v>
      </c>
      <c r="E1023">
        <f ca="1">SUMIF('CLASSE code'!G1030:G3741,A1023,'CLASSE code'!O1030:O3018)</f>
        <v>9</v>
      </c>
      <c r="F1023">
        <f>_xlfn.XLOOKUP($A1023,'CLASSE code'!$G1030:$G3741,'CLASSE code'!P1030:P3741,"???",0)</f>
        <v>3000</v>
      </c>
      <c r="G1023">
        <f t="shared" ca="1" si="30"/>
        <v>27000</v>
      </c>
      <c r="H1023">
        <f>_xlfn.XLOOKUP($A1023,'CLASSE code'!$G1030:$G3741,'CLASSE code'!R1030:R3741,"???",0)</f>
        <v>0</v>
      </c>
      <c r="I1023">
        <f t="shared" ca="1" si="31"/>
        <v>0</v>
      </c>
    </row>
    <row r="1024" spans="1:9" x14ac:dyDescent="0.25">
      <c r="A1024" t="str">
        <v>MONTURE DE SCIE 300MM 12 INGCO</v>
      </c>
      <c r="B1024" t="str">
        <f>_xlfn.XLOOKUP($A1024,'CLASSE code'!$G1031:$G3742,'CLASSE code'!L1031:L3742,"???",0)</f>
        <v>MEUL</v>
      </c>
      <c r="C1024" t="str">
        <f>_xlfn.XLOOKUP($A1024,'CLASSE code'!$G1031:$G3742,'CLASSE code'!M1031:M3742,"???",0)</f>
        <v>MEULEUSE INGCO</v>
      </c>
      <c r="D1024" t="str">
        <f>_xlfn.XLOOKUP($A1024,'CLASSE code'!$G1031:$G3742,'CLASSE code'!N1031:N3742,"???",0)</f>
        <v>UNITE</v>
      </c>
      <c r="E1024">
        <f ca="1">SUMIF('CLASSE code'!G1031:G3742,A1024,'CLASSE code'!O1031:O3019)</f>
        <v>1</v>
      </c>
      <c r="F1024">
        <f>_xlfn.XLOOKUP($A1024,'CLASSE code'!$G1031:$G3742,'CLASSE code'!P1031:P3742,"???",0)</f>
        <v>4000</v>
      </c>
      <c r="G1024">
        <f t="shared" ca="1" si="30"/>
        <v>4000</v>
      </c>
      <c r="H1024">
        <f>_xlfn.XLOOKUP($A1024,'CLASSE code'!$G1031:$G3742,'CLASSE code'!R1031:R3742,"???",0)</f>
        <v>2750</v>
      </c>
      <c r="I1024">
        <f t="shared" ca="1" si="31"/>
        <v>2750</v>
      </c>
    </row>
    <row r="1025" spans="1:9" x14ac:dyDescent="0.25">
      <c r="A1025" t="str">
        <v>MONTURE DE SCIE 300MM 12" INGCO</v>
      </c>
      <c r="B1025" t="str">
        <f>_xlfn.XLOOKUP($A1025,'CLASSE code'!$G1032:$G3743,'CLASSE code'!L1032:L3743,"???",0)</f>
        <v>MEUL</v>
      </c>
      <c r="C1025" t="str">
        <f>_xlfn.XLOOKUP($A1025,'CLASSE code'!$G1032:$G3743,'CLASSE code'!M1032:M3743,"???",0)</f>
        <v>MEULEUSE INGCO</v>
      </c>
      <c r="D1025" t="str">
        <f>_xlfn.XLOOKUP($A1025,'CLASSE code'!$G1032:$G3743,'CLASSE code'!N1032:N3743,"???",0)</f>
        <v>UNITE</v>
      </c>
      <c r="E1025">
        <f ca="1">SUMIF('CLASSE code'!G1032:G3743,A1025,'CLASSE code'!O1032:O3020)</f>
        <v>1</v>
      </c>
      <c r="F1025">
        <f>_xlfn.XLOOKUP($A1025,'CLASSE code'!$G1032:$G3743,'CLASSE code'!P1032:P3743,"???",0)</f>
        <v>4000</v>
      </c>
      <c r="G1025">
        <f t="shared" ca="1" si="30"/>
        <v>4000</v>
      </c>
      <c r="H1025">
        <f>_xlfn.XLOOKUP($A1025,'CLASSE code'!$G1032:$G3743,'CLASSE code'!R1032:R3743,"???",0)</f>
        <v>2750</v>
      </c>
      <c r="I1025">
        <f t="shared" ca="1" si="31"/>
        <v>2750</v>
      </c>
    </row>
    <row r="1026" spans="1:9" x14ac:dyDescent="0.25">
      <c r="A1026" t="str">
        <v>MOUSTIQUAIRE 1M</v>
      </c>
      <c r="B1026" t="str">
        <f>_xlfn.XLOOKUP($A1026,'CLASSE code'!$G1033:$G3744,'CLASSE code'!L1033:L3744,"???",0)</f>
        <v>MEUL</v>
      </c>
      <c r="C1026" t="str">
        <f>_xlfn.XLOOKUP($A1026,'CLASSE code'!$G1033:$G3744,'CLASSE code'!M1033:M3744,"???",0)</f>
        <v>MEULEUSE INGCO</v>
      </c>
      <c r="D1026" t="str">
        <f>_xlfn.XLOOKUP($A1026,'CLASSE code'!$G1033:$G3744,'CLASSE code'!N1033:N3744,"???",0)</f>
        <v>METTRE</v>
      </c>
      <c r="E1026">
        <f ca="1">SUMIF('CLASSE code'!G1033:G3744,A1026,'CLASSE code'!O1033:O3021)</f>
        <v>150</v>
      </c>
      <c r="F1026">
        <f>_xlfn.XLOOKUP($A1026,'CLASSE code'!$G1033:$G3744,'CLASSE code'!P1033:P3744,"???",0)</f>
        <v>750</v>
      </c>
      <c r="G1026">
        <f t="shared" ref="G1026:G1089" ca="1" si="32">E1026*F1026</f>
        <v>112500</v>
      </c>
      <c r="H1026">
        <f>_xlfn.XLOOKUP($A1026,'CLASSE code'!$G1033:$G3744,'CLASSE code'!R1033:R3744,"???",0)</f>
        <v>0</v>
      </c>
      <c r="I1026">
        <f t="shared" ref="I1026:I1089" ca="1" si="33">E1026*H1026</f>
        <v>0</v>
      </c>
    </row>
    <row r="1027" spans="1:9" x14ac:dyDescent="0.25">
      <c r="A1027" t="str">
        <v>MOUSTIQUAIRE 50 METTRE</v>
      </c>
      <c r="B1027" t="str">
        <f>_xlfn.XLOOKUP($A1027,'CLASSE code'!$G1034:$G3745,'CLASSE code'!L1034:L3745,"???",0)</f>
        <v>MEUL</v>
      </c>
      <c r="C1027" t="str">
        <f>_xlfn.XLOOKUP($A1027,'CLASSE code'!$G1034:$G3745,'CLASSE code'!M1034:M3745,"???",0)</f>
        <v>MEULEUSE INGCO</v>
      </c>
      <c r="D1027" t="str">
        <f>_xlfn.XLOOKUP($A1027,'CLASSE code'!$G1034:$G3745,'CLASSE code'!N1034:N3745,"???",0)</f>
        <v>METTRE</v>
      </c>
      <c r="E1027">
        <f ca="1">SUMIF('CLASSE code'!G1034:G3745,A1027,'CLASSE code'!O1034:O3022)</f>
        <v>50</v>
      </c>
      <c r="F1027">
        <f>_xlfn.XLOOKUP($A1027,'CLASSE code'!$G1034:$G3745,'CLASSE code'!P1034:P3745,"???",0)</f>
        <v>750</v>
      </c>
      <c r="G1027">
        <f t="shared" ca="1" si="32"/>
        <v>37500</v>
      </c>
      <c r="H1027">
        <f>_xlfn.XLOOKUP($A1027,'CLASSE code'!$G1034:$G3745,'CLASSE code'!R1034:R3745,"???",0)</f>
        <v>0</v>
      </c>
      <c r="I1027">
        <f t="shared" ca="1" si="33"/>
        <v>0</v>
      </c>
    </row>
    <row r="1028" spans="1:9" x14ac:dyDescent="0.25">
      <c r="A1028" t="str">
        <v>MULTIMETRE DC/AC 1000A INGCO</v>
      </c>
      <c r="B1028" t="str">
        <f>_xlfn.XLOOKUP($A1028,'CLASSE code'!$G1035:$G3746,'CLASSE code'!L1035:L3746,"???",0)</f>
        <v>MULT</v>
      </c>
      <c r="C1028" t="str">
        <f>_xlfn.XLOOKUP($A1028,'CLASSE code'!$G1035:$G3746,'CLASSE code'!M1035:M3746,"???",0)</f>
        <v>MULTIMETRE INGCO</v>
      </c>
      <c r="D1028" t="str">
        <f>_xlfn.XLOOKUP($A1028,'CLASSE code'!$G1035:$G3746,'CLASSE code'!N1035:N3746,"???",0)</f>
        <v>UNITE</v>
      </c>
      <c r="E1028">
        <f ca="1">SUMIF('CLASSE code'!G1035:G3746,A1028,'CLASSE code'!O1035:O3023)</f>
        <v>2</v>
      </c>
      <c r="F1028">
        <f>_xlfn.XLOOKUP($A1028,'CLASSE code'!$G1035:$G3746,'CLASSE code'!P1035:P3746,"???",0)</f>
        <v>30000</v>
      </c>
      <c r="G1028">
        <f t="shared" ca="1" si="32"/>
        <v>60000</v>
      </c>
      <c r="H1028">
        <f>_xlfn.XLOOKUP($A1028,'CLASSE code'!$G1035:$G3746,'CLASSE code'!R1035:R3746,"???",0)</f>
        <v>25000</v>
      </c>
      <c r="I1028">
        <f t="shared" ca="1" si="33"/>
        <v>50000</v>
      </c>
    </row>
    <row r="1029" spans="1:9" x14ac:dyDescent="0.25">
      <c r="A1029" t="str">
        <v>MULTIMETTRE /DIGITAL AC CLAMP METTER INGCO</v>
      </c>
      <c r="B1029" t="str">
        <f>_xlfn.XLOOKUP($A1029,'CLASSE code'!$G1036:$G3747,'CLASSE code'!L1036:L3747,"???",0)</f>
        <v>MULT</v>
      </c>
      <c r="C1029" t="str">
        <f>_xlfn.XLOOKUP($A1029,'CLASSE code'!$G1036:$G3747,'CLASSE code'!M1036:M3747,"???",0)</f>
        <v>MULTIMETRE INGCO</v>
      </c>
      <c r="D1029" t="str">
        <f>_xlfn.XLOOKUP($A1029,'CLASSE code'!$G1036:$G3747,'CLASSE code'!N1036:N3747,"???",0)</f>
        <v>UNITE</v>
      </c>
      <c r="E1029">
        <f ca="1">SUMIF('CLASSE code'!G1036:G3747,A1029,'CLASSE code'!O1036:O3024)</f>
        <v>2</v>
      </c>
      <c r="F1029">
        <f>_xlfn.XLOOKUP($A1029,'CLASSE code'!$G1036:$G3747,'CLASSE code'!P1036:P3747,"???",0)</f>
        <v>10000</v>
      </c>
      <c r="G1029">
        <f t="shared" ca="1" si="32"/>
        <v>20000</v>
      </c>
      <c r="H1029">
        <f>_xlfn.XLOOKUP($A1029,'CLASSE code'!$G1036:$G3747,'CLASSE code'!R1036:R3747,"???",0)</f>
        <v>7500</v>
      </c>
      <c r="I1029">
        <f t="shared" ca="1" si="33"/>
        <v>15000</v>
      </c>
    </row>
    <row r="1030" spans="1:9" x14ac:dyDescent="0.25">
      <c r="A1030" t="str">
        <v>NETTOYEUR A HAUTE PRESSION 1400W INGCO</v>
      </c>
      <c r="B1030" t="str">
        <f>_xlfn.XLOOKUP($A1030,'CLASSE code'!$G1037:$G3748,'CLASSE code'!L1037:L3748,"???",0)</f>
        <v>NETT</v>
      </c>
      <c r="C1030" t="str">
        <f>_xlfn.XLOOKUP($A1030,'CLASSE code'!$G1037:$G3748,'CLASSE code'!M1037:M3748,"???",0)</f>
        <v>NETTOYEUR INGCO</v>
      </c>
      <c r="D1030" t="str">
        <f>_xlfn.XLOOKUP($A1030,'CLASSE code'!$G1037:$G3748,'CLASSE code'!N1037:N3748,"???",0)</f>
        <v>UNITE</v>
      </c>
      <c r="E1030">
        <f ca="1">SUMIF('CLASSE code'!G1037:G3748,A1030,'CLASSE code'!O1037:O3025)</f>
        <v>2</v>
      </c>
      <c r="F1030">
        <f>_xlfn.XLOOKUP($A1030,'CLASSE code'!$G1037:$G3748,'CLASSE code'!P1037:P3748,"???",0)</f>
        <v>45000</v>
      </c>
      <c r="G1030">
        <f t="shared" ca="1" si="32"/>
        <v>90000</v>
      </c>
      <c r="H1030">
        <f>_xlfn.XLOOKUP($A1030,'CLASSE code'!$G1037:$G3748,'CLASSE code'!R1037:R3748,"???",0)</f>
        <v>35000</v>
      </c>
      <c r="I1030">
        <f t="shared" ca="1" si="33"/>
        <v>70000</v>
      </c>
    </row>
    <row r="1031" spans="1:9" x14ac:dyDescent="0.25">
      <c r="A1031" t="str">
        <v>NETTOYEUR A HAUTE PRESSION 1800W INGCO</v>
      </c>
      <c r="B1031" t="str">
        <f>_xlfn.XLOOKUP($A1031,'CLASSE code'!$G1038:$G3749,'CLASSE code'!L1038:L3749,"???",0)</f>
        <v>NETT</v>
      </c>
      <c r="C1031" t="str">
        <f>_xlfn.XLOOKUP($A1031,'CLASSE code'!$G1038:$G3749,'CLASSE code'!M1038:M3749,"???",0)</f>
        <v>NETTOYEUR INGCO</v>
      </c>
      <c r="D1031" t="str">
        <f>_xlfn.XLOOKUP($A1031,'CLASSE code'!$G1038:$G3749,'CLASSE code'!N1038:N3749,"???",0)</f>
        <v>UNITE</v>
      </c>
      <c r="E1031">
        <f ca="1">SUMIF('CLASSE code'!G1038:G3749,A1031,'CLASSE code'!O1038:O3026)</f>
        <v>2</v>
      </c>
      <c r="F1031">
        <f>_xlfn.XLOOKUP($A1031,'CLASSE code'!$G1038:$G3749,'CLASSE code'!P1038:P3749,"???",0)</f>
        <v>67500</v>
      </c>
      <c r="G1031">
        <f t="shared" ca="1" si="32"/>
        <v>135000</v>
      </c>
      <c r="H1031">
        <f>_xlfn.XLOOKUP($A1031,'CLASSE code'!$G1038:$G3749,'CLASSE code'!R1038:R3749,"???",0)</f>
        <v>57500</v>
      </c>
      <c r="I1031">
        <f t="shared" ca="1" si="33"/>
        <v>115000</v>
      </c>
    </row>
    <row r="1032" spans="1:9" x14ac:dyDescent="0.25">
      <c r="A1032" t="str">
        <v>NETTOYEUR A HAUTE PRESSION 2800W INGCO</v>
      </c>
      <c r="B1032" t="str">
        <f>_xlfn.XLOOKUP($A1032,'CLASSE code'!$G1039:$G3750,'CLASSE code'!L1039:L3750,"???",0)</f>
        <v>NETT</v>
      </c>
      <c r="C1032" t="str">
        <f>_xlfn.XLOOKUP($A1032,'CLASSE code'!$G1039:$G3750,'CLASSE code'!M1039:M3750,"???",0)</f>
        <v>NETTOYEUR INGCO</v>
      </c>
      <c r="D1032" t="str">
        <f>_xlfn.XLOOKUP($A1032,'CLASSE code'!$G1039:$G3750,'CLASSE code'!N1039:N3750,"???",0)</f>
        <v>UNITE</v>
      </c>
      <c r="E1032">
        <f ca="1">SUMIF('CLASSE code'!G1039:G3750,A1032,'CLASSE code'!O1039:O3027)</f>
        <v>1</v>
      </c>
      <c r="F1032">
        <f>_xlfn.XLOOKUP($A1032,'CLASSE code'!$G1039:$G3750,'CLASSE code'!P1039:P3750,"???",0)</f>
        <v>185000</v>
      </c>
      <c r="G1032">
        <f t="shared" ca="1" si="32"/>
        <v>185000</v>
      </c>
      <c r="H1032">
        <f>_xlfn.XLOOKUP($A1032,'CLASSE code'!$G1039:$G3750,'CLASSE code'!R1039:R3750,"???",0)</f>
        <v>175000</v>
      </c>
      <c r="I1032">
        <f t="shared" ca="1" si="33"/>
        <v>175000</v>
      </c>
    </row>
    <row r="1033" spans="1:9" x14ac:dyDescent="0.25">
      <c r="A1033" t="str">
        <v>NIVEAU A BILLE 100/SPIRIT LEVEL INGCO</v>
      </c>
      <c r="B1033" t="str">
        <f>_xlfn.XLOOKUP($A1033,'CLASSE code'!$G1040:$G3751,'CLASSE code'!L1040:L3751,"???",0)</f>
        <v>NIVE</v>
      </c>
      <c r="C1033" t="str">
        <f>_xlfn.XLOOKUP($A1033,'CLASSE code'!$G1040:$G3751,'CLASSE code'!M1040:M3751,"???",0)</f>
        <v>NIVEAU A BILLE INGCO</v>
      </c>
      <c r="D1033" t="str">
        <f>_xlfn.XLOOKUP($A1033,'CLASSE code'!$G1040:$G3751,'CLASSE code'!N1040:N3751,"???",0)</f>
        <v>UNITE</v>
      </c>
      <c r="E1033">
        <f ca="1">SUMIF('CLASSE code'!G1040:G3751,A1033,'CLASSE code'!O1040:O3028)</f>
        <v>3</v>
      </c>
      <c r="F1033">
        <f>_xlfn.XLOOKUP($A1033,'CLASSE code'!$G1040:$G3751,'CLASSE code'!P1040:P3751,"???",0)</f>
        <v>5000</v>
      </c>
      <c r="G1033">
        <f t="shared" ca="1" si="32"/>
        <v>15000</v>
      </c>
      <c r="H1033">
        <f>_xlfn.XLOOKUP($A1033,'CLASSE code'!$G1040:$G3751,'CLASSE code'!R1040:R3751,"???",0)</f>
        <v>2500</v>
      </c>
      <c r="I1033">
        <f t="shared" ca="1" si="33"/>
        <v>7500</v>
      </c>
    </row>
    <row r="1034" spans="1:9" x14ac:dyDescent="0.25">
      <c r="A1034" t="str">
        <v>NIVEAU A BULLE 60  /   SPIRIT LEVEL INGCO</v>
      </c>
      <c r="B1034" t="str">
        <f>_xlfn.XLOOKUP($A1034,'CLASSE code'!$G1041:$G3752,'CLASSE code'!L1041:L3752,"???",0)</f>
        <v>NIVE</v>
      </c>
      <c r="C1034" t="str">
        <f>_xlfn.XLOOKUP($A1034,'CLASSE code'!$G1041:$G3752,'CLASSE code'!M1041:M3752,"???",0)</f>
        <v>NIVEAU A BILLE INGCO</v>
      </c>
      <c r="D1034" t="str">
        <f>_xlfn.XLOOKUP($A1034,'CLASSE code'!$G1041:$G3752,'CLASSE code'!N1041:N3752,"???",0)</f>
        <v>UNITE</v>
      </c>
      <c r="E1034">
        <f ca="1">SUMIF('CLASSE code'!G1041:G3752,A1034,'CLASSE code'!O1041:O3029)</f>
        <v>1</v>
      </c>
      <c r="F1034">
        <f>_xlfn.XLOOKUP($A1034,'CLASSE code'!$G1041:$G3752,'CLASSE code'!P1041:P3752,"???",0)</f>
        <v>3000</v>
      </c>
      <c r="G1034">
        <f t="shared" ca="1" si="32"/>
        <v>3000</v>
      </c>
      <c r="H1034">
        <f>_xlfn.XLOOKUP($A1034,'CLASSE code'!$G1041:$G3752,'CLASSE code'!R1041:R3752,"???",0)</f>
        <v>1750</v>
      </c>
      <c r="I1034">
        <f t="shared" ca="1" si="33"/>
        <v>1750</v>
      </c>
    </row>
    <row r="1035" spans="1:9" x14ac:dyDescent="0.25">
      <c r="A1035" t="str">
        <v>NIVEAU A BULLE 60/SPIRIT LEVEL INGCO</v>
      </c>
      <c r="B1035" t="str">
        <f>_xlfn.XLOOKUP($A1035,'CLASSE code'!$G1042:$G3753,'CLASSE code'!L1042:L3753,"???",0)</f>
        <v>NIVE</v>
      </c>
      <c r="C1035" t="str">
        <f>_xlfn.XLOOKUP($A1035,'CLASSE code'!$G1042:$G3753,'CLASSE code'!M1042:M3753,"???",0)</f>
        <v>NIVEAU A BILLE INGCO</v>
      </c>
      <c r="D1035" t="str">
        <f>_xlfn.XLOOKUP($A1035,'CLASSE code'!$G1042:$G3753,'CLASSE code'!N1042:N3753,"???",0)</f>
        <v>UNITE</v>
      </c>
      <c r="E1035">
        <f ca="1">SUMIF('CLASSE code'!G1042:G3753,A1035,'CLASSE code'!O1042:O3030)</f>
        <v>26</v>
      </c>
      <c r="F1035">
        <f>_xlfn.XLOOKUP($A1035,'CLASSE code'!$G1042:$G3753,'CLASSE code'!P1042:P3753,"???",0)</f>
        <v>3000</v>
      </c>
      <c r="G1035">
        <f t="shared" ca="1" si="32"/>
        <v>78000</v>
      </c>
      <c r="H1035">
        <f>_xlfn.XLOOKUP($A1035,'CLASSE code'!$G1042:$G3753,'CLASSE code'!R1042:R3753,"???",0)</f>
        <v>1750</v>
      </c>
      <c r="I1035">
        <f t="shared" ca="1" si="33"/>
        <v>45500</v>
      </c>
    </row>
    <row r="1036" spans="1:9" x14ac:dyDescent="0.25">
      <c r="A1036" t="str">
        <v>NIVEAU AIMANT 225MM/MINI SPIRIT LEVEL INGCO</v>
      </c>
      <c r="B1036" t="str">
        <f>_xlfn.XLOOKUP($A1036,'CLASSE code'!$G1043:$G3754,'CLASSE code'!L1043:L3754,"???",0)</f>
        <v>NIVE</v>
      </c>
      <c r="C1036" t="str">
        <f>_xlfn.XLOOKUP($A1036,'CLASSE code'!$G1043:$G3754,'CLASSE code'!M1043:M3754,"???",0)</f>
        <v>NIVEAU AIMANT INGCO</v>
      </c>
      <c r="D1036" t="str">
        <f>_xlfn.XLOOKUP($A1036,'CLASSE code'!$G1043:$G3754,'CLASSE code'!N1043:N3754,"???",0)</f>
        <v>UNITE</v>
      </c>
      <c r="E1036">
        <f ca="1">SUMIF('CLASSE code'!G1043:G3754,A1036,'CLASSE code'!O1043:O3031)</f>
        <v>37</v>
      </c>
      <c r="F1036">
        <f>_xlfn.XLOOKUP($A1036,'CLASSE code'!$G1043:$G3754,'CLASSE code'!P1043:P3754,"???",0)</f>
        <v>2000</v>
      </c>
      <c r="G1036">
        <f t="shared" ca="1" si="32"/>
        <v>74000</v>
      </c>
      <c r="H1036">
        <f>_xlfn.XLOOKUP($A1036,'CLASSE code'!$G1043:$G3754,'CLASSE code'!R1043:R3754,"???",0)</f>
        <v>900</v>
      </c>
      <c r="I1036">
        <f t="shared" ca="1" si="33"/>
        <v>33300</v>
      </c>
    </row>
    <row r="1037" spans="1:9" x14ac:dyDescent="0.25">
      <c r="A1037" t="str">
        <v>NIVEAU ALU 40 /SPIRIT LEVEL ALU 40 INGCO</v>
      </c>
      <c r="B1037" t="str">
        <f>_xlfn.XLOOKUP($A1037,'CLASSE code'!$G1044:$G3755,'CLASSE code'!L1044:L3755,"???",0)</f>
        <v>NIVE</v>
      </c>
      <c r="C1037" t="str">
        <f>_xlfn.XLOOKUP($A1037,'CLASSE code'!$G1044:$G3755,'CLASSE code'!M1044:M3755,"???",0)</f>
        <v>NIVEAU AIMANT INGCO</v>
      </c>
      <c r="D1037" t="str">
        <f>_xlfn.XLOOKUP($A1037,'CLASSE code'!$G1044:$G3755,'CLASSE code'!N1044:N3755,"???",0)</f>
        <v>UNITE</v>
      </c>
      <c r="E1037">
        <f ca="1">SUMIF('CLASSE code'!G1044:G3755,A1037,'CLASSE code'!O1044:O3032)</f>
        <v>21</v>
      </c>
      <c r="F1037">
        <f>_xlfn.XLOOKUP($A1037,'CLASSE code'!$G1044:$G3755,'CLASSE code'!P1044:P3755,"???",0)</f>
        <v>2000</v>
      </c>
      <c r="G1037">
        <f t="shared" ca="1" si="32"/>
        <v>42000</v>
      </c>
      <c r="H1037">
        <f>_xlfn.XLOOKUP($A1037,'CLASSE code'!$G1044:$G3755,'CLASSE code'!R1044:R3755,"???",0)</f>
        <v>1400</v>
      </c>
      <c r="I1037">
        <f t="shared" ca="1" si="33"/>
        <v>29400</v>
      </c>
    </row>
    <row r="1038" spans="1:9" x14ac:dyDescent="0.25">
      <c r="A1038" t="str">
        <v xml:space="preserve">PAIGNE DE RACORDEMENT </v>
      </c>
      <c r="B1038" t="str">
        <f>_xlfn.XLOOKUP($A1038,'CLASSE code'!$G1045:$G3756,'CLASSE code'!L1045:L3756,"???",0)</f>
        <v>PAIG</v>
      </c>
      <c r="C1038" t="str">
        <f>_xlfn.XLOOKUP($A1038,'CLASSE code'!$G1045:$G3756,'CLASSE code'!M1045:M3756,"???",0)</f>
        <v xml:space="preserve">PAIGNE DE RACORDEMENT </v>
      </c>
      <c r="D1038" t="str">
        <f>_xlfn.XLOOKUP($A1038,'CLASSE code'!$G1045:$G3756,'CLASSE code'!N1045:N3756,"???",0)</f>
        <v>UNITE</v>
      </c>
      <c r="E1038">
        <f ca="1">SUMIF('CLASSE code'!G1045:G3756,A1038,'CLASSE code'!O1045:O3033)</f>
        <v>10</v>
      </c>
      <c r="F1038">
        <f>_xlfn.XLOOKUP($A1038,'CLASSE code'!$G1045:$G3756,'CLASSE code'!P1045:P3756,"???",0)</f>
        <v>2500</v>
      </c>
      <c r="G1038">
        <f t="shared" ca="1" si="32"/>
        <v>25000</v>
      </c>
      <c r="H1038">
        <f>_xlfn.XLOOKUP($A1038,'CLASSE code'!$G1045:$G3756,'CLASSE code'!R1045:R3756,"???",0)</f>
        <v>0</v>
      </c>
      <c r="I1038">
        <f t="shared" ca="1" si="33"/>
        <v>0</v>
      </c>
    </row>
    <row r="1039" spans="1:9" x14ac:dyDescent="0.25">
      <c r="A1039" t="str">
        <v>PAIRE POUMELLE</v>
      </c>
      <c r="B1039" t="str">
        <f>_xlfn.XLOOKUP($A1039,'CLASSE code'!$G1046:$G3757,'CLASSE code'!L1046:L3757,"???",0)</f>
        <v>POUM</v>
      </c>
      <c r="C1039" t="str">
        <f>_xlfn.XLOOKUP($A1039,'CLASSE code'!$G1046:$G3757,'CLASSE code'!M1046:M3757,"???",0)</f>
        <v>PAIRE POUMELLE</v>
      </c>
      <c r="D1039" t="str">
        <f>_xlfn.XLOOKUP($A1039,'CLASSE code'!$G1046:$G3757,'CLASSE code'!N1046:N3757,"???",0)</f>
        <v>Paire</v>
      </c>
      <c r="E1039">
        <f ca="1">SUMIF('CLASSE code'!G1046:G3757,A1039,'CLASSE code'!O1046:O3034)</f>
        <v>10</v>
      </c>
      <c r="F1039">
        <f>_xlfn.XLOOKUP($A1039,'CLASSE code'!$G1046:$G3757,'CLASSE code'!P1046:P3757,"???",0)</f>
        <v>300</v>
      </c>
      <c r="G1039">
        <f t="shared" ca="1" si="32"/>
        <v>3000</v>
      </c>
      <c r="H1039">
        <f>_xlfn.XLOOKUP($A1039,'CLASSE code'!$G1046:$G3757,'CLASSE code'!R1046:R3757,"???",0)</f>
        <v>0</v>
      </c>
      <c r="I1039">
        <f t="shared" ca="1" si="33"/>
        <v>0</v>
      </c>
    </row>
    <row r="1040" spans="1:9" x14ac:dyDescent="0.25">
      <c r="A1040" t="str">
        <v>PAIRES FLEXIBLE FEMELLE</v>
      </c>
      <c r="B1040" t="str">
        <f>_xlfn.XLOOKUP($A1040,'CLASSE code'!$G1047:$G3758,'CLASSE code'!L1047:L3758,"???",0)</f>
        <v>FLEX</v>
      </c>
      <c r="C1040" t="str">
        <f>_xlfn.XLOOKUP($A1040,'CLASSE code'!$G1047:$G3758,'CLASSE code'!M1047:M3758,"???",0)</f>
        <v>PAIRES FLEXIBLE</v>
      </c>
      <c r="D1040" t="str">
        <f>_xlfn.XLOOKUP($A1040,'CLASSE code'!$G1047:$G3758,'CLASSE code'!N1047:N3758,"???",0)</f>
        <v>UNITE</v>
      </c>
      <c r="E1040">
        <f ca="1">SUMIF('CLASSE code'!G1047:G3758,A1040,'CLASSE code'!O1047:O3035)</f>
        <v>19</v>
      </c>
      <c r="F1040">
        <f>_xlfn.XLOOKUP($A1040,'CLASSE code'!$G1047:$G3758,'CLASSE code'!P1047:P3758,"???",0)</f>
        <v>1000</v>
      </c>
      <c r="G1040">
        <f t="shared" ca="1" si="32"/>
        <v>19000</v>
      </c>
      <c r="H1040">
        <f>_xlfn.XLOOKUP($A1040,'CLASSE code'!$G1047:$G3758,'CLASSE code'!R1047:R3758,"???",0)</f>
        <v>0</v>
      </c>
      <c r="I1040">
        <f t="shared" ca="1" si="33"/>
        <v>0</v>
      </c>
    </row>
    <row r="1041" spans="1:9" x14ac:dyDescent="0.25">
      <c r="A1041" t="str">
        <v>PAIRS CHAUSSURES BOTHIO 43 INGCO</v>
      </c>
      <c r="B1041" t="str">
        <f>_xlfn.XLOOKUP($A1041,'CLASSE code'!$G1048:$G3759,'CLASSE code'!L1048:L3759,"???",0)</f>
        <v>CHAU</v>
      </c>
      <c r="C1041" t="str">
        <f>_xlfn.XLOOKUP($A1041,'CLASSE code'!$G1048:$G3759,'CLASSE code'!M1048:M3759,"???",0)</f>
        <v>PAIRS CHAUSSURES INGCO</v>
      </c>
      <c r="D1041" t="str">
        <f>_xlfn.XLOOKUP($A1041,'CLASSE code'!$G1048:$G3759,'CLASSE code'!N1048:N3759,"???",0)</f>
        <v>PAIRE</v>
      </c>
      <c r="E1041">
        <f ca="1">SUMIF('CLASSE code'!G1048:G3759,A1041,'CLASSE code'!O1048:O3036)</f>
        <v>3</v>
      </c>
      <c r="F1041">
        <f>_xlfn.XLOOKUP($A1041,'CLASSE code'!$G1048:$G3759,'CLASSE code'!P1048:P3759,"???",0)</f>
        <v>5000</v>
      </c>
      <c r="G1041">
        <f t="shared" ca="1" si="32"/>
        <v>15000</v>
      </c>
      <c r="H1041" t="str">
        <f>_xlfn.XLOOKUP($A1041,'CLASSE code'!$G1048:$G3759,'CLASSE code'!R1048:R3759,"???",0)</f>
        <v/>
      </c>
      <c r="I1041" t="e">
        <f t="shared" ca="1" si="33"/>
        <v>#VALUE!</v>
      </c>
    </row>
    <row r="1042" spans="1:9" x14ac:dyDescent="0.25">
      <c r="A1042" t="str">
        <v>PAIRS CHAUSSURES BOTHIO 46</v>
      </c>
      <c r="B1042" t="str">
        <f>_xlfn.XLOOKUP($A1042,'CLASSE code'!$G1049:$G3760,'CLASSE code'!L1049:L3760,"???",0)</f>
        <v>CHAU</v>
      </c>
      <c r="C1042" t="str">
        <f>_xlfn.XLOOKUP($A1042,'CLASSE code'!$G1049:$G3760,'CLASSE code'!M1049:M3760,"???",0)</f>
        <v>PAIRS CHAUSSURES</v>
      </c>
      <c r="D1042" t="str">
        <f>_xlfn.XLOOKUP($A1042,'CLASSE code'!$G1049:$G3760,'CLASSE code'!N1049:N3760,"???",0)</f>
        <v>UNITE</v>
      </c>
      <c r="E1042">
        <f ca="1">SUMIF('CLASSE code'!G1049:G3760,A1042,'CLASSE code'!O1049:O3037)</f>
        <v>1</v>
      </c>
      <c r="F1042">
        <f>_xlfn.XLOOKUP($A1042,'CLASSE code'!$G1049:$G3760,'CLASSE code'!P1049:P3760,"???",0)</f>
        <v>0</v>
      </c>
      <c r="G1042">
        <f t="shared" ca="1" si="32"/>
        <v>0</v>
      </c>
      <c r="H1042">
        <f>_xlfn.XLOOKUP($A1042,'CLASSE code'!$G1049:$G3760,'CLASSE code'!R1049:R3760,"???",0)</f>
        <v>3750</v>
      </c>
      <c r="I1042">
        <f t="shared" ca="1" si="33"/>
        <v>3750</v>
      </c>
    </row>
    <row r="1043" spans="1:9" x14ac:dyDescent="0.25">
      <c r="A1043" t="str">
        <v xml:space="preserve">PAPIER SABLE JAUNE 50 METTRE </v>
      </c>
      <c r="B1043" t="str">
        <f>_xlfn.XLOOKUP($A1043,'CLASSE code'!$G1050:$G3761,'CLASSE code'!L1050:L3761,"???",0)</f>
        <v>PASA</v>
      </c>
      <c r="C1043" t="str">
        <f>_xlfn.XLOOKUP($A1043,'CLASSE code'!$G1050:$G3761,'CLASSE code'!M1050:M3761,"???",0)</f>
        <v>PAPIER SABLE</v>
      </c>
      <c r="D1043" t="str">
        <f>_xlfn.XLOOKUP($A1043,'CLASSE code'!$G1050:$G3761,'CLASSE code'!N1050:N3761,"???",0)</f>
        <v>UNITE</v>
      </c>
      <c r="E1043">
        <f ca="1">SUMIF('CLASSE code'!G1050:G3761,A1043,'CLASSE code'!O1050:O3038)</f>
        <v>1</v>
      </c>
      <c r="F1043">
        <f>_xlfn.XLOOKUP($A1043,'CLASSE code'!$G1050:$G3761,'CLASSE code'!P1050:P3761,"???",0)</f>
        <v>9000</v>
      </c>
      <c r="G1043">
        <f t="shared" ca="1" si="32"/>
        <v>9000</v>
      </c>
      <c r="H1043">
        <f>_xlfn.XLOOKUP($A1043,'CLASSE code'!$G1050:$G3761,'CLASSE code'!R1050:R3761,"???",0)</f>
        <v>0</v>
      </c>
      <c r="I1043">
        <f t="shared" ca="1" si="33"/>
        <v>0</v>
      </c>
    </row>
    <row r="1044" spans="1:9" x14ac:dyDescent="0.25">
      <c r="A1044" t="str">
        <v>PAPIER SABLE NOIR P180</v>
      </c>
      <c r="B1044" t="str">
        <f>_xlfn.XLOOKUP($A1044,'CLASSE code'!$G1051:$G3762,'CLASSE code'!L1051:L3762,"???",0)</f>
        <v>PASA</v>
      </c>
      <c r="C1044" t="str">
        <f>_xlfn.XLOOKUP($A1044,'CLASSE code'!$G1051:$G3762,'CLASSE code'!M1051:M3762,"???",0)</f>
        <v>PAPIER SABLE</v>
      </c>
      <c r="D1044" t="str">
        <f>_xlfn.XLOOKUP($A1044,'CLASSE code'!$G1051:$G3762,'CLASSE code'!N1051:N3762,"???",0)</f>
        <v>UNITE</v>
      </c>
      <c r="E1044">
        <f ca="1">SUMIF('CLASSE code'!G1051:G3762,A1044,'CLASSE code'!O1051:O3039)</f>
        <v>92</v>
      </c>
      <c r="F1044">
        <f>_xlfn.XLOOKUP($A1044,'CLASSE code'!$G1051:$G3762,'CLASSE code'!P1051:P3762,"???",0)</f>
        <v>200</v>
      </c>
      <c r="G1044">
        <f t="shared" ca="1" si="32"/>
        <v>18400</v>
      </c>
      <c r="H1044">
        <f>_xlfn.XLOOKUP($A1044,'CLASSE code'!$G1051:$G3762,'CLASSE code'!R1051:R3762,"???",0)</f>
        <v>0</v>
      </c>
      <c r="I1044">
        <f t="shared" ca="1" si="33"/>
        <v>0</v>
      </c>
    </row>
    <row r="1045" spans="1:9" x14ac:dyDescent="0.25">
      <c r="A1045" t="str">
        <v>PAPIER SABLE NOIR P220</v>
      </c>
      <c r="B1045" t="str">
        <f>_xlfn.XLOOKUP($A1045,'CLASSE code'!$G1052:$G3763,'CLASSE code'!L1052:L3763,"???",0)</f>
        <v>PASA</v>
      </c>
      <c r="C1045" t="str">
        <f>_xlfn.XLOOKUP($A1045,'CLASSE code'!$G1052:$G3763,'CLASSE code'!M1052:M3763,"???",0)</f>
        <v>PAPIER SABLE</v>
      </c>
      <c r="D1045" t="str">
        <f>_xlfn.XLOOKUP($A1045,'CLASSE code'!$G1052:$G3763,'CLASSE code'!N1052:N3763,"???",0)</f>
        <v>UNITE</v>
      </c>
      <c r="E1045">
        <f ca="1">SUMIF('CLASSE code'!G1052:G3763,A1045,'CLASSE code'!O1052:O3040)</f>
        <v>28</v>
      </c>
      <c r="F1045">
        <f>_xlfn.XLOOKUP($A1045,'CLASSE code'!$G1052:$G3763,'CLASSE code'!P1052:P3763,"???",0)</f>
        <v>200</v>
      </c>
      <c r="G1045">
        <f t="shared" ca="1" si="32"/>
        <v>5600</v>
      </c>
      <c r="H1045">
        <f>_xlfn.XLOOKUP($A1045,'CLASSE code'!$G1052:$G3763,'CLASSE code'!R1052:R3763,"???",0)</f>
        <v>0</v>
      </c>
      <c r="I1045">
        <f t="shared" ca="1" si="33"/>
        <v>0</v>
      </c>
    </row>
    <row r="1046" spans="1:9" x14ac:dyDescent="0.25">
      <c r="A1046" t="str">
        <v>PAQUET DE POINT 5</v>
      </c>
      <c r="B1046" t="str">
        <f>_xlfn.XLOOKUP($A1046,'CLASSE code'!$G1053:$G3764,'CLASSE code'!L1053:L3764,"???",0)</f>
        <v>POIN</v>
      </c>
      <c r="C1046" t="str">
        <f>_xlfn.XLOOKUP($A1046,'CLASSE code'!$G1053:$G3764,'CLASSE code'!M1053:M3764,"???",0)</f>
        <v>POINTE</v>
      </c>
      <c r="D1046" t="str">
        <f>_xlfn.XLOOKUP($A1046,'CLASSE code'!$G1053:$G3764,'CLASSE code'!N1053:N3764,"???",0)</f>
        <v>PAQUET</v>
      </c>
      <c r="E1046">
        <f ca="1">SUMIF('CLASSE code'!G1053:G3764,A1046,'CLASSE code'!O1053:O3041)</f>
        <v>22</v>
      </c>
      <c r="F1046">
        <f>_xlfn.XLOOKUP($A1046,'CLASSE code'!$G1053:$G3764,'CLASSE code'!P1053:P3764,"???",0)</f>
        <v>1000</v>
      </c>
      <c r="G1046">
        <f t="shared" ca="1" si="32"/>
        <v>22000</v>
      </c>
      <c r="H1046">
        <f>_xlfn.XLOOKUP($A1046,'CLASSE code'!$G1053:$G3764,'CLASSE code'!R1053:R3764,"???",0)</f>
        <v>750</v>
      </c>
      <c r="I1046">
        <f t="shared" ca="1" si="33"/>
        <v>16500</v>
      </c>
    </row>
    <row r="1047" spans="1:9" x14ac:dyDescent="0.25">
      <c r="A1047" t="str">
        <v>PAQUET DE POINT 7</v>
      </c>
      <c r="B1047" t="str">
        <f>_xlfn.XLOOKUP($A1047,'CLASSE code'!$G1054:$G3765,'CLASSE code'!L1054:L3765,"???",0)</f>
        <v>POIN</v>
      </c>
      <c r="C1047" t="str">
        <f>_xlfn.XLOOKUP($A1047,'CLASSE code'!$G1054:$G3765,'CLASSE code'!M1054:M3765,"???",0)</f>
        <v>POINTE</v>
      </c>
      <c r="D1047" t="str">
        <f>_xlfn.XLOOKUP($A1047,'CLASSE code'!$G1054:$G3765,'CLASSE code'!N1054:N3765,"???",0)</f>
        <v>DEMI PAQUET</v>
      </c>
      <c r="E1047">
        <f ca="1">SUMIF('CLASSE code'!G1054:G3765,A1047,'CLASSE code'!O1054:O3042)</f>
        <v>23</v>
      </c>
      <c r="F1047">
        <f>_xlfn.XLOOKUP($A1047,'CLASSE code'!$G1054:$G3765,'CLASSE code'!P1054:P3765,"???",0)</f>
        <v>500</v>
      </c>
      <c r="G1047">
        <f t="shared" ca="1" si="32"/>
        <v>11500</v>
      </c>
      <c r="H1047">
        <f>_xlfn.XLOOKUP($A1047,'CLASSE code'!$G1054:$G3765,'CLASSE code'!R1054:R3765,"???",0)</f>
        <v>325</v>
      </c>
      <c r="I1047">
        <f t="shared" ca="1" si="33"/>
        <v>7475</v>
      </c>
    </row>
    <row r="1048" spans="1:9" x14ac:dyDescent="0.25">
      <c r="A1048" t="str">
        <v>PAQUET DE POINT 8</v>
      </c>
      <c r="B1048" t="str">
        <f>_xlfn.XLOOKUP($A1048,'CLASSE code'!$G1055:$G3766,'CLASSE code'!L1055:L3766,"???",0)</f>
        <v>POIN</v>
      </c>
      <c r="C1048" t="str">
        <f>_xlfn.XLOOKUP($A1048,'CLASSE code'!$G1055:$G3766,'CLASSE code'!M1055:M3766,"???",0)</f>
        <v>POINTE</v>
      </c>
      <c r="D1048" t="str">
        <f>_xlfn.XLOOKUP($A1048,'CLASSE code'!$G1055:$G3766,'CLASSE code'!N1055:N3766,"???",0)</f>
        <v>PAQUET</v>
      </c>
      <c r="E1048">
        <f ca="1">SUMIF('CLASSE code'!G1055:G3766,A1048,'CLASSE code'!O1055:O3043)</f>
        <v>20</v>
      </c>
      <c r="F1048">
        <f>_xlfn.XLOOKUP($A1048,'CLASSE code'!$G1055:$G3766,'CLASSE code'!P1055:P3766,"???",0)</f>
        <v>1000</v>
      </c>
      <c r="G1048">
        <f t="shared" ca="1" si="32"/>
        <v>20000</v>
      </c>
      <c r="H1048">
        <f>_xlfn.XLOOKUP($A1048,'CLASSE code'!$G1055:$G3766,'CLASSE code'!R1055:R3766,"???",0)</f>
        <v>0</v>
      </c>
      <c r="I1048">
        <f t="shared" ca="1" si="33"/>
        <v>0</v>
      </c>
    </row>
    <row r="1049" spans="1:9" x14ac:dyDescent="0.25">
      <c r="A1049" t="str">
        <v>PAQUET JOINT 15</v>
      </c>
      <c r="B1049" t="str">
        <f>_xlfn.XLOOKUP($A1049,'CLASSE code'!$G1056:$G3767,'CLASSE code'!L1056:L3767,"???",0)</f>
        <v>POIN</v>
      </c>
      <c r="C1049" t="str">
        <f>_xlfn.XLOOKUP($A1049,'CLASSE code'!$G1056:$G3767,'CLASSE code'!M1056:M3767,"???",0)</f>
        <v>POINTE</v>
      </c>
      <c r="D1049" t="str">
        <f>_xlfn.XLOOKUP($A1049,'CLASSE code'!$G1056:$G3767,'CLASSE code'!N1056:N3767,"???",0)</f>
        <v>UNITE</v>
      </c>
      <c r="E1049">
        <f ca="1">SUMIF('CLASSE code'!G1056:G3767,A1049,'CLASSE code'!O1056:O3044)</f>
        <v>98</v>
      </c>
      <c r="F1049">
        <f>_xlfn.XLOOKUP($A1049,'CLASSE code'!$G1056:$G3767,'CLASSE code'!P1056:P3767,"???",0)</f>
        <v>100</v>
      </c>
      <c r="G1049">
        <f t="shared" ca="1" si="32"/>
        <v>9800</v>
      </c>
      <c r="H1049">
        <f>_xlfn.XLOOKUP($A1049,'CLASSE code'!$G1056:$G3767,'CLASSE code'!R1056:R3767,"???",0)</f>
        <v>8</v>
      </c>
      <c r="I1049">
        <f t="shared" ca="1" si="33"/>
        <v>784</v>
      </c>
    </row>
    <row r="1050" spans="1:9" x14ac:dyDescent="0.25">
      <c r="A1050" t="str">
        <v>PAQUET JOINT 20</v>
      </c>
      <c r="B1050" t="str">
        <f>_xlfn.XLOOKUP($A1050,'CLASSE code'!$G1057:$G3768,'CLASSE code'!L1057:L3768,"???",0)</f>
        <v>POIN</v>
      </c>
      <c r="C1050" t="str">
        <f>_xlfn.XLOOKUP($A1050,'CLASSE code'!$G1057:$G3768,'CLASSE code'!M1057:M3768,"???",0)</f>
        <v>POINTE</v>
      </c>
      <c r="D1050" t="str">
        <f>_xlfn.XLOOKUP($A1050,'CLASSE code'!$G1057:$G3768,'CLASSE code'!N1057:N3768,"???",0)</f>
        <v>UNITE</v>
      </c>
      <c r="E1050">
        <f ca="1">SUMIF('CLASSE code'!G1057:G3768,A1050,'CLASSE code'!O1057:O3045)</f>
        <v>39</v>
      </c>
      <c r="F1050">
        <f>_xlfn.XLOOKUP($A1050,'CLASSE code'!$G1057:$G3768,'CLASSE code'!P1057:P3768,"???",0)</f>
        <v>100</v>
      </c>
      <c r="G1050">
        <f t="shared" ca="1" si="32"/>
        <v>3900</v>
      </c>
      <c r="H1050">
        <f>_xlfn.XLOOKUP($A1050,'CLASSE code'!$G1057:$G3768,'CLASSE code'!R1057:R3768,"???",0)</f>
        <v>12</v>
      </c>
      <c r="I1050">
        <f t="shared" ca="1" si="33"/>
        <v>468</v>
      </c>
    </row>
    <row r="1051" spans="1:9" x14ac:dyDescent="0.25">
      <c r="A1051" t="str">
        <v>PAQUET LIME 5PCS INGCO</v>
      </c>
      <c r="B1051" t="str">
        <f>_xlfn.XLOOKUP($A1051,'CLASSE code'!$G1058:$G3769,'CLASSE code'!L1058:L3769,"???",0)</f>
        <v>POIN</v>
      </c>
      <c r="C1051" t="str">
        <f>_xlfn.XLOOKUP($A1051,'CLASSE code'!$G1058:$G3769,'CLASSE code'!M1058:M3769,"???",0)</f>
        <v>POINTE INGCO</v>
      </c>
      <c r="D1051" t="str">
        <f>_xlfn.XLOOKUP($A1051,'CLASSE code'!$G1058:$G3769,'CLASSE code'!N1058:N3769,"???",0)</f>
        <v>UNITE</v>
      </c>
      <c r="E1051">
        <f ca="1">SUMIF('CLASSE code'!G1058:G3769,A1051,'CLASSE code'!O1058:O3046)</f>
        <v>6</v>
      </c>
      <c r="F1051">
        <f>_xlfn.XLOOKUP($A1051,'CLASSE code'!$G1058:$G3769,'CLASSE code'!P1058:P3769,"???",0)</f>
        <v>7000</v>
      </c>
      <c r="G1051">
        <f t="shared" ca="1" si="32"/>
        <v>42000</v>
      </c>
      <c r="H1051">
        <f>_xlfn.XLOOKUP($A1051,'CLASSE code'!$G1058:$G3769,'CLASSE code'!R1058:R3769,"???",0)</f>
        <v>6250</v>
      </c>
      <c r="I1051">
        <f t="shared" ca="1" si="33"/>
        <v>37500</v>
      </c>
    </row>
    <row r="1052" spans="1:9" x14ac:dyDescent="0.25">
      <c r="A1052" t="str">
        <v>PAQUET POINTE 10</v>
      </c>
      <c r="B1052" t="str">
        <f>_xlfn.XLOOKUP($A1052,'CLASSE code'!$G1059:$G3770,'CLASSE code'!L1059:L3770,"???",0)</f>
        <v>POIN</v>
      </c>
      <c r="C1052" t="str">
        <f>_xlfn.XLOOKUP($A1052,'CLASSE code'!$G1059:$G3770,'CLASSE code'!M1059:M3770,"???",0)</f>
        <v>POINTE</v>
      </c>
      <c r="D1052" t="str">
        <f>_xlfn.XLOOKUP($A1052,'CLASSE code'!$G1059:$G3770,'CLASSE code'!N1059:N3770,"???",0)</f>
        <v>PAQUET</v>
      </c>
      <c r="E1052">
        <f ca="1">SUMIF('CLASSE code'!G1059:G3770,A1052,'CLASSE code'!O1059:O3047)</f>
        <v>17</v>
      </c>
      <c r="F1052">
        <f>_xlfn.XLOOKUP($A1052,'CLASSE code'!$G1059:$G3770,'CLASSE code'!P1059:P3770,"???",0)</f>
        <v>1250</v>
      </c>
      <c r="G1052">
        <f t="shared" ca="1" si="32"/>
        <v>21250</v>
      </c>
      <c r="H1052">
        <f>_xlfn.XLOOKUP($A1052,'CLASSE code'!$G1059:$G3770,'CLASSE code'!R1059:R3770,"???",0)</f>
        <v>0</v>
      </c>
      <c r="I1052">
        <f t="shared" ca="1" si="33"/>
        <v>0</v>
      </c>
    </row>
    <row r="1053" spans="1:9" x14ac:dyDescent="0.25">
      <c r="A1053" t="str">
        <v>PAQUET POINTE 5</v>
      </c>
      <c r="B1053" t="str">
        <f>_xlfn.XLOOKUP($A1053,'CLASSE code'!$G1060:$G3771,'CLASSE code'!L1060:L3771,"???",0)</f>
        <v>POIN</v>
      </c>
      <c r="C1053" t="str">
        <f>_xlfn.XLOOKUP($A1053,'CLASSE code'!$G1060:$G3771,'CLASSE code'!M1060:M3771,"???",0)</f>
        <v>POINTE</v>
      </c>
      <c r="D1053" t="str">
        <f>_xlfn.XLOOKUP($A1053,'CLASSE code'!$G1060:$G3771,'CLASSE code'!N1060:N3771,"???",0)</f>
        <v>PAQUET</v>
      </c>
      <c r="E1053">
        <f ca="1">SUMIF('CLASSE code'!G1060:G3771,A1053,'CLASSE code'!O1060:O3048)</f>
        <v>25</v>
      </c>
      <c r="F1053">
        <f>_xlfn.XLOOKUP($A1053,'CLASSE code'!$G1060:$G3771,'CLASSE code'!P1060:P3771,"???",0)</f>
        <v>1000</v>
      </c>
      <c r="G1053">
        <f t="shared" ca="1" si="32"/>
        <v>25000</v>
      </c>
      <c r="H1053">
        <f>_xlfn.XLOOKUP($A1053,'CLASSE code'!$G1060:$G3771,'CLASSE code'!R1060:R3771,"???",0)</f>
        <v>0</v>
      </c>
      <c r="I1053">
        <f t="shared" ca="1" si="33"/>
        <v>0</v>
      </c>
    </row>
    <row r="1054" spans="1:9" x14ac:dyDescent="0.25">
      <c r="A1054" t="str">
        <v>PAQUET POINTE 8</v>
      </c>
      <c r="B1054" t="str">
        <f>_xlfn.XLOOKUP($A1054,'CLASSE code'!$G1061:$G3772,'CLASSE code'!L1061:L3772,"???",0)</f>
        <v>POIN</v>
      </c>
      <c r="C1054" t="str">
        <f>_xlfn.XLOOKUP($A1054,'CLASSE code'!$G1061:$G3772,'CLASSE code'!M1061:M3772,"???",0)</f>
        <v>POINTE</v>
      </c>
      <c r="D1054" t="str">
        <f>_xlfn.XLOOKUP($A1054,'CLASSE code'!$G1061:$G3772,'CLASSE code'!N1061:N3772,"???",0)</f>
        <v>PAQUET</v>
      </c>
      <c r="E1054">
        <f ca="1">SUMIF('CLASSE code'!G1061:G3772,A1054,'CLASSE code'!O1061:O3049)</f>
        <v>25</v>
      </c>
      <c r="F1054">
        <f>_xlfn.XLOOKUP($A1054,'CLASSE code'!$G1061:$G3772,'CLASSE code'!P1061:P3772,"???",0)</f>
        <v>1000</v>
      </c>
      <c r="G1054">
        <f t="shared" ca="1" si="32"/>
        <v>25000</v>
      </c>
      <c r="H1054">
        <f>_xlfn.XLOOKUP($A1054,'CLASSE code'!$G1061:$G3772,'CLASSE code'!R1061:R3772,"???",0)</f>
        <v>0</v>
      </c>
      <c r="I1054">
        <f t="shared" ca="1" si="33"/>
        <v>0</v>
      </c>
    </row>
    <row r="1055" spans="1:9" x14ac:dyDescent="0.25">
      <c r="A1055" t="str">
        <v>PAUMELLE 30X40MM</v>
      </c>
      <c r="B1055" t="str">
        <f>_xlfn.XLOOKUP($A1055,'CLASSE code'!$G1062:$G3773,'CLASSE code'!L1062:L3773,"???",0)</f>
        <v>PAUM</v>
      </c>
      <c r="C1055" t="str">
        <f>_xlfn.XLOOKUP($A1055,'CLASSE code'!$G1062:$G3773,'CLASSE code'!M1062:M3773,"???",0)</f>
        <v xml:space="preserve">PAUMELLE </v>
      </c>
      <c r="D1055" t="str">
        <f>_xlfn.XLOOKUP($A1055,'CLASSE code'!$G1062:$G3773,'CLASSE code'!N1062:N3773,"???",0)</f>
        <v>UNITE</v>
      </c>
      <c r="E1055">
        <f ca="1">SUMIF('CLASSE code'!G1062:G3773,A1055,'CLASSE code'!O1062:O3050)</f>
        <v>534</v>
      </c>
      <c r="F1055">
        <f>_xlfn.XLOOKUP($A1055,'CLASSE code'!$G1062:$G3773,'CLASSE code'!P1062:P3773,"???",0)</f>
        <v>250</v>
      </c>
      <c r="G1055">
        <f t="shared" ca="1" si="32"/>
        <v>133500</v>
      </c>
      <c r="H1055">
        <f>_xlfn.XLOOKUP($A1055,'CLASSE code'!$G1062:$G3773,'CLASSE code'!R1062:R3773,"???",0)</f>
        <v>0</v>
      </c>
      <c r="I1055">
        <f t="shared" ca="1" si="33"/>
        <v>0</v>
      </c>
    </row>
    <row r="1056" spans="1:9" x14ac:dyDescent="0.25">
      <c r="A1056" t="str">
        <v>PAUMELLE A SOUDER 100</v>
      </c>
      <c r="B1056" t="str">
        <f>_xlfn.XLOOKUP($A1056,'CLASSE code'!$G1063:$G3774,'CLASSE code'!L1063:L3774,"???",0)</f>
        <v>PAUM</v>
      </c>
      <c r="C1056" t="str">
        <f>_xlfn.XLOOKUP($A1056,'CLASSE code'!$G1063:$G3774,'CLASSE code'!M1063:M3774,"???",0)</f>
        <v>PAUMELLE</v>
      </c>
      <c r="D1056" t="str">
        <f>_xlfn.XLOOKUP($A1056,'CLASSE code'!$G1063:$G3774,'CLASSE code'!N1063:N3774,"???",0)</f>
        <v>Paire</v>
      </c>
      <c r="E1056">
        <f ca="1">SUMIF('CLASSE code'!G1063:G3774,A1056,'CLASSE code'!O1063:O3051)</f>
        <v>5</v>
      </c>
      <c r="F1056">
        <f>_xlfn.XLOOKUP($A1056,'CLASSE code'!$G1063:$G3774,'CLASSE code'!P1063:P3774,"???",0)</f>
        <v>500</v>
      </c>
      <c r="G1056">
        <f t="shared" ca="1" si="32"/>
        <v>2500</v>
      </c>
      <c r="H1056">
        <f>_xlfn.XLOOKUP($A1056,'CLASSE code'!$G1063:$G3774,'CLASSE code'!R1063:R3774,"???",0)</f>
        <v>0</v>
      </c>
      <c r="I1056">
        <f t="shared" ca="1" si="33"/>
        <v>0</v>
      </c>
    </row>
    <row r="1057" spans="1:9" x14ac:dyDescent="0.25">
      <c r="A1057" t="str">
        <v>PAUMELLE A SOUDER 80</v>
      </c>
      <c r="B1057" t="str">
        <f>_xlfn.XLOOKUP($A1057,'CLASSE code'!$G1064:$G3775,'CLASSE code'!L1064:L3775,"???",0)</f>
        <v>PAUM</v>
      </c>
      <c r="C1057" t="str">
        <f>_xlfn.XLOOKUP($A1057,'CLASSE code'!$G1064:$G3775,'CLASSE code'!M1064:M3775,"???",0)</f>
        <v>PAUMELLE A SOUDER</v>
      </c>
      <c r="D1057" t="str">
        <f>_xlfn.XLOOKUP($A1057,'CLASSE code'!$G1064:$G3775,'CLASSE code'!N1064:N3775,"???",0)</f>
        <v>Paire</v>
      </c>
      <c r="E1057">
        <f ca="1">SUMIF('CLASSE code'!G1064:G3775,A1057,'CLASSE code'!O1064:O3052)</f>
        <v>11</v>
      </c>
      <c r="F1057">
        <f>_xlfn.XLOOKUP($A1057,'CLASSE code'!$G1064:$G3775,'CLASSE code'!P1064:P3775,"???",0)</f>
        <v>400</v>
      </c>
      <c r="G1057">
        <f t="shared" ca="1" si="32"/>
        <v>4400</v>
      </c>
      <c r="H1057">
        <f>_xlfn.XLOOKUP($A1057,'CLASSE code'!$G1064:$G3775,'CLASSE code'!R1064:R3775,"???",0)</f>
        <v>0</v>
      </c>
      <c r="I1057">
        <f t="shared" ca="1" si="33"/>
        <v>0</v>
      </c>
    </row>
    <row r="1058" spans="1:9" x14ac:dyDescent="0.25">
      <c r="A1058" t="str">
        <v>PEINTRE ROULEAU PETIT</v>
      </c>
      <c r="B1058" t="str">
        <f>_xlfn.XLOOKUP($A1058,'CLASSE code'!$G1065:$G3776,'CLASSE code'!L1065:L3776,"???",0)</f>
        <v>PEIN</v>
      </c>
      <c r="C1058" t="str">
        <f>_xlfn.XLOOKUP($A1058,'CLASSE code'!$G1065:$G3776,'CLASSE code'!M1065:M3776,"???",0)</f>
        <v>PEINTRE ROULEAU</v>
      </c>
      <c r="D1058" t="str">
        <f>_xlfn.XLOOKUP($A1058,'CLASSE code'!$G1065:$G3776,'CLASSE code'!N1065:N3776,"???",0)</f>
        <v>UNITE</v>
      </c>
      <c r="E1058">
        <f ca="1">SUMIF('CLASSE code'!G1065:G3776,A1058,'CLASSE code'!O1065:O3053)</f>
        <v>23</v>
      </c>
      <c r="F1058">
        <f>_xlfn.XLOOKUP($A1058,'CLASSE code'!$G1065:$G3776,'CLASSE code'!P1065:P3776,"???",0)</f>
        <v>500</v>
      </c>
      <c r="G1058">
        <f t="shared" ca="1" si="32"/>
        <v>11500</v>
      </c>
      <c r="H1058">
        <f>_xlfn.XLOOKUP($A1058,'CLASSE code'!$G1065:$G3776,'CLASSE code'!R1065:R3776,"???",0)</f>
        <v>0</v>
      </c>
      <c r="I1058">
        <f t="shared" ca="1" si="33"/>
        <v>0</v>
      </c>
    </row>
    <row r="1059" spans="1:9" x14ac:dyDescent="0.25">
      <c r="A1059" t="str">
        <v>PEINTURE PROLAC 3 KILO SAPEC BLANC</v>
      </c>
      <c r="B1059" t="str">
        <f>_xlfn.XLOOKUP($A1059,'CLASSE code'!$G1066:$G3777,'CLASSE code'!L1066:L3777,"???",0)</f>
        <v>PEIN</v>
      </c>
      <c r="C1059" t="str">
        <f>_xlfn.XLOOKUP($A1059,'CLASSE code'!$G1066:$G3777,'CLASSE code'!M1066:M3777,"???",0)</f>
        <v>PEINTURE PROLAC</v>
      </c>
      <c r="D1059" t="str">
        <f>_xlfn.XLOOKUP($A1059,'CLASSE code'!$G1066:$G3777,'CLASSE code'!N1066:N3777,"???",0)</f>
        <v>UNITE</v>
      </c>
      <c r="E1059">
        <f ca="1">SUMIF('CLASSE code'!G1066:G3777,A1059,'CLASSE code'!O1066:O3054)</f>
        <v>2</v>
      </c>
      <c r="F1059">
        <f>_xlfn.XLOOKUP($A1059,'CLASSE code'!$G1066:$G3777,'CLASSE code'!P1066:P3777,"???",0)</f>
        <v>5500</v>
      </c>
      <c r="G1059">
        <f t="shared" ca="1" si="32"/>
        <v>11000</v>
      </c>
      <c r="H1059">
        <f>_xlfn.XLOOKUP($A1059,'CLASSE code'!$G1066:$G3777,'CLASSE code'!R1066:R3777,"???",0)</f>
        <v>0</v>
      </c>
      <c r="I1059">
        <f t="shared" ca="1" si="33"/>
        <v>0</v>
      </c>
    </row>
    <row r="1060" spans="1:9" x14ac:dyDescent="0.25">
      <c r="A1060" t="str">
        <v>PEINTURE PROLAC 3 KILO SAPEC BLEU</v>
      </c>
      <c r="B1060" t="str">
        <f>_xlfn.XLOOKUP($A1060,'CLASSE code'!$G1067:$G3778,'CLASSE code'!L1067:L3778,"???",0)</f>
        <v>PEIN</v>
      </c>
      <c r="C1060" t="str">
        <f>_xlfn.XLOOKUP($A1060,'CLASSE code'!$G1067:$G3778,'CLASSE code'!M1067:M3778,"???",0)</f>
        <v>PEINTURE PROLAC</v>
      </c>
      <c r="D1060" t="str">
        <f>_xlfn.XLOOKUP($A1060,'CLASSE code'!$G1067:$G3778,'CLASSE code'!N1067:N3778,"???",0)</f>
        <v>UNITE</v>
      </c>
      <c r="E1060">
        <f ca="1">SUMIF('CLASSE code'!G1067:G3778,A1060,'CLASSE code'!O1067:O3055)</f>
        <v>2</v>
      </c>
      <c r="F1060">
        <f>_xlfn.XLOOKUP($A1060,'CLASSE code'!$G1067:$G3778,'CLASSE code'!P1067:P3778,"???",0)</f>
        <v>5500</v>
      </c>
      <c r="G1060">
        <f t="shared" ca="1" si="32"/>
        <v>11000</v>
      </c>
      <c r="H1060">
        <f>_xlfn.XLOOKUP($A1060,'CLASSE code'!$G1067:$G3778,'CLASSE code'!R1067:R3778,"???",0)</f>
        <v>0</v>
      </c>
      <c r="I1060">
        <f t="shared" ca="1" si="33"/>
        <v>0</v>
      </c>
    </row>
    <row r="1061" spans="1:9" x14ac:dyDescent="0.25">
      <c r="A1061" t="str">
        <v>PEINTURE PROLAC 3 KILO SAPEC GRISE</v>
      </c>
      <c r="B1061" t="str">
        <f>_xlfn.XLOOKUP($A1061,'CLASSE code'!$G1068:$G3779,'CLASSE code'!L1068:L3779,"???",0)</f>
        <v>PEIN</v>
      </c>
      <c r="C1061" t="str">
        <f>_xlfn.XLOOKUP($A1061,'CLASSE code'!$G1068:$G3779,'CLASSE code'!M1068:M3779,"???",0)</f>
        <v>PEINTURE PROLAC</v>
      </c>
      <c r="D1061" t="str">
        <f>_xlfn.XLOOKUP($A1061,'CLASSE code'!$G1068:$G3779,'CLASSE code'!N1068:N3779,"???",0)</f>
        <v>UNITE</v>
      </c>
      <c r="E1061">
        <f ca="1">SUMIF('CLASSE code'!G1068:G3779,A1061,'CLASSE code'!O1068:O3056)</f>
        <v>2</v>
      </c>
      <c r="F1061">
        <f>_xlfn.XLOOKUP($A1061,'CLASSE code'!$G1068:$G3779,'CLASSE code'!P1068:P3779,"???",0)</f>
        <v>5500</v>
      </c>
      <c r="G1061">
        <f t="shared" ca="1" si="32"/>
        <v>11000</v>
      </c>
      <c r="H1061">
        <f>_xlfn.XLOOKUP($A1061,'CLASSE code'!$G1068:$G3779,'CLASSE code'!R1068:R3779,"???",0)</f>
        <v>0</v>
      </c>
      <c r="I1061">
        <f t="shared" ca="1" si="33"/>
        <v>0</v>
      </c>
    </row>
    <row r="1062" spans="1:9" x14ac:dyDescent="0.25">
      <c r="A1062" t="str">
        <v xml:space="preserve">PEINTURE PROLAC 3 KILO SAPEC MARRON </v>
      </c>
      <c r="B1062" t="str">
        <f>_xlfn.XLOOKUP($A1062,'CLASSE code'!$G1069:$G3780,'CLASSE code'!L1069:L3780,"???",0)</f>
        <v>PEIN</v>
      </c>
      <c r="C1062" t="str">
        <f>_xlfn.XLOOKUP($A1062,'CLASSE code'!$G1069:$G3780,'CLASSE code'!M1069:M3780,"???",0)</f>
        <v>PEINTURE PROLAC</v>
      </c>
      <c r="D1062" t="str">
        <f>_xlfn.XLOOKUP($A1062,'CLASSE code'!$G1069:$G3780,'CLASSE code'!N1069:N3780,"???",0)</f>
        <v>UNITE</v>
      </c>
      <c r="E1062">
        <f ca="1">SUMIF('CLASSE code'!G1069:G3780,A1062,'CLASSE code'!O1069:O3057)</f>
        <v>4</v>
      </c>
      <c r="F1062">
        <f>_xlfn.XLOOKUP($A1062,'CLASSE code'!$G1069:$G3780,'CLASSE code'!P1069:P3780,"???",0)</f>
        <v>5500</v>
      </c>
      <c r="G1062">
        <f t="shared" ca="1" si="32"/>
        <v>22000</v>
      </c>
      <c r="H1062">
        <f>_xlfn.XLOOKUP($A1062,'CLASSE code'!$G1069:$G3780,'CLASSE code'!R1069:R3780,"???",0)</f>
        <v>0</v>
      </c>
      <c r="I1062">
        <f t="shared" ca="1" si="33"/>
        <v>0</v>
      </c>
    </row>
    <row r="1063" spans="1:9" x14ac:dyDescent="0.25">
      <c r="A1063" t="str">
        <v>PEINTURE PROLAC 3 KILO SAPEC NOIR</v>
      </c>
      <c r="B1063" t="str">
        <f>_xlfn.XLOOKUP($A1063,'CLASSE code'!$G1070:$G3781,'CLASSE code'!L1070:L3781,"???",0)</f>
        <v>PEIN</v>
      </c>
      <c r="C1063" t="str">
        <f>_xlfn.XLOOKUP($A1063,'CLASSE code'!$G1070:$G3781,'CLASSE code'!M1070:M3781,"???",0)</f>
        <v>PEINTURE PROLAC</v>
      </c>
      <c r="D1063" t="str">
        <f>_xlfn.XLOOKUP($A1063,'CLASSE code'!$G1070:$G3781,'CLASSE code'!N1070:N3781,"???",0)</f>
        <v>UNITE</v>
      </c>
      <c r="E1063">
        <f ca="1">SUMIF('CLASSE code'!G1070:G3781,A1063,'CLASSE code'!O1070:O3058)</f>
        <v>2</v>
      </c>
      <c r="F1063">
        <f>_xlfn.XLOOKUP($A1063,'CLASSE code'!$G1070:$G3781,'CLASSE code'!P1070:P3781,"???",0)</f>
        <v>5500</v>
      </c>
      <c r="G1063">
        <f t="shared" ca="1" si="32"/>
        <v>11000</v>
      </c>
      <c r="H1063">
        <f>_xlfn.XLOOKUP($A1063,'CLASSE code'!$G1070:$G3781,'CLASSE code'!R1070:R3781,"???",0)</f>
        <v>0</v>
      </c>
      <c r="I1063">
        <f t="shared" ca="1" si="33"/>
        <v>0</v>
      </c>
    </row>
    <row r="1064" spans="1:9" x14ac:dyDescent="0.25">
      <c r="A1064" t="str">
        <v xml:space="preserve">PEINTURE PROLAC 3 KILO SAPEC NOIR </v>
      </c>
      <c r="B1064" t="str">
        <f>_xlfn.XLOOKUP($A1064,'CLASSE code'!$G1071:$G3782,'CLASSE code'!L1071:L3782,"???",0)</f>
        <v>PEIN</v>
      </c>
      <c r="C1064" t="str">
        <f>_xlfn.XLOOKUP($A1064,'CLASSE code'!$G1071:$G3782,'CLASSE code'!M1071:M3782,"???",0)</f>
        <v>PEINTURE PROLAC</v>
      </c>
      <c r="D1064" t="str">
        <f>_xlfn.XLOOKUP($A1064,'CLASSE code'!$G1071:$G3782,'CLASSE code'!N1071:N3782,"???",0)</f>
        <v>UNITE</v>
      </c>
      <c r="E1064">
        <f ca="1">SUMIF('CLASSE code'!G1071:G3782,A1064,'CLASSE code'!O1071:O3059)</f>
        <v>7</v>
      </c>
      <c r="F1064">
        <f>_xlfn.XLOOKUP($A1064,'CLASSE code'!$G1071:$G3782,'CLASSE code'!P1071:P3782,"???",0)</f>
        <v>5500</v>
      </c>
      <c r="G1064">
        <f t="shared" ca="1" si="32"/>
        <v>38500</v>
      </c>
      <c r="H1064">
        <f>_xlfn.XLOOKUP($A1064,'CLASSE code'!$G1071:$G3782,'CLASSE code'!R1071:R3782,"???",0)</f>
        <v>0</v>
      </c>
      <c r="I1064">
        <f t="shared" ca="1" si="33"/>
        <v>0</v>
      </c>
    </row>
    <row r="1065" spans="1:9" x14ac:dyDescent="0.25">
      <c r="A1065" t="str">
        <v xml:space="preserve">PELE NOIR </v>
      </c>
      <c r="B1065" t="str">
        <f>_xlfn.XLOOKUP($A1065,'CLASSE code'!$G1072:$G3783,'CLASSE code'!L1072:L3783,"???",0)</f>
        <v>PELL</v>
      </c>
      <c r="C1065" t="str">
        <f>_xlfn.XLOOKUP($A1065,'CLASSE code'!$G1072:$G3783,'CLASSE code'!M1072:M3783,"???",0)</f>
        <v xml:space="preserve">PELE NOIR </v>
      </c>
      <c r="D1065" t="str">
        <f>_xlfn.XLOOKUP($A1065,'CLASSE code'!$G1072:$G3783,'CLASSE code'!N1072:N3783,"???",0)</f>
        <v>UNITE</v>
      </c>
      <c r="E1065">
        <f ca="1">SUMIF('CLASSE code'!G1072:G3783,A1065,'CLASSE code'!O1072:O3060)</f>
        <v>12</v>
      </c>
      <c r="F1065">
        <f>_xlfn.XLOOKUP($A1065,'CLASSE code'!$G1072:$G3783,'CLASSE code'!P1072:P3783,"???",0)</f>
        <v>1500</v>
      </c>
      <c r="G1065">
        <f t="shared" ca="1" si="32"/>
        <v>18000</v>
      </c>
      <c r="H1065">
        <f>_xlfn.XLOOKUP($A1065,'CLASSE code'!$G1072:$G3783,'CLASSE code'!R1072:R3783,"???",0)</f>
        <v>0</v>
      </c>
      <c r="I1065">
        <f t="shared" ca="1" si="33"/>
        <v>0</v>
      </c>
    </row>
    <row r="1066" spans="1:9" x14ac:dyDescent="0.25">
      <c r="A1066" t="str">
        <v>PELLE BLEU</v>
      </c>
      <c r="B1066" t="str">
        <f>_xlfn.XLOOKUP($A1066,'CLASSE code'!$G1073:$G3784,'CLASSE code'!L1073:L3784,"???",0)</f>
        <v>PELL</v>
      </c>
      <c r="C1066" t="str">
        <f>_xlfn.XLOOKUP($A1066,'CLASSE code'!$G1073:$G3784,'CLASSE code'!M1073:M3784,"???",0)</f>
        <v>PELLE BLEU</v>
      </c>
      <c r="D1066" t="str">
        <f>_xlfn.XLOOKUP($A1066,'CLASSE code'!$G1073:$G3784,'CLASSE code'!N1073:N3784,"???",0)</f>
        <v>UNITE</v>
      </c>
      <c r="E1066">
        <f ca="1">SUMIF('CLASSE code'!G1073:G3784,A1066,'CLASSE code'!O1073:O3061)</f>
        <v>4</v>
      </c>
      <c r="F1066">
        <f>_xlfn.XLOOKUP($A1066,'CLASSE code'!$G1073:$G3784,'CLASSE code'!P1073:P3784,"???",0)</f>
        <v>2000</v>
      </c>
      <c r="G1066">
        <f t="shared" ca="1" si="32"/>
        <v>8000</v>
      </c>
      <c r="H1066">
        <f>_xlfn.XLOOKUP($A1066,'CLASSE code'!$G1073:$G3784,'CLASSE code'!R1073:R3784,"???",0)</f>
        <v>1080</v>
      </c>
      <c r="I1066">
        <f t="shared" ca="1" si="33"/>
        <v>4320</v>
      </c>
    </row>
    <row r="1067" spans="1:9" x14ac:dyDescent="0.25">
      <c r="A1067" t="str">
        <v>PELLE BLEU 27</v>
      </c>
      <c r="B1067" t="str">
        <f>_xlfn.XLOOKUP($A1067,'CLASSE code'!$G1074:$G3785,'CLASSE code'!L1074:L3785,"???",0)</f>
        <v>PELL</v>
      </c>
      <c r="C1067" t="str">
        <f>_xlfn.XLOOKUP($A1067,'CLASSE code'!$G1074:$G3785,'CLASSE code'!M1074:M3785,"???",0)</f>
        <v>PELLE</v>
      </c>
      <c r="D1067" t="str">
        <f>_xlfn.XLOOKUP($A1067,'CLASSE code'!$G1074:$G3785,'CLASSE code'!N1074:N3785,"???",0)</f>
        <v>UNITE</v>
      </c>
      <c r="E1067">
        <f ca="1">SUMIF('CLASSE code'!G1074:G3785,A1067,'CLASSE code'!O1074:O3062)</f>
        <v>19</v>
      </c>
      <c r="F1067">
        <f>_xlfn.XLOOKUP($A1067,'CLASSE code'!$G1074:$G3785,'CLASSE code'!P1074:P3785,"???",0)</f>
        <v>2000</v>
      </c>
      <c r="G1067">
        <f t="shared" ca="1" si="32"/>
        <v>38000</v>
      </c>
      <c r="H1067">
        <f>_xlfn.XLOOKUP($A1067,'CLASSE code'!$G1074:$G3785,'CLASSE code'!R1074:R3785,"???",0)</f>
        <v>0</v>
      </c>
      <c r="I1067">
        <f t="shared" ca="1" si="33"/>
        <v>0</v>
      </c>
    </row>
    <row r="1068" spans="1:9" x14ac:dyDescent="0.25">
      <c r="A1068" t="str">
        <v>PERCEUSE 1100W 16MM INGCO</v>
      </c>
      <c r="B1068" t="str">
        <f>_xlfn.XLOOKUP($A1068,'CLASSE code'!$G1075:$G3786,'CLASSE code'!L1075:L3786,"???",0)</f>
        <v>PERC</v>
      </c>
      <c r="C1068" t="str">
        <f>_xlfn.XLOOKUP($A1068,'CLASSE code'!$G1075:$G3786,'CLASSE code'!M1075:M3786,"???",0)</f>
        <v>PERCEUSE INGCO</v>
      </c>
      <c r="D1068" t="str">
        <f>_xlfn.XLOOKUP($A1068,'CLASSE code'!$G1075:$G3786,'CLASSE code'!N1075:N3786,"???",0)</f>
        <v>UNITE</v>
      </c>
      <c r="E1068">
        <f ca="1">SUMIF('CLASSE code'!G1075:G3786,A1068,'CLASSE code'!O1075:O3063)</f>
        <v>2</v>
      </c>
      <c r="F1068">
        <f>_xlfn.XLOOKUP($A1068,'CLASSE code'!$G1075:$G3786,'CLASSE code'!P1075:P3786,"???",0)</f>
        <v>35000</v>
      </c>
      <c r="G1068">
        <f t="shared" ca="1" si="32"/>
        <v>70000</v>
      </c>
      <c r="H1068">
        <f>_xlfn.XLOOKUP($A1068,'CLASSE code'!$G1075:$G3786,'CLASSE code'!R1075:R3786,"???",0)</f>
        <v>32500</v>
      </c>
      <c r="I1068">
        <f t="shared" ca="1" si="33"/>
        <v>65000</v>
      </c>
    </row>
    <row r="1069" spans="1:9" x14ac:dyDescent="0.25">
      <c r="A1069" t="str">
        <v>PERCEUSE 1100W/IMP.ACT DRILL 1100W INGCO</v>
      </c>
      <c r="B1069" t="str">
        <f>_xlfn.XLOOKUP($A1069,'CLASSE code'!$G1076:$G3787,'CLASSE code'!L1076:L3787,"???",0)</f>
        <v>PERC</v>
      </c>
      <c r="C1069" t="str">
        <f>_xlfn.XLOOKUP($A1069,'CLASSE code'!$G1076:$G3787,'CLASSE code'!M1076:M3787,"???",0)</f>
        <v>PERCEUSE INGCO</v>
      </c>
      <c r="D1069" t="str">
        <f>_xlfn.XLOOKUP($A1069,'CLASSE code'!$G1076:$G3787,'CLASSE code'!N1076:N3787,"???",0)</f>
        <v>UNITE</v>
      </c>
      <c r="E1069">
        <f ca="1">SUMIF('CLASSE code'!G1076:G3787,A1069,'CLASSE code'!O1076:O3064)</f>
        <v>4</v>
      </c>
      <c r="F1069">
        <f>_xlfn.XLOOKUP($A1069,'CLASSE code'!$G1076:$G3787,'CLASSE code'!P1076:P3787,"???",0)</f>
        <v>30000</v>
      </c>
      <c r="G1069">
        <f t="shared" ca="1" si="32"/>
        <v>120000</v>
      </c>
      <c r="H1069">
        <f>_xlfn.XLOOKUP($A1069,'CLASSE code'!$G1076:$G3787,'CLASSE code'!R1076:R3787,"???",0)</f>
        <v>22500</v>
      </c>
      <c r="I1069">
        <f t="shared" ca="1" si="33"/>
        <v>90000</v>
      </c>
    </row>
    <row r="1070" spans="1:9" x14ac:dyDescent="0.25">
      <c r="A1070" t="str">
        <v>PERCEUSE 680W/ IMPACT DRILL INGCO</v>
      </c>
      <c r="B1070" t="str">
        <f>_xlfn.XLOOKUP($A1070,'CLASSE code'!$G1077:$G3788,'CLASSE code'!L1077:L3788,"???",0)</f>
        <v>PERC</v>
      </c>
      <c r="C1070" t="str">
        <f>_xlfn.XLOOKUP($A1070,'CLASSE code'!$G1077:$G3788,'CLASSE code'!M1077:M3788,"???",0)</f>
        <v>PERCEUSE INGCO</v>
      </c>
      <c r="D1070" t="str">
        <f>_xlfn.XLOOKUP($A1070,'CLASSE code'!$G1077:$G3788,'CLASSE code'!N1077:N3788,"???",0)</f>
        <v>UNITE</v>
      </c>
      <c r="E1070">
        <f ca="1">SUMIF('CLASSE code'!G1077:G3788,A1070,'CLASSE code'!O1077:O3065)</f>
        <v>10</v>
      </c>
      <c r="F1070">
        <f>_xlfn.XLOOKUP($A1070,'CLASSE code'!$G1077:$G3788,'CLASSE code'!P1077:P3788,"???",0)</f>
        <v>17500</v>
      </c>
      <c r="G1070">
        <f t="shared" ca="1" si="32"/>
        <v>175000</v>
      </c>
      <c r="H1070">
        <f>_xlfn.XLOOKUP($A1070,'CLASSE code'!$G1077:$G3788,'CLASSE code'!R1077:R3788,"???",0)</f>
        <v>14000</v>
      </c>
      <c r="I1070">
        <f t="shared" ca="1" si="33"/>
        <v>140000</v>
      </c>
    </row>
    <row r="1071" spans="1:9" x14ac:dyDescent="0.25">
      <c r="A1071" t="str">
        <v>PICAGE</v>
      </c>
      <c r="B1071" t="str">
        <f>_xlfn.XLOOKUP($A1071,'CLASSE code'!$G1078:$G3789,'CLASSE code'!L1078:L3789,"???",0)</f>
        <v>PICA</v>
      </c>
      <c r="C1071" t="str">
        <f>_xlfn.XLOOKUP($A1071,'CLASSE code'!$G1078:$G3789,'CLASSE code'!M1078:M3789,"???",0)</f>
        <v>PICAGE</v>
      </c>
      <c r="D1071" t="str">
        <f>_xlfn.XLOOKUP($A1071,'CLASSE code'!$G1078:$G3789,'CLASSE code'!N1078:N3789,"???",0)</f>
        <v>UNITE</v>
      </c>
      <c r="E1071">
        <f ca="1">SUMIF('CLASSE code'!G1078:G3789,A1071,'CLASSE code'!O1078:O3066)</f>
        <v>2</v>
      </c>
      <c r="F1071">
        <f>_xlfn.XLOOKUP($A1071,'CLASSE code'!$G1078:$G3789,'CLASSE code'!P1078:P3789,"???",0)</f>
        <v>2500</v>
      </c>
      <c r="G1071">
        <f t="shared" ca="1" si="32"/>
        <v>5000</v>
      </c>
      <c r="H1071">
        <f>_xlfn.XLOOKUP($A1071,'CLASSE code'!$G1078:$G3789,'CLASSE code'!R1078:R3789,"???",0)</f>
        <v>1458</v>
      </c>
      <c r="I1071">
        <f t="shared" ca="1" si="33"/>
        <v>2916</v>
      </c>
    </row>
    <row r="1072" spans="1:9" x14ac:dyDescent="0.25">
      <c r="A1072" t="str">
        <v>PIECES POINTE CHAPEAU</v>
      </c>
      <c r="B1072" t="str">
        <f>_xlfn.XLOOKUP($A1072,'CLASSE code'!$G1079:$G3790,'CLASSE code'!L1079:L3790,"???",0)</f>
        <v>POIN</v>
      </c>
      <c r="C1072" t="str">
        <f>_xlfn.XLOOKUP($A1072,'CLASSE code'!$G1079:$G3790,'CLASSE code'!M1079:M3790,"???",0)</f>
        <v>POINTE CHAPEAU</v>
      </c>
      <c r="D1072" t="str">
        <f>_xlfn.XLOOKUP($A1072,'CLASSE code'!$G1079:$G3790,'CLASSE code'!N1079:N3790,"???",0)</f>
        <v>PAQUET</v>
      </c>
      <c r="E1072">
        <f ca="1">SUMIF('CLASSE code'!G1079:G3790,A1072,'CLASSE code'!O1079:O3067)</f>
        <v>20</v>
      </c>
      <c r="F1072">
        <f>_xlfn.XLOOKUP($A1072,'CLASSE code'!$G1079:$G3790,'CLASSE code'!P1079:P3790,"???",0)</f>
        <v>1500</v>
      </c>
      <c r="G1072">
        <f t="shared" ca="1" si="32"/>
        <v>30000</v>
      </c>
      <c r="H1072">
        <f>_xlfn.XLOOKUP($A1072,'CLASSE code'!$G1079:$G3790,'CLASSE code'!R1079:R3790,"???",0)</f>
        <v>904</v>
      </c>
      <c r="I1072">
        <f t="shared" ca="1" si="33"/>
        <v>18080</v>
      </c>
    </row>
    <row r="1073" spans="1:9" x14ac:dyDescent="0.25">
      <c r="A1073" t="str">
        <v>PINCE</v>
      </c>
      <c r="B1073" t="str">
        <f>_xlfn.XLOOKUP($A1073,'CLASSE code'!$G1080:$G3791,'CLASSE code'!L1080:L3791,"???",0)</f>
        <v>PINC</v>
      </c>
      <c r="C1073" t="str">
        <f>_xlfn.XLOOKUP($A1073,'CLASSE code'!$G1080:$G3791,'CLASSE code'!M1080:M3791,"???",0)</f>
        <v>PINCE</v>
      </c>
      <c r="D1073" t="str">
        <f>_xlfn.XLOOKUP($A1073,'CLASSE code'!$G1080:$G3791,'CLASSE code'!N1080:N3791,"???",0)</f>
        <v>UNITE</v>
      </c>
      <c r="E1073">
        <f ca="1">SUMIF('CLASSE code'!G1080:G3791,A1073,'CLASSE code'!O1080:O3068)</f>
        <v>1</v>
      </c>
      <c r="F1073">
        <f>_xlfn.XLOOKUP($A1073,'CLASSE code'!$G1080:$G3791,'CLASSE code'!P1080:P3791,"???",0)</f>
        <v>2000</v>
      </c>
      <c r="G1073">
        <f t="shared" ca="1" si="32"/>
        <v>2000</v>
      </c>
      <c r="H1073">
        <f>_xlfn.XLOOKUP($A1073,'CLASSE code'!$G1080:$G3791,'CLASSE code'!R1080:R3791,"???",0)</f>
        <v>0</v>
      </c>
      <c r="I1073">
        <f t="shared" ca="1" si="33"/>
        <v>0</v>
      </c>
    </row>
    <row r="1074" spans="1:9" x14ac:dyDescent="0.25">
      <c r="A1074" t="str">
        <v>PINCE 6PCD/6PCS MINI PLIERS SET INGCO</v>
      </c>
      <c r="B1074" t="str">
        <f>_xlfn.XLOOKUP($A1074,'CLASSE code'!$G1081:$G3792,'CLASSE code'!L1081:L3792,"???",0)</f>
        <v>PINC</v>
      </c>
      <c r="C1074" t="str">
        <f>_xlfn.XLOOKUP($A1074,'CLASSE code'!$G1081:$G3792,'CLASSE code'!M1081:M3792,"???",0)</f>
        <v>PINCE INGCO</v>
      </c>
      <c r="D1074" t="str">
        <f>_xlfn.XLOOKUP($A1074,'CLASSE code'!$G1081:$G3792,'CLASSE code'!N1081:N3792,"???",0)</f>
        <v>UNITE</v>
      </c>
      <c r="E1074">
        <f ca="1">SUMIF('CLASSE code'!G1081:G3792,A1074,'CLASSE code'!O1081:O3069)</f>
        <v>5</v>
      </c>
      <c r="F1074">
        <f>_xlfn.XLOOKUP($A1074,'CLASSE code'!$G1081:$G3792,'CLASSE code'!P1081:P3792,"???",0)</f>
        <v>1500</v>
      </c>
      <c r="G1074">
        <f t="shared" ca="1" si="32"/>
        <v>7500</v>
      </c>
      <c r="H1074">
        <f>_xlfn.XLOOKUP($A1074,'CLASSE code'!$G1081:$G3792,'CLASSE code'!R1081:R3792,"???",0)</f>
        <v>5000</v>
      </c>
      <c r="I1074">
        <f t="shared" ca="1" si="33"/>
        <v>25000</v>
      </c>
    </row>
    <row r="1075" spans="1:9" x14ac:dyDescent="0.25">
      <c r="A1075" t="str">
        <v>PINCE 6PCSD/6PCS MINI PLIERS SET INGCO</v>
      </c>
      <c r="B1075" t="str">
        <f>_xlfn.XLOOKUP($A1075,'CLASSE code'!$G1082:$G3793,'CLASSE code'!L1082:L3793,"???",0)</f>
        <v>PINC</v>
      </c>
      <c r="C1075" t="str">
        <f>_xlfn.XLOOKUP($A1075,'CLASSE code'!$G1082:$G3793,'CLASSE code'!M1082:M3793,"???",0)</f>
        <v>PINCE INGCO</v>
      </c>
      <c r="D1075" t="str">
        <f>_xlfn.XLOOKUP($A1075,'CLASSE code'!$G1082:$G3793,'CLASSE code'!N1082:N3793,"???",0)</f>
        <v xml:space="preserve">PAQUET </v>
      </c>
      <c r="E1075">
        <f ca="1">SUMIF('CLASSE code'!G1082:G3793,A1075,'CLASSE code'!O1082:O3070)</f>
        <v>15</v>
      </c>
      <c r="F1075">
        <f>_xlfn.XLOOKUP($A1075,'CLASSE code'!$G1082:$G3793,'CLASSE code'!P1082:P3793,"???",0)</f>
        <v>6000</v>
      </c>
      <c r="G1075">
        <f t="shared" ca="1" si="32"/>
        <v>90000</v>
      </c>
      <c r="H1075">
        <f>_xlfn.XLOOKUP($A1075,'CLASSE code'!$G1082:$G3793,'CLASSE code'!R1082:R3793,"???",0)</f>
        <v>5000</v>
      </c>
      <c r="I1075">
        <f t="shared" ca="1" si="33"/>
        <v>75000</v>
      </c>
    </row>
    <row r="1076" spans="1:9" x14ac:dyDescent="0.25">
      <c r="A1076" t="str">
        <v>PINCE A BAGUETTE 500A INGCO</v>
      </c>
      <c r="B1076" t="str">
        <f>_xlfn.XLOOKUP($A1076,'CLASSE code'!$G1083:$G3794,'CLASSE code'!L1083:L3794,"???",0)</f>
        <v>PINC</v>
      </c>
      <c r="C1076" t="str">
        <f>_xlfn.XLOOKUP($A1076,'CLASSE code'!$G1083:$G3794,'CLASSE code'!M1083:M3794,"???",0)</f>
        <v>PINCE INGCO</v>
      </c>
      <c r="D1076" t="str">
        <f>_xlfn.XLOOKUP($A1076,'CLASSE code'!$G1083:$G3794,'CLASSE code'!N1083:N3794,"???",0)</f>
        <v>UNITE</v>
      </c>
      <c r="E1076">
        <f ca="1">SUMIF('CLASSE code'!G1083:G3794,A1076,'CLASSE code'!O1083:O3071)</f>
        <v>3</v>
      </c>
      <c r="F1076">
        <f>_xlfn.XLOOKUP($A1076,'CLASSE code'!$G1083:$G3794,'CLASSE code'!P1083:P3794,"???",0)</f>
        <v>5000</v>
      </c>
      <c r="G1076">
        <f t="shared" ca="1" si="32"/>
        <v>15000</v>
      </c>
      <c r="H1076">
        <f>_xlfn.XLOOKUP($A1076,'CLASSE code'!$G1083:$G3794,'CLASSE code'!R1083:R3794,"???",0)</f>
        <v>3000</v>
      </c>
      <c r="I1076">
        <f t="shared" ca="1" si="33"/>
        <v>9000</v>
      </c>
    </row>
    <row r="1077" spans="1:9" x14ac:dyDescent="0.25">
      <c r="A1077" t="str">
        <v>PINCE A POMPE 10/ PUMP PLIERS INGCO</v>
      </c>
      <c r="B1077" t="str">
        <f>_xlfn.XLOOKUP($A1077,'CLASSE code'!$G1084:$G3795,'CLASSE code'!L1084:L3795,"???",0)</f>
        <v>PINC</v>
      </c>
      <c r="C1077" t="str">
        <f>_xlfn.XLOOKUP($A1077,'CLASSE code'!$G1084:$G3795,'CLASSE code'!M1084:M3795,"???",0)</f>
        <v>PINCE INGCO</v>
      </c>
      <c r="D1077" t="str">
        <f>_xlfn.XLOOKUP($A1077,'CLASSE code'!$G1084:$G3795,'CLASSE code'!N1084:N3795,"???",0)</f>
        <v>UNITE</v>
      </c>
      <c r="E1077">
        <f ca="1">SUMIF('CLASSE code'!G1084:G3795,A1077,'CLASSE code'!O1084:O3072)</f>
        <v>39</v>
      </c>
      <c r="F1077">
        <f>_xlfn.XLOOKUP($A1077,'CLASSE code'!$G1084:$G3795,'CLASSE code'!P1084:P3795,"???",0)</f>
        <v>4000</v>
      </c>
      <c r="G1077">
        <f t="shared" ca="1" si="32"/>
        <v>156000</v>
      </c>
      <c r="H1077">
        <f>_xlfn.XLOOKUP($A1077,'CLASSE code'!$G1084:$G3795,'CLASSE code'!R1084:R3795,"???",0)</f>
        <v>2750</v>
      </c>
      <c r="I1077">
        <f t="shared" ca="1" si="33"/>
        <v>107250</v>
      </c>
    </row>
    <row r="1078" spans="1:9" x14ac:dyDescent="0.25">
      <c r="A1078" t="str">
        <v>PINCE A POMPE 12 INGCO</v>
      </c>
      <c r="B1078" t="str">
        <f>_xlfn.XLOOKUP($A1078,'CLASSE code'!$G1085:$G3796,'CLASSE code'!L1085:L3796,"???",0)</f>
        <v>PINC</v>
      </c>
      <c r="C1078" t="str">
        <f>_xlfn.XLOOKUP($A1078,'CLASSE code'!$G1085:$G3796,'CLASSE code'!M1085:M3796,"???",0)</f>
        <v>PINCE INGCO</v>
      </c>
      <c r="D1078" t="str">
        <f>_xlfn.XLOOKUP($A1078,'CLASSE code'!$G1085:$G3796,'CLASSE code'!N1085:N3796,"???",0)</f>
        <v>UNITE</v>
      </c>
      <c r="E1078">
        <f ca="1">SUMIF('CLASSE code'!G1085:G3796,A1078,'CLASSE code'!O1085:O3073)</f>
        <v>22</v>
      </c>
      <c r="F1078">
        <f>_xlfn.XLOOKUP($A1078,'CLASSE code'!$G1085:$G3796,'CLASSE code'!P1085:P3796,"???",0)</f>
        <v>3500</v>
      </c>
      <c r="G1078">
        <f t="shared" ca="1" si="32"/>
        <v>77000</v>
      </c>
      <c r="H1078">
        <f>_xlfn.XLOOKUP($A1078,'CLASSE code'!$G1085:$G3796,'CLASSE code'!R1085:R3796,"???",0)</f>
        <v>3000</v>
      </c>
      <c r="I1078">
        <f t="shared" ca="1" si="33"/>
        <v>66000</v>
      </c>
    </row>
    <row r="1079" spans="1:9" x14ac:dyDescent="0.25">
      <c r="A1079" t="str">
        <v xml:space="preserve">PINCE A RIVER </v>
      </c>
      <c r="B1079" t="str">
        <f>_xlfn.XLOOKUP($A1079,'CLASSE code'!$G1086:$G3797,'CLASSE code'!L1086:L3797,"???",0)</f>
        <v>PINC</v>
      </c>
      <c r="C1079" t="str">
        <f>_xlfn.XLOOKUP($A1079,'CLASSE code'!$G1086:$G3797,'CLASSE code'!M1086:M3797,"???",0)</f>
        <v>PINCE</v>
      </c>
      <c r="D1079" t="str">
        <f>_xlfn.XLOOKUP($A1079,'CLASSE code'!$G1086:$G3797,'CLASSE code'!N1086:N3797,"???",0)</f>
        <v>UNITE</v>
      </c>
      <c r="E1079">
        <f ca="1">SUMIF('CLASSE code'!G1086:G3797,A1079,'CLASSE code'!O1086:O3074)</f>
        <v>2</v>
      </c>
      <c r="F1079">
        <f>_xlfn.XLOOKUP($A1079,'CLASSE code'!$G1086:$G3797,'CLASSE code'!P1086:P3797,"???",0)</f>
        <v>3000</v>
      </c>
      <c r="G1079">
        <f t="shared" ca="1" si="32"/>
        <v>6000</v>
      </c>
      <c r="H1079">
        <f>_xlfn.XLOOKUP($A1079,'CLASSE code'!$G1086:$G3797,'CLASSE code'!R1086:R3797,"???",0)</f>
        <v>0</v>
      </c>
      <c r="I1079">
        <f t="shared" ca="1" si="33"/>
        <v>0</v>
      </c>
    </row>
    <row r="1080" spans="1:9" x14ac:dyDescent="0.25">
      <c r="A1080" t="str">
        <v>PINCE A RIVET EXTENSION 32 INGCO</v>
      </c>
      <c r="B1080" t="str">
        <f>_xlfn.XLOOKUP($A1080,'CLASSE code'!$G1087:$G3798,'CLASSE code'!L1087:L3798,"???",0)</f>
        <v>PINC</v>
      </c>
      <c r="C1080" t="str">
        <f>_xlfn.XLOOKUP($A1080,'CLASSE code'!$G1087:$G3798,'CLASSE code'!M1087:M3798,"???",0)</f>
        <v>PINCE INGCO</v>
      </c>
      <c r="D1080" t="str">
        <f>_xlfn.XLOOKUP($A1080,'CLASSE code'!$G1087:$G3798,'CLASSE code'!N1087:N3798,"???",0)</f>
        <v>UNITE</v>
      </c>
      <c r="E1080">
        <f ca="1">SUMIF('CLASSE code'!G1087:G3798,A1080,'CLASSE code'!O1087:O3075)</f>
        <v>6</v>
      </c>
      <c r="F1080">
        <f>_xlfn.XLOOKUP($A1080,'CLASSE code'!$G1087:$G3798,'CLASSE code'!P1087:P3798,"???",0)</f>
        <v>12500</v>
      </c>
      <c r="G1080">
        <f t="shared" ca="1" si="32"/>
        <v>75000</v>
      </c>
      <c r="H1080">
        <f>_xlfn.XLOOKUP($A1080,'CLASSE code'!$G1087:$G3798,'CLASSE code'!R1087:R3798,"???",0)</f>
        <v>8500</v>
      </c>
      <c r="I1080">
        <f t="shared" ca="1" si="33"/>
        <v>51000</v>
      </c>
    </row>
    <row r="1081" spans="1:9" x14ac:dyDescent="0.25">
      <c r="A1081" t="str">
        <v>PINCE A RIVET HAND RIVETER INGCO</v>
      </c>
      <c r="B1081" t="str">
        <f>_xlfn.XLOOKUP($A1081,'CLASSE code'!$G1088:$G3799,'CLASSE code'!L1088:L3799,"???",0)</f>
        <v>PINC</v>
      </c>
      <c r="C1081" t="str">
        <f>_xlfn.XLOOKUP($A1081,'CLASSE code'!$G1088:$G3799,'CLASSE code'!M1088:M3799,"???",0)</f>
        <v>PINCE INGCO</v>
      </c>
      <c r="D1081" t="str">
        <f>_xlfn.XLOOKUP($A1081,'CLASSE code'!$G1088:$G3799,'CLASSE code'!N1088:N3799,"???",0)</f>
        <v>UNITE</v>
      </c>
      <c r="E1081">
        <f ca="1">SUMIF('CLASSE code'!G1088:G3799,A1081,'CLASSE code'!O1088:O3076)</f>
        <v>18</v>
      </c>
      <c r="F1081">
        <f>_xlfn.XLOOKUP($A1081,'CLASSE code'!$G1088:$G3799,'CLASSE code'!P1088:P3799,"???",0)</f>
        <v>4000</v>
      </c>
      <c r="G1081">
        <f t="shared" ca="1" si="32"/>
        <v>72000</v>
      </c>
      <c r="H1081">
        <f>_xlfn.XLOOKUP($A1081,'CLASSE code'!$G1088:$G3799,'CLASSE code'!R1088:R3799,"???",0)</f>
        <v>1875</v>
      </c>
      <c r="I1081">
        <f t="shared" ca="1" si="33"/>
        <v>33750</v>
      </c>
    </row>
    <row r="1082" spans="1:9" x14ac:dyDescent="0.25">
      <c r="A1082" t="str">
        <v>PINCE BEG LONG 6/160MM INGCO</v>
      </c>
      <c r="B1082" t="str">
        <f>_xlfn.XLOOKUP($A1082,'CLASSE code'!$G1089:$G3800,'CLASSE code'!L1089:L3800,"???",0)</f>
        <v>PINC</v>
      </c>
      <c r="C1082" t="str">
        <f>_xlfn.XLOOKUP($A1082,'CLASSE code'!$G1089:$G3800,'CLASSE code'!M1089:M3800,"???",0)</f>
        <v>PINCE INGCO</v>
      </c>
      <c r="D1082" t="str">
        <f>_xlfn.XLOOKUP($A1082,'CLASSE code'!$G1089:$G3800,'CLASSE code'!N1089:N3800,"???",0)</f>
        <v>UNITE</v>
      </c>
      <c r="E1082">
        <f ca="1">SUMIF('CLASSE code'!G1089:G3800,A1082,'CLASSE code'!O1089:O3077)</f>
        <v>32</v>
      </c>
      <c r="F1082">
        <f>_xlfn.XLOOKUP($A1082,'CLASSE code'!$G1089:$G3800,'CLASSE code'!P1089:P3800,"???",0)</f>
        <v>3000</v>
      </c>
      <c r="G1082">
        <f t="shared" ca="1" si="32"/>
        <v>96000</v>
      </c>
      <c r="H1082">
        <f>_xlfn.XLOOKUP($A1082,'CLASSE code'!$G1089:$G3800,'CLASSE code'!R1089:R3800,"???",0)</f>
        <v>1500</v>
      </c>
      <c r="I1082">
        <f t="shared" ca="1" si="33"/>
        <v>48000</v>
      </c>
    </row>
    <row r="1083" spans="1:9" x14ac:dyDescent="0.25">
      <c r="A1083" t="str">
        <v>PINCE COUPANTE 7/ 180MM INGCO</v>
      </c>
      <c r="B1083" t="str">
        <f>_xlfn.XLOOKUP($A1083,'CLASSE code'!$G1090:$G3801,'CLASSE code'!L1090:L3801,"???",0)</f>
        <v>PINC</v>
      </c>
      <c r="C1083" t="str">
        <f>_xlfn.XLOOKUP($A1083,'CLASSE code'!$G1090:$G3801,'CLASSE code'!M1090:M3801,"???",0)</f>
        <v>PINCE INGCO</v>
      </c>
      <c r="D1083" t="str">
        <f>_xlfn.XLOOKUP($A1083,'CLASSE code'!$G1090:$G3801,'CLASSE code'!N1090:N3801,"???",0)</f>
        <v>UNITE</v>
      </c>
      <c r="E1083">
        <f ca="1">SUMIF('CLASSE code'!G1090:G3801,A1083,'CLASSE code'!O1090:O3078)</f>
        <v>20</v>
      </c>
      <c r="F1083">
        <f>_xlfn.XLOOKUP($A1083,'CLASSE code'!$G1090:$G3801,'CLASSE code'!P1090:P3801,"???",0)</f>
        <v>2500</v>
      </c>
      <c r="G1083">
        <f t="shared" ca="1" si="32"/>
        <v>50000</v>
      </c>
      <c r="H1083">
        <f>_xlfn.XLOOKUP($A1083,'CLASSE code'!$G1090:$G3801,'CLASSE code'!R1090:R3801,"???",0)</f>
        <v>2000</v>
      </c>
      <c r="I1083">
        <f t="shared" ca="1" si="33"/>
        <v>40000</v>
      </c>
    </row>
    <row r="1084" spans="1:9" x14ac:dyDescent="0.25">
      <c r="A1084" t="str">
        <v>PINCE FI ZHUO</v>
      </c>
      <c r="B1084" t="str">
        <f>_xlfn.XLOOKUP($A1084,'CLASSE code'!$G1091:$G3802,'CLASSE code'!L1091:L3802,"???",0)</f>
        <v>PINC</v>
      </c>
      <c r="C1084" t="str">
        <f>_xlfn.XLOOKUP($A1084,'CLASSE code'!$G1091:$G3802,'CLASSE code'!M1091:M3802,"???",0)</f>
        <v>PINCE FI ZHUO</v>
      </c>
      <c r="D1084" t="str">
        <f>_xlfn.XLOOKUP($A1084,'CLASSE code'!$G1091:$G3802,'CLASSE code'!N1091:N3802,"???",0)</f>
        <v>UNITE</v>
      </c>
      <c r="E1084">
        <f ca="1">SUMIF('CLASSE code'!G1091:G3802,A1084,'CLASSE code'!O1091:O3079)</f>
        <v>6</v>
      </c>
      <c r="F1084">
        <f>_xlfn.XLOOKUP($A1084,'CLASSE code'!$G1091:$G3802,'CLASSE code'!P1091:P3802,"???",0)</f>
        <v>2000</v>
      </c>
      <c r="G1084">
        <f t="shared" ca="1" si="32"/>
        <v>12000</v>
      </c>
      <c r="H1084">
        <f>_xlfn.XLOOKUP($A1084,'CLASSE code'!$G1091:$G3802,'CLASSE code'!R1091:R3802,"???",0)</f>
        <v>0</v>
      </c>
      <c r="I1084">
        <f t="shared" ca="1" si="33"/>
        <v>0</v>
      </c>
    </row>
    <row r="1085" spans="1:9" x14ac:dyDescent="0.25">
      <c r="A1085" t="str">
        <v>PINCE INGCO 200MM</v>
      </c>
      <c r="B1085" t="str">
        <f>_xlfn.XLOOKUP($A1085,'CLASSE code'!$G1092:$G3803,'CLASSE code'!L1092:L3803,"???",0)</f>
        <v>PINC</v>
      </c>
      <c r="C1085" t="str">
        <f>_xlfn.XLOOKUP($A1085,'CLASSE code'!$G1092:$G3803,'CLASSE code'!M1092:M3803,"???",0)</f>
        <v>PINCE INGCO</v>
      </c>
      <c r="D1085" t="str">
        <f>_xlfn.XLOOKUP($A1085,'CLASSE code'!$G1092:$G3803,'CLASSE code'!N1092:N3803,"???",0)</f>
        <v>UNITE</v>
      </c>
      <c r="E1085">
        <f ca="1">SUMIF('CLASSE code'!G1092:G3803,A1085,'CLASSE code'!O1092:O3080)</f>
        <v>2</v>
      </c>
      <c r="F1085">
        <f>_xlfn.XLOOKUP($A1085,'CLASSE code'!$G1092:$G3803,'CLASSE code'!P1092:P3803,"???",0)</f>
        <v>2000</v>
      </c>
      <c r="G1085">
        <f t="shared" ca="1" si="32"/>
        <v>4000</v>
      </c>
      <c r="H1085">
        <f>_xlfn.XLOOKUP($A1085,'CLASSE code'!$G1092:$G3803,'CLASSE code'!R1092:R3803,"???",0)</f>
        <v>0</v>
      </c>
      <c r="I1085">
        <f t="shared" ca="1" si="33"/>
        <v>0</v>
      </c>
    </row>
    <row r="1086" spans="1:9" x14ac:dyDescent="0.25">
      <c r="A1086" t="str">
        <v xml:space="preserve">PINCE INGCO 6PIECES </v>
      </c>
      <c r="B1086" t="str">
        <f>_xlfn.XLOOKUP($A1086,'CLASSE code'!$G1093:$G3804,'CLASSE code'!L1093:L3804,"???",0)</f>
        <v>PINC</v>
      </c>
      <c r="C1086" t="str">
        <f>_xlfn.XLOOKUP($A1086,'CLASSE code'!$G1093:$G3804,'CLASSE code'!M1093:M3804,"???",0)</f>
        <v>PINCE INGCO</v>
      </c>
      <c r="D1086" t="str">
        <f>_xlfn.XLOOKUP($A1086,'CLASSE code'!$G1093:$G3804,'CLASSE code'!N1093:N3804,"???",0)</f>
        <v>UNITE</v>
      </c>
      <c r="E1086">
        <f ca="1">SUMIF('CLASSE code'!G1093:G3804,A1086,'CLASSE code'!O1093:O3081)</f>
        <v>90</v>
      </c>
      <c r="F1086">
        <f>_xlfn.XLOOKUP($A1086,'CLASSE code'!$G1093:$G3804,'CLASSE code'!P1093:P3804,"???",0)</f>
        <v>2000</v>
      </c>
      <c r="G1086">
        <f t="shared" ca="1" si="32"/>
        <v>180000</v>
      </c>
      <c r="H1086">
        <f>_xlfn.XLOOKUP($A1086,'CLASSE code'!$G1093:$G3804,'CLASSE code'!R1093:R3804,"???",0)</f>
        <v>0</v>
      </c>
      <c r="I1086">
        <f t="shared" ca="1" si="33"/>
        <v>0</v>
      </c>
    </row>
    <row r="1087" spans="1:9" x14ac:dyDescent="0.25">
      <c r="A1087" t="str">
        <v>PINCE MULTIFONCTION INGCO</v>
      </c>
      <c r="B1087" t="str">
        <f>_xlfn.XLOOKUP($A1087,'CLASSE code'!$G1094:$G3805,'CLASSE code'!L1094:L3805,"???",0)</f>
        <v>PINC</v>
      </c>
      <c r="C1087" t="str">
        <f>_xlfn.XLOOKUP($A1087,'CLASSE code'!$G1094:$G3805,'CLASSE code'!M1094:M3805,"???",0)</f>
        <v>PINCE MULTIFONCTION INGCO</v>
      </c>
      <c r="D1087" t="str">
        <f>_xlfn.XLOOKUP($A1087,'CLASSE code'!$G1094:$G3805,'CLASSE code'!N1094:N3805,"???",0)</f>
        <v>UNITE</v>
      </c>
      <c r="E1087">
        <f ca="1">SUMIF('CLASSE code'!G1094:G3805,A1087,'CLASSE code'!O1094:O3082)</f>
        <v>18</v>
      </c>
      <c r="F1087">
        <f>_xlfn.XLOOKUP($A1087,'CLASSE code'!$G1094:$G3805,'CLASSE code'!P1094:P3805,"???",0)</f>
        <v>7000</v>
      </c>
      <c r="G1087">
        <f t="shared" ca="1" si="32"/>
        <v>126000</v>
      </c>
      <c r="H1087">
        <f>_xlfn.XLOOKUP($A1087,'CLASSE code'!$G1094:$G3805,'CLASSE code'!R1094:R3805,"???",0)</f>
        <v>5500</v>
      </c>
      <c r="I1087">
        <f t="shared" ca="1" si="33"/>
        <v>99000</v>
      </c>
    </row>
    <row r="1088" spans="1:9" x14ac:dyDescent="0.25">
      <c r="A1088" t="str">
        <v>PINCE MULTIMETRE INGCO</v>
      </c>
      <c r="B1088" t="str">
        <f>_xlfn.XLOOKUP($A1088,'CLASSE code'!$G1095:$G3806,'CLASSE code'!L1095:L3806,"???",0)</f>
        <v>PINC</v>
      </c>
      <c r="C1088" t="str">
        <f>_xlfn.XLOOKUP($A1088,'CLASSE code'!$G1095:$G3806,'CLASSE code'!M1095:M3806,"???",0)</f>
        <v>PINCE MULTIMETRE INGCO</v>
      </c>
      <c r="D1088" t="str">
        <f>_xlfn.XLOOKUP($A1088,'CLASSE code'!$G1095:$G3806,'CLASSE code'!N1095:N3806,"???",0)</f>
        <v>UNITE</v>
      </c>
      <c r="E1088">
        <f ca="1">SUMIF('CLASSE code'!G1095:G3806,A1088,'CLASSE code'!O1095:O3083)</f>
        <v>7</v>
      </c>
      <c r="F1088">
        <f>_xlfn.XLOOKUP($A1088,'CLASSE code'!$G1095:$G3806,'CLASSE code'!P1095:P3806,"???",0)</f>
        <v>17500</v>
      </c>
      <c r="G1088">
        <f t="shared" ca="1" si="32"/>
        <v>122500</v>
      </c>
      <c r="H1088">
        <f>_xlfn.XLOOKUP($A1088,'CLASSE code'!$G1095:$G3806,'CLASSE code'!R1095:R3806,"???",0)</f>
        <v>12000</v>
      </c>
      <c r="I1088">
        <f t="shared" ca="1" si="33"/>
        <v>84000</v>
      </c>
    </row>
    <row r="1089" spans="1:9" x14ac:dyDescent="0.25">
      <c r="A1089" t="str">
        <v>PINCE SILICONNE INGCO</v>
      </c>
      <c r="B1089" t="str">
        <f>_xlfn.XLOOKUP($A1089,'CLASSE code'!$G1096:$G3807,'CLASSE code'!L1096:L3807,"???",0)</f>
        <v>PINC</v>
      </c>
      <c r="C1089" t="str">
        <f>_xlfn.XLOOKUP($A1089,'CLASSE code'!$G1096:$G3807,'CLASSE code'!M1096:M3807,"???",0)</f>
        <v>PINCE SILICONNE INGCO</v>
      </c>
      <c r="D1089" t="str">
        <f>_xlfn.XLOOKUP($A1089,'CLASSE code'!$G1096:$G3807,'CLASSE code'!N1096:N3807,"???",0)</f>
        <v>UNITE</v>
      </c>
      <c r="E1089">
        <f ca="1">SUMIF('CLASSE code'!G1096:G3807,A1089,'CLASSE code'!O1096:O3084)</f>
        <v>2</v>
      </c>
      <c r="F1089">
        <f>_xlfn.XLOOKUP($A1089,'CLASSE code'!$G1096:$G3807,'CLASSE code'!P1096:P3807,"???",0)</f>
        <v>5000</v>
      </c>
      <c r="G1089">
        <f t="shared" ca="1" si="32"/>
        <v>10000</v>
      </c>
      <c r="H1089" t="str">
        <f>_xlfn.XLOOKUP($A1089,'CLASSE code'!$G1096:$G3807,'CLASSE code'!R1096:R3807,"???",0)</f>
        <v/>
      </c>
      <c r="I1089" t="e">
        <f t="shared" ca="1" si="33"/>
        <v>#VALUE!</v>
      </c>
    </row>
    <row r="1090" spans="1:9" x14ac:dyDescent="0.25">
      <c r="A1090" t="str">
        <v>PINCE UNIVERSELLE 8/200MM INGCO</v>
      </c>
      <c r="B1090" t="str">
        <f>_xlfn.XLOOKUP($A1090,'CLASSE code'!$G1097:$G3808,'CLASSE code'!L1097:L3808,"???",0)</f>
        <v>PINC</v>
      </c>
      <c r="C1090" t="str">
        <f>_xlfn.XLOOKUP($A1090,'CLASSE code'!$G1097:$G3808,'CLASSE code'!M1097:M3808,"???",0)</f>
        <v>PINCE UNIVERSELLE INGCO</v>
      </c>
      <c r="D1090" t="str">
        <f>_xlfn.XLOOKUP($A1090,'CLASSE code'!$G1097:$G3808,'CLASSE code'!N1097:N3808,"???",0)</f>
        <v>UNITE</v>
      </c>
      <c r="E1090">
        <f ca="1">SUMIF('CLASSE code'!G1097:G3808,A1090,'CLASSE code'!O1097:O3085)</f>
        <v>11</v>
      </c>
      <c r="F1090">
        <f>_xlfn.XLOOKUP($A1090,'CLASSE code'!$G1097:$G3808,'CLASSE code'!P1097:P3808,"???",0)</f>
        <v>3000</v>
      </c>
      <c r="G1090">
        <f t="shared" ref="G1090:G1153" ca="1" si="34">E1090*F1090</f>
        <v>33000</v>
      </c>
      <c r="H1090">
        <f>_xlfn.XLOOKUP($A1090,'CLASSE code'!$G1097:$G3808,'CLASSE code'!R1097:R3808,"???",0)</f>
        <v>1600</v>
      </c>
      <c r="I1090">
        <f t="shared" ref="I1090:I1153" ca="1" si="35">E1090*H1090</f>
        <v>17600</v>
      </c>
    </row>
    <row r="1091" spans="1:9" x14ac:dyDescent="0.25">
      <c r="A1091" t="str">
        <v>PINCEAU 20</v>
      </c>
      <c r="B1091" t="str">
        <f>_xlfn.XLOOKUP($A1091,'CLASSE code'!$G1098:$G3809,'CLASSE code'!L1098:L3809,"???",0)</f>
        <v>PINC</v>
      </c>
      <c r="C1091" t="str">
        <f>_xlfn.XLOOKUP($A1091,'CLASSE code'!$G1098:$G3809,'CLASSE code'!M1098:M3809,"???",0)</f>
        <v xml:space="preserve">PINCEAU </v>
      </c>
      <c r="D1091" t="str">
        <f>_xlfn.XLOOKUP($A1091,'CLASSE code'!$G1098:$G3809,'CLASSE code'!N1098:N3809,"???",0)</f>
        <v>UNITE</v>
      </c>
      <c r="E1091">
        <f ca="1">SUMIF('CLASSE code'!G1098:G3809,A1091,'CLASSE code'!O1098:O3086)</f>
        <v>3</v>
      </c>
      <c r="F1091">
        <f>_xlfn.XLOOKUP($A1091,'CLASSE code'!$G1098:$G3809,'CLASSE code'!P1098:P3809,"???",0)</f>
        <v>100</v>
      </c>
      <c r="G1091">
        <f t="shared" ca="1" si="34"/>
        <v>300</v>
      </c>
      <c r="H1091">
        <f>_xlfn.XLOOKUP($A1091,'CLASSE code'!$G1098:$G3809,'CLASSE code'!R1098:R3809,"???",0)</f>
        <v>0</v>
      </c>
      <c r="I1091">
        <f t="shared" ca="1" si="35"/>
        <v>0</v>
      </c>
    </row>
    <row r="1092" spans="1:9" x14ac:dyDescent="0.25">
      <c r="A1092" t="str">
        <v>PINCEAU 25/ PAINT BRUSH 45 INGCO</v>
      </c>
      <c r="B1092" t="str">
        <f>_xlfn.XLOOKUP($A1092,'CLASSE code'!$G1099:$G3810,'CLASSE code'!L1099:L3810,"???",0)</f>
        <v>PINC</v>
      </c>
      <c r="C1092" t="str">
        <f>_xlfn.XLOOKUP($A1092,'CLASSE code'!$G1099:$G3810,'CLASSE code'!M1099:M3810,"???",0)</f>
        <v>PINCEAU PAINT BRUSH INGCO</v>
      </c>
      <c r="D1092" t="str">
        <f>_xlfn.XLOOKUP($A1092,'CLASSE code'!$G1099:$G3810,'CLASSE code'!N1099:N3810,"???",0)</f>
        <v>UNITE</v>
      </c>
      <c r="E1092">
        <f ca="1">SUMIF('CLASSE code'!G1099:G3810,A1092,'CLASSE code'!O1099:O3087)</f>
        <v>337</v>
      </c>
      <c r="F1092">
        <f>_xlfn.XLOOKUP($A1092,'CLASSE code'!$G1099:$G3810,'CLASSE code'!P1099:P3810,"???",0)</f>
        <v>500</v>
      </c>
      <c r="G1092">
        <f t="shared" ca="1" si="34"/>
        <v>168500</v>
      </c>
      <c r="H1092">
        <f>_xlfn.XLOOKUP($A1092,'CLASSE code'!$G1099:$G3810,'CLASSE code'!R1099:R3810,"???",0)</f>
        <v>200</v>
      </c>
      <c r="I1092">
        <f t="shared" ca="1" si="35"/>
        <v>67400</v>
      </c>
    </row>
    <row r="1093" spans="1:9" x14ac:dyDescent="0.25">
      <c r="A1093" t="str">
        <v>PINCEAU 25/ PAINT BRUSH 51 INGCO</v>
      </c>
      <c r="B1093" t="str">
        <f>_xlfn.XLOOKUP($A1093,'CLASSE code'!$G1100:$G3811,'CLASSE code'!L1100:L3811,"???",0)</f>
        <v>PINC</v>
      </c>
      <c r="C1093" t="str">
        <f>_xlfn.XLOOKUP($A1093,'CLASSE code'!$G1100:$G3811,'CLASSE code'!M1100:M3811,"???",0)</f>
        <v>PINCEAU PAINT BRUSH INGCO</v>
      </c>
      <c r="D1093" t="str">
        <f>_xlfn.XLOOKUP($A1093,'CLASSE code'!$G1100:$G3811,'CLASSE code'!N1100:N3811,"???",0)</f>
        <v>UNITE</v>
      </c>
      <c r="E1093">
        <f ca="1">SUMIF('CLASSE code'!G1100:G3811,A1093,'CLASSE code'!O1100:O3088)</f>
        <v>73</v>
      </c>
      <c r="F1093">
        <f>_xlfn.XLOOKUP($A1093,'CLASSE code'!$G1100:$G3811,'CLASSE code'!P1100:P3811,"???",0)</f>
        <v>750</v>
      </c>
      <c r="G1093">
        <f t="shared" ca="1" si="34"/>
        <v>54750</v>
      </c>
      <c r="H1093">
        <f>_xlfn.XLOOKUP($A1093,'CLASSE code'!$G1100:$G3811,'CLASSE code'!R1100:R3811,"???",0)</f>
        <v>349</v>
      </c>
      <c r="I1093">
        <f t="shared" ca="1" si="35"/>
        <v>25477</v>
      </c>
    </row>
    <row r="1094" spans="1:9" x14ac:dyDescent="0.25">
      <c r="A1094" t="str">
        <v>PINCEAU 30</v>
      </c>
      <c r="B1094" t="str">
        <f>_xlfn.XLOOKUP($A1094,'CLASSE code'!$G1101:$G3812,'CLASSE code'!L1101:L3812,"???",0)</f>
        <v>PINC</v>
      </c>
      <c r="C1094" t="str">
        <f>_xlfn.XLOOKUP($A1094,'CLASSE code'!$G1101:$G3812,'CLASSE code'!M1101:M3812,"???",0)</f>
        <v xml:space="preserve">PINCEAU </v>
      </c>
      <c r="D1094" t="str">
        <f>_xlfn.XLOOKUP($A1094,'CLASSE code'!$G1101:$G3812,'CLASSE code'!N1101:N3812,"???",0)</f>
        <v>Unite</v>
      </c>
      <c r="E1094">
        <f ca="1">SUMIF('CLASSE code'!G1101:G3812,A1094,'CLASSE code'!O1101:O3089)</f>
        <v>24</v>
      </c>
      <c r="F1094">
        <f>_xlfn.XLOOKUP($A1094,'CLASSE code'!$G1101:$G3812,'CLASSE code'!P1101:P3812,"???",0)</f>
        <v>150</v>
      </c>
      <c r="G1094">
        <f t="shared" ca="1" si="34"/>
        <v>3600</v>
      </c>
      <c r="H1094">
        <f>_xlfn.XLOOKUP($A1094,'CLASSE code'!$G1101:$G3812,'CLASSE code'!R1101:R3812,"???",0)</f>
        <v>0</v>
      </c>
      <c r="I1094">
        <f t="shared" ca="1" si="35"/>
        <v>0</v>
      </c>
    </row>
    <row r="1095" spans="1:9" x14ac:dyDescent="0.25">
      <c r="A1095" t="str">
        <v>PINCEAU 40</v>
      </c>
      <c r="B1095" t="str">
        <f>_xlfn.XLOOKUP($A1095,'CLASSE code'!$G1102:$G3813,'CLASSE code'!L1102:L3813,"???",0)</f>
        <v>PINC</v>
      </c>
      <c r="C1095" t="str">
        <f>_xlfn.XLOOKUP($A1095,'CLASSE code'!$G1102:$G3813,'CLASSE code'!M1102:M3813,"???",0)</f>
        <v xml:space="preserve">PINCEAU </v>
      </c>
      <c r="D1095" t="str">
        <f>_xlfn.XLOOKUP($A1095,'CLASSE code'!$G1102:$G3813,'CLASSE code'!N1102:N3813,"???",0)</f>
        <v>UNITE</v>
      </c>
      <c r="E1095">
        <f ca="1">SUMIF('CLASSE code'!G1102:G3813,A1095,'CLASSE code'!O1102:O3090)</f>
        <v>2</v>
      </c>
      <c r="F1095">
        <f>_xlfn.XLOOKUP($A1095,'CLASSE code'!$G1102:$G3813,'CLASSE code'!P1102:P3813,"???",0)</f>
        <v>200</v>
      </c>
      <c r="G1095">
        <f t="shared" ca="1" si="34"/>
        <v>400</v>
      </c>
      <c r="H1095">
        <f>_xlfn.XLOOKUP($A1095,'CLASSE code'!$G1102:$G3813,'CLASSE code'!R1102:R3813,"???",0)</f>
        <v>0</v>
      </c>
      <c r="I1095">
        <f t="shared" ca="1" si="35"/>
        <v>0</v>
      </c>
    </row>
    <row r="1096" spans="1:9" x14ac:dyDescent="0.25">
      <c r="A1096" t="str">
        <v>PINCEAU 50/ PAINT BRUSH 51 INGCO</v>
      </c>
      <c r="B1096" t="str">
        <f>_xlfn.XLOOKUP($A1096,'CLASSE code'!$G1103:$G3814,'CLASSE code'!L1103:L3814,"???",0)</f>
        <v>PINC</v>
      </c>
      <c r="C1096" t="str">
        <f>_xlfn.XLOOKUP($A1096,'CLASSE code'!$G1103:$G3814,'CLASSE code'!M1103:M3814,"???",0)</f>
        <v>PINCEAU PAINT BRUSH INGCO</v>
      </c>
      <c r="D1096" t="str">
        <f>_xlfn.XLOOKUP($A1096,'CLASSE code'!$G1103:$G3814,'CLASSE code'!N1103:N3814,"???",0)</f>
        <v>UNITE</v>
      </c>
      <c r="E1096">
        <f ca="1">SUMIF('CLASSE code'!G1103:G3814,A1096,'CLASSE code'!O1103:O3091)</f>
        <v>77</v>
      </c>
      <c r="F1096">
        <f>_xlfn.XLOOKUP($A1096,'CLASSE code'!$G1103:$G3814,'CLASSE code'!P1103:P3814,"???",0)</f>
        <v>750</v>
      </c>
      <c r="G1096">
        <f t="shared" ca="1" si="34"/>
        <v>57750</v>
      </c>
      <c r="H1096">
        <f>_xlfn.XLOOKUP($A1096,'CLASSE code'!$G1103:$G3814,'CLASSE code'!R1103:R3814,"???",0)</f>
        <v>349</v>
      </c>
      <c r="I1096">
        <f t="shared" ca="1" si="35"/>
        <v>26873</v>
      </c>
    </row>
    <row r="1097" spans="1:9" x14ac:dyDescent="0.25">
      <c r="A1097" t="str">
        <v>PINCEAU 60</v>
      </c>
      <c r="B1097" t="str">
        <f>_xlfn.XLOOKUP($A1097,'CLASSE code'!$G1104:$G3815,'CLASSE code'!L1104:L3815,"???",0)</f>
        <v>PINC</v>
      </c>
      <c r="C1097" t="str">
        <f>_xlfn.XLOOKUP($A1097,'CLASSE code'!$G1104:$G3815,'CLASSE code'!M1104:M3815,"???",0)</f>
        <v xml:space="preserve">PINCEAU </v>
      </c>
      <c r="D1097" t="str">
        <f>_xlfn.XLOOKUP($A1097,'CLASSE code'!$G1104:$G3815,'CLASSE code'!N1104:N3815,"???",0)</f>
        <v>UNITE</v>
      </c>
      <c r="E1097">
        <f ca="1">SUMIF('CLASSE code'!G1104:G3815,A1097,'CLASSE code'!O1104:O3092)</f>
        <v>2</v>
      </c>
      <c r="F1097">
        <f>_xlfn.XLOOKUP($A1097,'CLASSE code'!$G1104:$G3815,'CLASSE code'!P1104:P3815,"???",0)</f>
        <v>300</v>
      </c>
      <c r="G1097">
        <f t="shared" ca="1" si="34"/>
        <v>600</v>
      </c>
      <c r="H1097">
        <f>_xlfn.XLOOKUP($A1097,'CLASSE code'!$G1104:$G3815,'CLASSE code'!R1104:R3815,"???",0)</f>
        <v>0</v>
      </c>
      <c r="I1097">
        <f t="shared" ca="1" si="35"/>
        <v>0</v>
      </c>
    </row>
    <row r="1098" spans="1:9" x14ac:dyDescent="0.25">
      <c r="A1098" t="str">
        <v>PINCEAU 70</v>
      </c>
      <c r="B1098" t="str">
        <f>_xlfn.XLOOKUP($A1098,'CLASSE code'!$G1105:$G3816,'CLASSE code'!L1105:L3816,"???",0)</f>
        <v>PINC</v>
      </c>
      <c r="C1098" t="str">
        <f>_xlfn.XLOOKUP($A1098,'CLASSE code'!$G1105:$G3816,'CLASSE code'!M1105:M3816,"???",0)</f>
        <v xml:space="preserve">PINCEAU </v>
      </c>
      <c r="D1098" t="str">
        <f>_xlfn.XLOOKUP($A1098,'CLASSE code'!$G1105:$G3816,'CLASSE code'!N1105:N3816,"???",0)</f>
        <v>UNITE</v>
      </c>
      <c r="E1098">
        <f ca="1">SUMIF('CLASSE code'!G1105:G3816,A1098,'CLASSE code'!O1105:O3093)</f>
        <v>22</v>
      </c>
      <c r="F1098">
        <f>_xlfn.XLOOKUP($A1098,'CLASSE code'!$G1105:$G3816,'CLASSE code'!P1105:P3816,"???",0)</f>
        <v>350</v>
      </c>
      <c r="G1098">
        <f t="shared" ca="1" si="34"/>
        <v>7700</v>
      </c>
      <c r="H1098">
        <f>_xlfn.XLOOKUP($A1098,'CLASSE code'!$G1105:$G3816,'CLASSE code'!R1105:R3816,"???",0)</f>
        <v>0</v>
      </c>
      <c r="I1098">
        <f t="shared" ca="1" si="35"/>
        <v>0</v>
      </c>
    </row>
    <row r="1099" spans="1:9" x14ac:dyDescent="0.25">
      <c r="A1099" t="str">
        <v>PINCEAU 80</v>
      </c>
      <c r="B1099" t="str">
        <f>_xlfn.XLOOKUP($A1099,'CLASSE code'!$G1106:$G3817,'CLASSE code'!L1106:L3817,"???",0)</f>
        <v>PINC</v>
      </c>
      <c r="C1099" t="str">
        <f>_xlfn.XLOOKUP($A1099,'CLASSE code'!$G1106:$G3817,'CLASSE code'!M1106:M3817,"???",0)</f>
        <v xml:space="preserve">PINCEAU </v>
      </c>
      <c r="D1099" t="str">
        <f>_xlfn.XLOOKUP($A1099,'CLASSE code'!$G1106:$G3817,'CLASSE code'!N1106:N3817,"???",0)</f>
        <v>UNITE</v>
      </c>
      <c r="E1099">
        <f ca="1">SUMIF('CLASSE code'!G1106:G3817,A1099,'CLASSE code'!O1106:O3094)</f>
        <v>5</v>
      </c>
      <c r="F1099">
        <f>_xlfn.XLOOKUP($A1099,'CLASSE code'!$G1106:$G3817,'CLASSE code'!P1106:P3817,"???",0)</f>
        <v>400</v>
      </c>
      <c r="G1099">
        <f t="shared" ca="1" si="34"/>
        <v>2000</v>
      </c>
      <c r="H1099">
        <f>_xlfn.XLOOKUP($A1099,'CLASSE code'!$G1106:$G3817,'CLASSE code'!R1106:R3817,"???",0)</f>
        <v>0</v>
      </c>
      <c r="I1099">
        <f t="shared" ca="1" si="35"/>
        <v>0</v>
      </c>
    </row>
    <row r="1100" spans="1:9" x14ac:dyDescent="0.25">
      <c r="A1100" t="str">
        <v>PINCEAU 9PCS/9PCS PAINT BRUSH SET INGCO</v>
      </c>
      <c r="B1100" t="str">
        <f>_xlfn.XLOOKUP($A1100,'CLASSE code'!$G1107:$G3818,'CLASSE code'!L1107:L3818,"???",0)</f>
        <v>PINC</v>
      </c>
      <c r="C1100" t="str">
        <f>_xlfn.XLOOKUP($A1100,'CLASSE code'!$G1107:$G3818,'CLASSE code'!M1107:M3818,"???",0)</f>
        <v>PINCEAU PAINT BRUSH INGCO</v>
      </c>
      <c r="D1100" t="str">
        <f>_xlfn.XLOOKUP($A1100,'CLASSE code'!$G1107:$G3818,'CLASSE code'!N1107:N3818,"???",0)</f>
        <v xml:space="preserve">PAQUET </v>
      </c>
      <c r="E1100">
        <f ca="1">SUMIF('CLASSE code'!G1107:G3818,A1100,'CLASSE code'!O1107:O3095)</f>
        <v>19</v>
      </c>
      <c r="F1100">
        <f>_xlfn.XLOOKUP($A1100,'CLASSE code'!$G1107:$G3818,'CLASSE code'!P1107:P3818,"???",0)</f>
        <v>5000</v>
      </c>
      <c r="G1100">
        <f t="shared" ca="1" si="34"/>
        <v>95000</v>
      </c>
      <c r="H1100">
        <f>_xlfn.XLOOKUP($A1100,'CLASSE code'!$G1107:$G3818,'CLASSE code'!R1107:R3818,"???",0)</f>
        <v>2500</v>
      </c>
      <c r="I1100">
        <f t="shared" ca="1" si="35"/>
        <v>47500</v>
      </c>
    </row>
    <row r="1101" spans="1:9" x14ac:dyDescent="0.25">
      <c r="A1101" t="str">
        <v>PIQUAGE</v>
      </c>
      <c r="B1101" t="str">
        <f>_xlfn.XLOOKUP($A1101,'CLASSE code'!$G1108:$G3819,'CLASSE code'!L1108:L3819,"???",0)</f>
        <v>PIQU</v>
      </c>
      <c r="C1101" t="str">
        <f>_xlfn.XLOOKUP($A1101,'CLASSE code'!$G1108:$G3819,'CLASSE code'!M1108:M3819,"???",0)</f>
        <v>PIQUAGE</v>
      </c>
      <c r="D1101" t="str">
        <f>_xlfn.XLOOKUP($A1101,'CLASSE code'!$G1108:$G3819,'CLASSE code'!N1108:N3819,"???",0)</f>
        <v>UNITE</v>
      </c>
      <c r="E1101">
        <f ca="1">SUMIF('CLASSE code'!G1108:G3819,A1101,'CLASSE code'!O1108:O3096)</f>
        <v>18</v>
      </c>
      <c r="F1101">
        <f>_xlfn.XLOOKUP($A1101,'CLASSE code'!$G1108:$G3819,'CLASSE code'!P1108:P3819,"???",0)</f>
        <v>2500</v>
      </c>
      <c r="G1101">
        <f t="shared" ca="1" si="34"/>
        <v>45000</v>
      </c>
      <c r="H1101">
        <f>_xlfn.XLOOKUP($A1101,'CLASSE code'!$G1108:$G3819,'CLASSE code'!R1108:R3819,"???",0)</f>
        <v>0</v>
      </c>
      <c r="I1101">
        <f t="shared" ca="1" si="35"/>
        <v>0</v>
      </c>
    </row>
    <row r="1102" spans="1:9" x14ac:dyDescent="0.25">
      <c r="A1102" t="str">
        <v xml:space="preserve">PIQUAGE </v>
      </c>
      <c r="B1102" t="str">
        <f>_xlfn.XLOOKUP($A1102,'CLASSE code'!$G1109:$G3820,'CLASSE code'!L1109:L3820,"???",0)</f>
        <v>PIQU</v>
      </c>
      <c r="C1102" t="str">
        <f>_xlfn.XLOOKUP($A1102,'CLASSE code'!$G1109:$G3820,'CLASSE code'!M1109:M3820,"???",0)</f>
        <v xml:space="preserve">PIQUAGE </v>
      </c>
      <c r="D1102" t="str">
        <f>_xlfn.XLOOKUP($A1102,'CLASSE code'!$G1109:$G3820,'CLASSE code'!N1109:N3820,"???",0)</f>
        <v>UNITE</v>
      </c>
      <c r="E1102">
        <f ca="1">SUMIF('CLASSE code'!G1109:G3820,A1102,'CLASSE code'!O1109:O3097)</f>
        <v>6</v>
      </c>
      <c r="F1102">
        <f>_xlfn.XLOOKUP($A1102,'CLASSE code'!$G1109:$G3820,'CLASSE code'!P1109:P3820,"???",0)</f>
        <v>2000</v>
      </c>
      <c r="G1102">
        <f t="shared" ca="1" si="34"/>
        <v>12000</v>
      </c>
      <c r="H1102">
        <f>_xlfn.XLOOKUP($A1102,'CLASSE code'!$G1109:$G3820,'CLASSE code'!R1109:R3820,"???",0)</f>
        <v>0</v>
      </c>
      <c r="I1102">
        <f t="shared" ca="1" si="35"/>
        <v>0</v>
      </c>
    </row>
    <row r="1103" spans="1:9" x14ac:dyDescent="0.25">
      <c r="A1103" t="str">
        <v xml:space="preserve">PIQUE DE TERRE </v>
      </c>
      <c r="B1103" t="str">
        <f>_xlfn.XLOOKUP($A1103,'CLASSE code'!$G1110:$G3821,'CLASSE code'!L1110:L3821,"???",0)</f>
        <v>PIQU</v>
      </c>
      <c r="C1103" t="str">
        <f>_xlfn.XLOOKUP($A1103,'CLASSE code'!$G1110:$G3821,'CLASSE code'!M1110:M3821,"???",0)</f>
        <v xml:space="preserve">PIQUE DE TERRE </v>
      </c>
      <c r="D1103" t="str">
        <f>_xlfn.XLOOKUP($A1103,'CLASSE code'!$G1110:$G3821,'CLASSE code'!N1110:N3821,"???",0)</f>
        <v>UNITE</v>
      </c>
      <c r="E1103">
        <f ca="1">SUMIF('CLASSE code'!G1110:G3821,A1103,'CLASSE code'!O1110:O3098)</f>
        <v>25</v>
      </c>
      <c r="F1103">
        <f>_xlfn.XLOOKUP($A1103,'CLASSE code'!$G1110:$G3821,'CLASSE code'!P1110:P3821,"???",0)</f>
        <v>5000</v>
      </c>
      <c r="G1103">
        <f t="shared" ca="1" si="34"/>
        <v>125000</v>
      </c>
      <c r="H1103">
        <f>_xlfn.XLOOKUP($A1103,'CLASSE code'!$G1110:$G3821,'CLASSE code'!R1110:R3821,"???",0)</f>
        <v>0</v>
      </c>
      <c r="I1103">
        <f t="shared" ca="1" si="35"/>
        <v>0</v>
      </c>
    </row>
    <row r="1104" spans="1:9" x14ac:dyDescent="0.25">
      <c r="A1104" t="str">
        <v xml:space="preserve">PIQUET DE TERRE </v>
      </c>
      <c r="B1104" t="str">
        <f>_xlfn.XLOOKUP($A1104,'CLASSE code'!$G1111:$G3822,'CLASSE code'!L1111:L3822,"???",0)</f>
        <v>PIQU</v>
      </c>
      <c r="C1104" t="str">
        <f>_xlfn.XLOOKUP($A1104,'CLASSE code'!$G1111:$G3822,'CLASSE code'!M1111:M3822,"???",0)</f>
        <v xml:space="preserve">PIQUET DE TERRE </v>
      </c>
      <c r="D1104" t="str">
        <f>_xlfn.XLOOKUP($A1104,'CLASSE code'!$G1111:$G3822,'CLASSE code'!N1111:N3822,"???",0)</f>
        <v>UNITE</v>
      </c>
      <c r="E1104">
        <f ca="1">SUMIF('CLASSE code'!G1111:G3822,A1104,'CLASSE code'!O1111:O3099)</f>
        <v>10</v>
      </c>
      <c r="F1104">
        <f>_xlfn.XLOOKUP($A1104,'CLASSE code'!$G1111:$G3822,'CLASSE code'!P1111:P3822,"???",0)</f>
        <v>5000</v>
      </c>
      <c r="G1104">
        <f t="shared" ca="1" si="34"/>
        <v>50000</v>
      </c>
      <c r="H1104">
        <f>_xlfn.XLOOKUP($A1104,'CLASSE code'!$G1111:$G3822,'CLASSE code'!R1111:R3822,"???",0)</f>
        <v>1150</v>
      </c>
      <c r="I1104">
        <f t="shared" ca="1" si="35"/>
        <v>11500</v>
      </c>
    </row>
    <row r="1105" spans="1:9" x14ac:dyDescent="0.25">
      <c r="A1105" t="str">
        <v>PISTOLET A PEINTURE 1000CC INGCO</v>
      </c>
      <c r="B1105" t="str">
        <f>_xlfn.XLOOKUP($A1105,'CLASSE code'!$G1112:$G3823,'CLASSE code'!L1112:L3823,"???",0)</f>
        <v>PIST</v>
      </c>
      <c r="C1105" t="str">
        <f>_xlfn.XLOOKUP($A1105,'CLASSE code'!$G1112:$G3823,'CLASSE code'!M1112:M3823,"???",0)</f>
        <v>PISTOLET A PEINTURE INGCO</v>
      </c>
      <c r="D1105" t="str">
        <f>_xlfn.XLOOKUP($A1105,'CLASSE code'!$G1112:$G3823,'CLASSE code'!N1112:N3823,"???",0)</f>
        <v>UNITE</v>
      </c>
      <c r="E1105">
        <f ca="1">SUMIF('CLASSE code'!G1112:G3823,A1105,'CLASSE code'!O1112:O3100)</f>
        <v>7</v>
      </c>
      <c r="F1105">
        <f>_xlfn.XLOOKUP($A1105,'CLASSE code'!$G1112:$G3823,'CLASSE code'!P1112:P3823,"???",0)</f>
        <v>12500</v>
      </c>
      <c r="G1105">
        <f t="shared" ca="1" si="34"/>
        <v>87500</v>
      </c>
      <c r="H1105">
        <f>_xlfn.XLOOKUP($A1105,'CLASSE code'!$G1112:$G3823,'CLASSE code'!R1112:R3823,"???",0)</f>
        <v>10000</v>
      </c>
      <c r="I1105">
        <f t="shared" ca="1" si="35"/>
        <v>70000</v>
      </c>
    </row>
    <row r="1106" spans="1:9" x14ac:dyDescent="0.25">
      <c r="A1106" t="str">
        <v>PISTOLET A PEINTURE ELECTRIQUE 450W INGCO</v>
      </c>
      <c r="B1106" t="str">
        <f>_xlfn.XLOOKUP($A1106,'CLASSE code'!$G1113:$G3824,'CLASSE code'!L1113:L3824,"???",0)</f>
        <v>PIST</v>
      </c>
      <c r="C1106" t="str">
        <f>_xlfn.XLOOKUP($A1106,'CLASSE code'!$G1113:$G3824,'CLASSE code'!M1113:M3824,"???",0)</f>
        <v>PISTOLET A PEINTURE INGCO</v>
      </c>
      <c r="D1106" t="str">
        <f>_xlfn.XLOOKUP($A1106,'CLASSE code'!$G1113:$G3824,'CLASSE code'!N1113:N3824,"???",0)</f>
        <v>UNITE</v>
      </c>
      <c r="E1106">
        <f ca="1">SUMIF('CLASSE code'!G1113:G3824,A1106,'CLASSE code'!O1113:O3101)</f>
        <v>3</v>
      </c>
      <c r="F1106">
        <f>_xlfn.XLOOKUP($A1106,'CLASSE code'!$G1113:$G3824,'CLASSE code'!P1113:P3824,"???",0)</f>
        <v>15000</v>
      </c>
      <c r="G1106">
        <f t="shared" ca="1" si="34"/>
        <v>45000</v>
      </c>
      <c r="H1106">
        <f>_xlfn.XLOOKUP($A1106,'CLASSE code'!$G1113:$G3824,'CLASSE code'!R1113:R3824,"???",0)</f>
        <v>12500</v>
      </c>
      <c r="I1106">
        <f t="shared" ca="1" si="35"/>
        <v>37500</v>
      </c>
    </row>
    <row r="1107" spans="1:9" x14ac:dyDescent="0.25">
      <c r="A1107" t="str">
        <v>PISTOLET A PEINTURE EPICA EP-50584</v>
      </c>
      <c r="B1107" t="str">
        <f>_xlfn.XLOOKUP($A1107,'CLASSE code'!$G1114:$G3825,'CLASSE code'!L1114:L3825,"???",0)</f>
        <v>PIST</v>
      </c>
      <c r="C1107" t="str">
        <f>_xlfn.XLOOKUP($A1107,'CLASSE code'!$G1114:$G3825,'CLASSE code'!M1114:M3825,"???",0)</f>
        <v>PISTOLET A PEINTURE</v>
      </c>
      <c r="D1107" t="str">
        <f>_xlfn.XLOOKUP($A1107,'CLASSE code'!$G1114:$G3825,'CLASSE code'!N1114:N3825,"???",0)</f>
        <v>UNITE</v>
      </c>
      <c r="E1107">
        <f ca="1">SUMIF('CLASSE code'!G1114:G3825,A1107,'CLASSE code'!O1114:O3102)</f>
        <v>3</v>
      </c>
      <c r="F1107">
        <f>_xlfn.XLOOKUP($A1107,'CLASSE code'!$G1114:$G3825,'CLASSE code'!P1114:P3825,"???",0)</f>
        <v>10000</v>
      </c>
      <c r="G1107">
        <f t="shared" ca="1" si="34"/>
        <v>30000</v>
      </c>
      <c r="H1107">
        <f>_xlfn.XLOOKUP($A1107,'CLASSE code'!$G1114:$G3825,'CLASSE code'!R1114:R3825,"???",0)</f>
        <v>0</v>
      </c>
      <c r="I1107">
        <f t="shared" ca="1" si="35"/>
        <v>0</v>
      </c>
    </row>
    <row r="1108" spans="1:9" x14ac:dyDescent="0.25">
      <c r="A1108" t="str">
        <v xml:space="preserve">PISTOLET DE  GONFLAGE </v>
      </c>
      <c r="B1108" t="str">
        <f>_xlfn.XLOOKUP($A1108,'CLASSE code'!$G1115:$G3826,'CLASSE code'!L1115:L3826,"???",0)</f>
        <v>PIST</v>
      </c>
      <c r="C1108" t="str">
        <f>_xlfn.XLOOKUP($A1108,'CLASSE code'!$G1115:$G3826,'CLASSE code'!M1115:M3826,"???",0)</f>
        <v>PISTOLET DE  GONFLAGE</v>
      </c>
      <c r="D1108" t="str">
        <f>_xlfn.XLOOKUP($A1108,'CLASSE code'!$G1115:$G3826,'CLASSE code'!N1115:N3826,"???",0)</f>
        <v>UNITE</v>
      </c>
      <c r="E1108">
        <f ca="1">SUMIF('CLASSE code'!G1115:G3826,A1108,'CLASSE code'!O1115:O3103)</f>
        <v>1</v>
      </c>
      <c r="F1108">
        <f>_xlfn.XLOOKUP($A1108,'CLASSE code'!$G1115:$G3826,'CLASSE code'!P1115:P3826,"???",0)</f>
        <v>3000</v>
      </c>
      <c r="G1108">
        <f t="shared" ca="1" si="34"/>
        <v>3000</v>
      </c>
      <c r="H1108">
        <f>_xlfn.XLOOKUP($A1108,'CLASSE code'!$G1115:$G3826,'CLASSE code'!R1115:R3826,"???",0)</f>
        <v>0</v>
      </c>
      <c r="I1108">
        <f t="shared" ca="1" si="35"/>
        <v>0</v>
      </c>
    </row>
    <row r="1109" spans="1:9" x14ac:dyDescent="0.25">
      <c r="A1109" t="str">
        <v>PISTOLET DE GONFLAGE</v>
      </c>
      <c r="B1109" t="str">
        <f>_xlfn.XLOOKUP($A1109,'CLASSE code'!$G1116:$G3827,'CLASSE code'!L1116:L3827,"???",0)</f>
        <v>PIST</v>
      </c>
      <c r="C1109" t="str">
        <f>_xlfn.XLOOKUP($A1109,'CLASSE code'!$G1116:$G3827,'CLASSE code'!M1116:M3827,"???",0)</f>
        <v>PISTOLET DE  GONFLAGE</v>
      </c>
      <c r="D1109" t="str">
        <f>_xlfn.XLOOKUP($A1109,'CLASSE code'!$G1116:$G3827,'CLASSE code'!N1116:N3827,"???",0)</f>
        <v>UNITE</v>
      </c>
      <c r="E1109">
        <f ca="1">SUMIF('CLASSE code'!G1116:G3827,A1109,'CLASSE code'!O1116:O3104)</f>
        <v>1</v>
      </c>
      <c r="F1109">
        <f>_xlfn.XLOOKUP($A1109,'CLASSE code'!$G1116:$G3827,'CLASSE code'!P1116:P3827,"???",0)</f>
        <v>3000</v>
      </c>
      <c r="G1109">
        <f t="shared" ca="1" si="34"/>
        <v>3000</v>
      </c>
      <c r="H1109">
        <f>_xlfn.XLOOKUP($A1109,'CLASSE code'!$G1116:$G3827,'CLASSE code'!R1116:R3827,"???",0)</f>
        <v>0</v>
      </c>
      <c r="I1109">
        <f t="shared" ca="1" si="35"/>
        <v>0</v>
      </c>
    </row>
    <row r="1110" spans="1:9" x14ac:dyDescent="0.25">
      <c r="A1110" t="str">
        <v xml:space="preserve">PISTOLET DE GONFLAGE EPICA </v>
      </c>
      <c r="B1110" t="str">
        <f>_xlfn.XLOOKUP($A1110,'CLASSE code'!$G1117:$G3828,'CLASSE code'!L1117:L3828,"???",0)</f>
        <v>PIST</v>
      </c>
      <c r="C1110" t="str">
        <f>_xlfn.XLOOKUP($A1110,'CLASSE code'!$G1117:$G3828,'CLASSE code'!M1117:M3828,"???",0)</f>
        <v>PISTOLET DE  GONFLAGE</v>
      </c>
      <c r="D1110" t="str">
        <f>_xlfn.XLOOKUP($A1110,'CLASSE code'!$G1117:$G3828,'CLASSE code'!N1117:N3828,"???",0)</f>
        <v>UNITE</v>
      </c>
      <c r="E1110">
        <f ca="1">SUMIF('CLASSE code'!G1117:G3828,A1110,'CLASSE code'!O1117:O3105)</f>
        <v>1</v>
      </c>
      <c r="F1110">
        <f>_xlfn.XLOOKUP($A1110,'CLASSE code'!$G1117:$G3828,'CLASSE code'!P1117:P3828,"???",0)</f>
        <v>3000</v>
      </c>
      <c r="G1110">
        <f t="shared" ca="1" si="34"/>
        <v>3000</v>
      </c>
      <c r="H1110">
        <f>_xlfn.XLOOKUP($A1110,'CLASSE code'!$G1117:$G3828,'CLASSE code'!R1117:R3828,"???",0)</f>
        <v>0</v>
      </c>
      <c r="I1110">
        <f t="shared" ca="1" si="35"/>
        <v>0</v>
      </c>
    </row>
    <row r="1111" spans="1:9" x14ac:dyDescent="0.25">
      <c r="A1111" t="str">
        <v xml:space="preserve">PISTOLET DE GOUFLAGE EPICA </v>
      </c>
      <c r="B1111" t="str">
        <f>_xlfn.XLOOKUP($A1111,'CLASSE code'!$G1118:$G3829,'CLASSE code'!L1118:L3829,"???",0)</f>
        <v>PIST</v>
      </c>
      <c r="C1111" t="str">
        <f>_xlfn.XLOOKUP($A1111,'CLASSE code'!$G1118:$G3829,'CLASSE code'!M1118:M3829,"???",0)</f>
        <v>PISTOLET DE  GONFLAGE</v>
      </c>
      <c r="D1111" t="str">
        <f>_xlfn.XLOOKUP($A1111,'CLASSE code'!$G1118:$G3829,'CLASSE code'!N1118:N3829,"???",0)</f>
        <v>UNITE</v>
      </c>
      <c r="E1111">
        <f ca="1">SUMIF('CLASSE code'!G1118:G3829,A1111,'CLASSE code'!O1118:O3106)</f>
        <v>1</v>
      </c>
      <c r="F1111">
        <f>_xlfn.XLOOKUP($A1111,'CLASSE code'!$G1118:$G3829,'CLASSE code'!P1118:P3829,"???",0)</f>
        <v>3000</v>
      </c>
      <c r="G1111">
        <f t="shared" ca="1" si="34"/>
        <v>3000</v>
      </c>
      <c r="H1111">
        <f>_xlfn.XLOOKUP($A1111,'CLASSE code'!$G1118:$G3829,'CLASSE code'!R1118:R3829,"???",0)</f>
        <v>0</v>
      </c>
      <c r="I1111">
        <f t="shared" ca="1" si="35"/>
        <v>0</v>
      </c>
    </row>
    <row r="1112" spans="1:9" x14ac:dyDescent="0.25">
      <c r="A1112" t="str">
        <v xml:space="preserve">PNEU BROUETTE </v>
      </c>
      <c r="B1112" t="str">
        <f>_xlfn.XLOOKUP($A1112,'CLASSE code'!$G1119:$G3830,'CLASSE code'!L1119:L3830,"???",0)</f>
        <v>PNEU</v>
      </c>
      <c r="C1112" t="str">
        <f>_xlfn.XLOOKUP($A1112,'CLASSE code'!$G1119:$G3830,'CLASSE code'!M1119:M3830,"???",0)</f>
        <v xml:space="preserve">PNEU BROUETTE </v>
      </c>
      <c r="D1112" t="str">
        <f>_xlfn.XLOOKUP($A1112,'CLASSE code'!$G1119:$G3830,'CLASSE code'!N1119:N3830,"???",0)</f>
        <v>UNITE</v>
      </c>
      <c r="E1112">
        <f ca="1">SUMIF('CLASSE code'!G1119:G3830,A1112,'CLASSE code'!O1119:O3107)</f>
        <v>1</v>
      </c>
      <c r="F1112">
        <f>_xlfn.XLOOKUP($A1112,'CLASSE code'!$G1119:$G3830,'CLASSE code'!P1119:P3830,"???",0)</f>
        <v>7500</v>
      </c>
      <c r="G1112">
        <f t="shared" ca="1" si="34"/>
        <v>7500</v>
      </c>
      <c r="H1112">
        <f>_xlfn.XLOOKUP($A1112,'CLASSE code'!$G1119:$G3830,'CLASSE code'!R1119:R3830,"???",0)</f>
        <v>0</v>
      </c>
      <c r="I1112">
        <f t="shared" ca="1" si="35"/>
        <v>0</v>
      </c>
    </row>
    <row r="1113" spans="1:9" x14ac:dyDescent="0.25">
      <c r="A1113" t="str">
        <v xml:space="preserve">PNEU DE BROUETTE </v>
      </c>
      <c r="B1113" t="str">
        <f>_xlfn.XLOOKUP($A1113,'CLASSE code'!$G1120:$G3831,'CLASSE code'!L1120:L3831,"???",0)</f>
        <v>PNEU</v>
      </c>
      <c r="C1113" t="str">
        <f>_xlfn.XLOOKUP($A1113,'CLASSE code'!$G1120:$G3831,'CLASSE code'!M1120:M3831,"???",0)</f>
        <v xml:space="preserve">PNEU BROUETTE </v>
      </c>
      <c r="D1113" t="str">
        <f>_xlfn.XLOOKUP($A1113,'CLASSE code'!$G1120:$G3831,'CLASSE code'!N1120:N3831,"???",0)</f>
        <v>UNITE</v>
      </c>
      <c r="E1113">
        <f ca="1">SUMIF('CLASSE code'!G1120:G3831,A1113,'CLASSE code'!O1120:O3108)</f>
        <v>3</v>
      </c>
      <c r="F1113">
        <f>_xlfn.XLOOKUP($A1113,'CLASSE code'!$G1120:$G3831,'CLASSE code'!P1120:P3831,"???",0)</f>
        <v>7500</v>
      </c>
      <c r="G1113">
        <f t="shared" ca="1" si="34"/>
        <v>22500</v>
      </c>
      <c r="H1113">
        <f>_xlfn.XLOOKUP($A1113,'CLASSE code'!$G1120:$G3831,'CLASSE code'!R1120:R3831,"???",0)</f>
        <v>0</v>
      </c>
      <c r="I1113">
        <f t="shared" ca="1" si="35"/>
        <v>0</v>
      </c>
    </row>
    <row r="1114" spans="1:9" x14ac:dyDescent="0.25">
      <c r="A1114" t="str">
        <v>POIGNE ALLURE</v>
      </c>
      <c r="B1114" t="str">
        <f>_xlfn.XLOOKUP($A1114,'CLASSE code'!$G1121:$G3832,'CLASSE code'!L1121:L3832,"???",0)</f>
        <v>POIG</v>
      </c>
      <c r="C1114" t="str">
        <f>_xlfn.XLOOKUP($A1114,'CLASSE code'!$G1121:$G3832,'CLASSE code'!M1121:M3832,"???",0)</f>
        <v>POIGNE ALLURE</v>
      </c>
      <c r="D1114" t="str">
        <f>_xlfn.XLOOKUP($A1114,'CLASSE code'!$G1121:$G3832,'CLASSE code'!N1121:N3832,"???",0)</f>
        <v>UNITE</v>
      </c>
      <c r="E1114">
        <f ca="1">SUMIF('CLASSE code'!G1121:G3832,A1114,'CLASSE code'!O1121:O3109)</f>
        <v>5</v>
      </c>
      <c r="F1114">
        <f>_xlfn.XLOOKUP($A1114,'CLASSE code'!$G1121:$G3832,'CLASSE code'!P1121:P3832,"???",0)</f>
        <v>3000</v>
      </c>
      <c r="G1114">
        <f t="shared" ca="1" si="34"/>
        <v>15000</v>
      </c>
      <c r="H1114">
        <f>_xlfn.XLOOKUP($A1114,'CLASSE code'!$G1121:$G3832,'CLASSE code'!R1121:R3832,"???",0)</f>
        <v>0</v>
      </c>
      <c r="I1114">
        <f t="shared" ca="1" si="35"/>
        <v>0</v>
      </c>
    </row>
    <row r="1115" spans="1:9" x14ac:dyDescent="0.25">
      <c r="A1115" t="str">
        <v>POINT 7 MM²</v>
      </c>
      <c r="B1115" t="str">
        <f>_xlfn.XLOOKUP($A1115,'CLASSE code'!$G1122:$G3833,'CLASSE code'!L1122:L3833,"???",0)</f>
        <v>POIN</v>
      </c>
      <c r="C1115" t="str">
        <f>_xlfn.XLOOKUP($A1115,'CLASSE code'!$G1122:$G3833,'CLASSE code'!M1122:M3833,"???",0)</f>
        <v>POINTE</v>
      </c>
      <c r="D1115" t="str">
        <f>_xlfn.XLOOKUP($A1115,'CLASSE code'!$G1122:$G3833,'CLASSE code'!N1122:N3833,"???",0)</f>
        <v>Sachet</v>
      </c>
      <c r="E1115">
        <f ca="1">SUMIF('CLASSE code'!G1122:G3833,A1115,'CLASSE code'!O1122:O3110)</f>
        <v>6</v>
      </c>
      <c r="F1115">
        <f>_xlfn.XLOOKUP($A1115,'CLASSE code'!$G1122:$G3833,'CLASSE code'!P1122:P3833,"???",0)</f>
        <v>1000</v>
      </c>
      <c r="G1115">
        <f t="shared" ca="1" si="34"/>
        <v>6000</v>
      </c>
      <c r="H1115">
        <f>_xlfn.XLOOKUP($A1115,'CLASSE code'!$G1122:$G3833,'CLASSE code'!R1122:R3833,"???",0)</f>
        <v>0</v>
      </c>
      <c r="I1115">
        <f t="shared" ca="1" si="35"/>
        <v>0</v>
      </c>
    </row>
    <row r="1116" spans="1:9" x14ac:dyDescent="0.25">
      <c r="A1116" t="str">
        <v xml:space="preserve">POINT 8 MM² </v>
      </c>
      <c r="B1116" t="str">
        <f>_xlfn.XLOOKUP($A1116,'CLASSE code'!$G1123:$G3834,'CLASSE code'!L1123:L3834,"???",0)</f>
        <v>POIN</v>
      </c>
      <c r="C1116" t="str">
        <f>_xlfn.XLOOKUP($A1116,'CLASSE code'!$G1123:$G3834,'CLASSE code'!M1123:M3834,"???",0)</f>
        <v>POINTE</v>
      </c>
      <c r="D1116" t="str">
        <f>_xlfn.XLOOKUP($A1116,'CLASSE code'!$G1123:$G3834,'CLASSE code'!N1123:N3834,"???",0)</f>
        <v>Sachet</v>
      </c>
      <c r="E1116">
        <f ca="1">SUMIF('CLASSE code'!G1123:G3834,A1116,'CLASSE code'!O1123:O3111)</f>
        <v>14</v>
      </c>
      <c r="F1116">
        <f>_xlfn.XLOOKUP($A1116,'CLASSE code'!$G1123:$G3834,'CLASSE code'!P1123:P3834,"???",0)</f>
        <v>1000</v>
      </c>
      <c r="G1116">
        <f t="shared" ca="1" si="34"/>
        <v>14000</v>
      </c>
      <c r="H1116">
        <f>_xlfn.XLOOKUP($A1116,'CLASSE code'!$G1123:$G3834,'CLASSE code'!R1123:R3834,"???",0)</f>
        <v>0</v>
      </c>
      <c r="I1116">
        <f t="shared" ca="1" si="35"/>
        <v>0</v>
      </c>
    </row>
    <row r="1117" spans="1:9" x14ac:dyDescent="0.25">
      <c r="A1117" t="str">
        <v>POINTE 3 MM²</v>
      </c>
      <c r="B1117" t="str">
        <f>_xlfn.XLOOKUP($A1117,'CLASSE code'!$G1124:$G3835,'CLASSE code'!L1124:L3835,"???",0)</f>
        <v>POIN</v>
      </c>
      <c r="C1117" t="str">
        <f>_xlfn.XLOOKUP($A1117,'CLASSE code'!$G1124:$G3835,'CLASSE code'!M1124:M3835,"???",0)</f>
        <v>POINTE</v>
      </c>
      <c r="D1117" t="str">
        <f>_xlfn.XLOOKUP($A1117,'CLASSE code'!$G1124:$G3835,'CLASSE code'!N1124:N3835,"???",0)</f>
        <v>Sachet</v>
      </c>
      <c r="E1117">
        <f ca="1">SUMIF('CLASSE code'!G1124:G3835,A1117,'CLASSE code'!O1124:O3112)</f>
        <v>3</v>
      </c>
      <c r="F1117">
        <f>_xlfn.XLOOKUP($A1117,'CLASSE code'!$G1124:$G3835,'CLASSE code'!P1124:P3835,"???",0)</f>
        <v>1000</v>
      </c>
      <c r="G1117">
        <f t="shared" ca="1" si="34"/>
        <v>3000</v>
      </c>
      <c r="H1117">
        <f>_xlfn.XLOOKUP($A1117,'CLASSE code'!$G1124:$G3835,'CLASSE code'!R1124:R3835,"???",0)</f>
        <v>0</v>
      </c>
      <c r="I1117">
        <f t="shared" ca="1" si="35"/>
        <v>0</v>
      </c>
    </row>
    <row r="1118" spans="1:9" x14ac:dyDescent="0.25">
      <c r="A1118" t="str">
        <v>POINTE 4MM</v>
      </c>
      <c r="B1118" t="str">
        <f>_xlfn.XLOOKUP($A1118,'CLASSE code'!$G1125:$G3836,'CLASSE code'!L1125:L3836,"???",0)</f>
        <v>POIN</v>
      </c>
      <c r="C1118" t="str">
        <f>_xlfn.XLOOKUP($A1118,'CLASSE code'!$G1125:$G3836,'CLASSE code'!M1125:M3836,"???",0)</f>
        <v>POINTE</v>
      </c>
      <c r="D1118" t="str">
        <f>_xlfn.XLOOKUP($A1118,'CLASSE code'!$G1125:$G3836,'CLASSE code'!N1125:N3836,"???",0)</f>
        <v>Sachet</v>
      </c>
      <c r="E1118">
        <f ca="1">SUMIF('CLASSE code'!G1125:G3836,A1118,'CLASSE code'!O1125:O3113)</f>
        <v>54</v>
      </c>
      <c r="F1118">
        <f>_xlfn.XLOOKUP($A1118,'CLASSE code'!$G1125:$G3836,'CLASSE code'!P1125:P3836,"???",0)</f>
        <v>1000</v>
      </c>
      <c r="G1118">
        <f t="shared" ca="1" si="34"/>
        <v>54000</v>
      </c>
      <c r="H1118">
        <f>_xlfn.XLOOKUP($A1118,'CLASSE code'!$G1125:$G3836,'CLASSE code'!R1125:R3836,"???",0)</f>
        <v>0</v>
      </c>
      <c r="I1118">
        <f t="shared" ca="1" si="35"/>
        <v>0</v>
      </c>
    </row>
    <row r="1119" spans="1:9" x14ac:dyDescent="0.25">
      <c r="A1119" t="str">
        <v>POINTE 6 MM</v>
      </c>
      <c r="B1119" t="str">
        <f>_xlfn.XLOOKUP($A1119,'CLASSE code'!$G1126:$G3837,'CLASSE code'!L1126:L3837,"???",0)</f>
        <v>POIN</v>
      </c>
      <c r="C1119" t="str">
        <f>_xlfn.XLOOKUP($A1119,'CLASSE code'!$G1126:$G3837,'CLASSE code'!M1126:M3837,"???",0)</f>
        <v>POINTE</v>
      </c>
      <c r="D1119" t="str">
        <f>_xlfn.XLOOKUP($A1119,'CLASSE code'!$G1126:$G3837,'CLASSE code'!N1126:N3837,"???",0)</f>
        <v>Sachet</v>
      </c>
      <c r="E1119">
        <f ca="1">SUMIF('CLASSE code'!G1126:G3837,A1119,'CLASSE code'!O1126:O3114)</f>
        <v>20</v>
      </c>
      <c r="F1119">
        <f>_xlfn.XLOOKUP($A1119,'CLASSE code'!$G1126:$G3837,'CLASSE code'!P1126:P3837,"???",0)</f>
        <v>1000</v>
      </c>
      <c r="G1119">
        <f t="shared" ca="1" si="34"/>
        <v>20000</v>
      </c>
      <c r="H1119">
        <f>_xlfn.XLOOKUP($A1119,'CLASSE code'!$G1126:$G3837,'CLASSE code'!R1126:R3837,"???",0)</f>
        <v>0</v>
      </c>
      <c r="I1119">
        <f t="shared" ca="1" si="35"/>
        <v>0</v>
      </c>
    </row>
    <row r="1120" spans="1:9" x14ac:dyDescent="0.25">
      <c r="A1120" t="str">
        <v>POINTE AC 3</v>
      </c>
      <c r="B1120" t="str">
        <f>_xlfn.XLOOKUP($A1120,'CLASSE code'!$G1127:$G3838,'CLASSE code'!L1127:L3838,"???",0)</f>
        <v>POIN</v>
      </c>
      <c r="C1120" t="str">
        <f>_xlfn.XLOOKUP($A1120,'CLASSE code'!$G1127:$G3838,'CLASSE code'!M1127:M3838,"???",0)</f>
        <v>POINTE</v>
      </c>
      <c r="D1120" t="str">
        <f>_xlfn.XLOOKUP($A1120,'CLASSE code'!$G1127:$G3838,'CLASSE code'!N1127:N3838,"???",0)</f>
        <v>CARTON</v>
      </c>
      <c r="E1120">
        <f ca="1">SUMIF('CLASSE code'!G1127:G3838,A1120,'CLASSE code'!O1127:O3115)</f>
        <v>21</v>
      </c>
      <c r="F1120">
        <f>_xlfn.XLOOKUP($A1120,'CLASSE code'!$G1127:$G3838,'CLASSE code'!P1127:P3838,"???",0)</f>
        <v>1500</v>
      </c>
      <c r="G1120">
        <f t="shared" ca="1" si="34"/>
        <v>31500</v>
      </c>
      <c r="H1120">
        <f>_xlfn.XLOOKUP($A1120,'CLASSE code'!$G1127:$G3838,'CLASSE code'!R1127:R3838,"???",0)</f>
        <v>0</v>
      </c>
      <c r="I1120">
        <f t="shared" ca="1" si="35"/>
        <v>0</v>
      </c>
    </row>
    <row r="1121" spans="1:9" x14ac:dyDescent="0.25">
      <c r="A1121" t="str">
        <v>POINTE AC 6</v>
      </c>
      <c r="B1121" t="str">
        <f>_xlfn.XLOOKUP($A1121,'CLASSE code'!$G1128:$G3839,'CLASSE code'!L1128:L3839,"???",0)</f>
        <v>POIN</v>
      </c>
      <c r="C1121" t="str">
        <f>_xlfn.XLOOKUP($A1121,'CLASSE code'!$G1128:$G3839,'CLASSE code'!M1128:M3839,"???",0)</f>
        <v>POINTE</v>
      </c>
      <c r="D1121" t="str">
        <f>_xlfn.XLOOKUP($A1121,'CLASSE code'!$G1128:$G3839,'CLASSE code'!N1128:N3839,"???",0)</f>
        <v>CARTON</v>
      </c>
      <c r="E1121">
        <f ca="1">SUMIF('CLASSE code'!G1128:G3839,A1121,'CLASSE code'!O1128:O3116)</f>
        <v>13</v>
      </c>
      <c r="F1121">
        <f>_xlfn.XLOOKUP($A1121,'CLASSE code'!$G1128:$G3839,'CLASSE code'!P1128:P3839,"???",0)</f>
        <v>1500</v>
      </c>
      <c r="G1121">
        <f t="shared" ca="1" si="34"/>
        <v>19500</v>
      </c>
      <c r="H1121">
        <f>_xlfn.XLOOKUP($A1121,'CLASSE code'!$G1128:$G3839,'CLASSE code'!R1128:R3839,"???",0)</f>
        <v>0</v>
      </c>
      <c r="I1121">
        <f t="shared" ca="1" si="35"/>
        <v>0</v>
      </c>
    </row>
    <row r="1122" spans="1:9" x14ac:dyDescent="0.25">
      <c r="A1122" t="str">
        <v>POINTE AC 7</v>
      </c>
      <c r="B1122" t="str">
        <f>_xlfn.XLOOKUP($A1122,'CLASSE code'!$G1129:$G3840,'CLASSE code'!L1129:L3840,"???",0)</f>
        <v>POIN</v>
      </c>
      <c r="C1122" t="str">
        <f>_xlfn.XLOOKUP($A1122,'CLASSE code'!$G1129:$G3840,'CLASSE code'!M1129:M3840,"???",0)</f>
        <v>POINTE</v>
      </c>
      <c r="D1122" t="str">
        <f>_xlfn.XLOOKUP($A1122,'CLASSE code'!$G1129:$G3840,'CLASSE code'!N1129:N3840,"???",0)</f>
        <v>CARTON</v>
      </c>
      <c r="E1122">
        <f ca="1">SUMIF('CLASSE code'!G1129:G3840,A1122,'CLASSE code'!O1129:O3117)</f>
        <v>15</v>
      </c>
      <c r="F1122">
        <f>_xlfn.XLOOKUP($A1122,'CLASSE code'!$G1129:$G3840,'CLASSE code'!P1129:P3840,"???",0)</f>
        <v>1500</v>
      </c>
      <c r="G1122">
        <f t="shared" ca="1" si="34"/>
        <v>22500</v>
      </c>
      <c r="H1122">
        <f>_xlfn.XLOOKUP($A1122,'CLASSE code'!$G1129:$G3840,'CLASSE code'!R1129:R3840,"???",0)</f>
        <v>0</v>
      </c>
      <c r="I1122">
        <f t="shared" ca="1" si="35"/>
        <v>0</v>
      </c>
    </row>
    <row r="1123" spans="1:9" x14ac:dyDescent="0.25">
      <c r="A1123" t="str">
        <v xml:space="preserve">POINTE AC 8 </v>
      </c>
      <c r="B1123" t="str">
        <f>_xlfn.XLOOKUP($A1123,'CLASSE code'!$G1130:$G3841,'CLASSE code'!L1130:L3841,"???",0)</f>
        <v>POIN</v>
      </c>
      <c r="C1123" t="str">
        <f>_xlfn.XLOOKUP($A1123,'CLASSE code'!$G1130:$G3841,'CLASSE code'!M1130:M3841,"???",0)</f>
        <v>POINTE</v>
      </c>
      <c r="D1123" t="str">
        <f>_xlfn.XLOOKUP($A1123,'CLASSE code'!$G1130:$G3841,'CLASSE code'!N1130:N3841,"???",0)</f>
        <v>CARTON</v>
      </c>
      <c r="E1123">
        <f ca="1">SUMIF('CLASSE code'!G1130:G3841,A1123,'CLASSE code'!O1130:O3118)</f>
        <v>15</v>
      </c>
      <c r="F1123">
        <f>_xlfn.XLOOKUP($A1123,'CLASSE code'!$G1130:$G3841,'CLASSE code'!P1130:P3841,"???",0)</f>
        <v>1500</v>
      </c>
      <c r="G1123">
        <f t="shared" ca="1" si="34"/>
        <v>22500</v>
      </c>
      <c r="H1123">
        <f>_xlfn.XLOOKUP($A1123,'CLASSE code'!$G1130:$G3841,'CLASSE code'!R1130:R3841,"???",0)</f>
        <v>0</v>
      </c>
      <c r="I1123">
        <f t="shared" ca="1" si="35"/>
        <v>0</v>
      </c>
    </row>
    <row r="1124" spans="1:9" x14ac:dyDescent="0.25">
      <c r="A1124" t="str">
        <v>POINTE CHAPEAU</v>
      </c>
      <c r="B1124" t="str">
        <f>_xlfn.XLOOKUP($A1124,'CLASSE code'!$G1131:$G3842,'CLASSE code'!L1131:L3842,"???",0)</f>
        <v>POIN</v>
      </c>
      <c r="C1124" t="str">
        <f>_xlfn.XLOOKUP($A1124,'CLASSE code'!$G1131:$G3842,'CLASSE code'!M1131:M3842,"???",0)</f>
        <v>POINTE</v>
      </c>
      <c r="D1124" t="str">
        <f>_xlfn.XLOOKUP($A1124,'CLASSE code'!$G1131:$G3842,'CLASSE code'!N1131:N3842,"???",0)</f>
        <v>PAQUET</v>
      </c>
      <c r="E1124">
        <f ca="1">SUMIF('CLASSE code'!G1131:G3842,A1124,'CLASSE code'!O1131:O3119)</f>
        <v>1</v>
      </c>
      <c r="F1124">
        <f>_xlfn.XLOOKUP($A1124,'CLASSE code'!$G1131:$G3842,'CLASSE code'!P1131:P3842,"???",0)</f>
        <v>1500</v>
      </c>
      <c r="G1124">
        <f t="shared" ca="1" si="34"/>
        <v>1500</v>
      </c>
      <c r="H1124">
        <f>_xlfn.XLOOKUP($A1124,'CLASSE code'!$G1131:$G3842,'CLASSE code'!R1131:R3842,"???",0)</f>
        <v>0</v>
      </c>
      <c r="I1124">
        <f t="shared" ca="1" si="35"/>
        <v>0</v>
      </c>
    </row>
    <row r="1125" spans="1:9" x14ac:dyDescent="0.25">
      <c r="A1125" t="str">
        <v>POLI EPICA 140</v>
      </c>
      <c r="B1125" t="str">
        <f>_xlfn.XLOOKUP($A1125,'CLASSE code'!$G1132:$G3843,'CLASSE code'!L1132:L3843,"???",0)</f>
        <v xml:space="preserve">POLI </v>
      </c>
      <c r="C1125" t="str">
        <f>_xlfn.XLOOKUP($A1125,'CLASSE code'!$G1132:$G3843,'CLASSE code'!M1132:M3843,"???",0)</f>
        <v>POLI EPICA</v>
      </c>
      <c r="D1125" t="str">
        <f>_xlfn.XLOOKUP($A1125,'CLASSE code'!$G1132:$G3843,'CLASSE code'!N1132:N3843,"???",0)</f>
        <v>UNITE</v>
      </c>
      <c r="E1125">
        <f ca="1">SUMIF('CLASSE code'!G1132:G3843,A1125,'CLASSE code'!O1132:O3120)</f>
        <v>1</v>
      </c>
      <c r="F1125">
        <f>_xlfn.XLOOKUP($A1125,'CLASSE code'!$G1132:$G3843,'CLASSE code'!P1132:P3843,"???",0)</f>
        <v>5000</v>
      </c>
      <c r="G1125">
        <f t="shared" ca="1" si="34"/>
        <v>5000</v>
      </c>
      <c r="H1125">
        <f>_xlfn.XLOOKUP($A1125,'CLASSE code'!$G1132:$G3843,'CLASSE code'!R1132:R3843,"???",0)</f>
        <v>0</v>
      </c>
      <c r="I1125">
        <f t="shared" ca="1" si="35"/>
        <v>0</v>
      </c>
    </row>
    <row r="1126" spans="1:9" x14ac:dyDescent="0.25">
      <c r="A1126" t="str">
        <v>POLISSEUR 1400W/POLISHER INGCO</v>
      </c>
      <c r="B1126" t="str">
        <f>_xlfn.XLOOKUP($A1126,'CLASSE code'!$G1133:$G3844,'CLASSE code'!L1133:L3844,"???",0)</f>
        <v>POLI</v>
      </c>
      <c r="C1126" t="str">
        <f>_xlfn.XLOOKUP($A1126,'CLASSE code'!$G1133:$G3844,'CLASSE code'!M1133:M3844,"???",0)</f>
        <v>POLISSEUR INGCO</v>
      </c>
      <c r="D1126" t="str">
        <f>_xlfn.XLOOKUP($A1126,'CLASSE code'!$G1133:$G3844,'CLASSE code'!N1133:N3844,"???",0)</f>
        <v>UNITE</v>
      </c>
      <c r="E1126">
        <f ca="1">SUMIF('CLASSE code'!G1133:G3844,A1126,'CLASSE code'!O1133:O3121)</f>
        <v>3</v>
      </c>
      <c r="F1126">
        <f>_xlfn.XLOOKUP($A1126,'CLASSE code'!$G1133:$G3844,'CLASSE code'!P1133:P3844,"???",0)</f>
        <v>40000</v>
      </c>
      <c r="G1126">
        <f t="shared" ca="1" si="34"/>
        <v>120000</v>
      </c>
      <c r="H1126">
        <f>_xlfn.XLOOKUP($A1126,'CLASSE code'!$G1133:$G3844,'CLASSE code'!R1133:R3844,"???",0)</f>
        <v>32500</v>
      </c>
      <c r="I1126">
        <f t="shared" ca="1" si="35"/>
        <v>97500</v>
      </c>
    </row>
    <row r="1127" spans="1:9" x14ac:dyDescent="0.25">
      <c r="A1127" t="str">
        <v>POLISSEUSE 20V/ LITHIUM-ION INGCO</v>
      </c>
      <c r="B1127" t="str">
        <f>_xlfn.XLOOKUP($A1127,'CLASSE code'!$G1134:$G3845,'CLASSE code'!L1134:L3845,"???",0)</f>
        <v>POLI</v>
      </c>
      <c r="C1127" t="str">
        <f>_xlfn.XLOOKUP($A1127,'CLASSE code'!$G1134:$G3845,'CLASSE code'!M1134:M3845,"???",0)</f>
        <v>POLISSEUR INGCO</v>
      </c>
      <c r="D1127" t="str">
        <f>_xlfn.XLOOKUP($A1127,'CLASSE code'!$G1134:$G3845,'CLASSE code'!N1134:N3845,"???",0)</f>
        <v>UNITE</v>
      </c>
      <c r="E1127">
        <f ca="1">SUMIF('CLASSE code'!G1134:G3845,A1127,'CLASSE code'!O1134:O3122)</f>
        <v>1</v>
      </c>
      <c r="F1127">
        <f>_xlfn.XLOOKUP($A1127,'CLASSE code'!$G1134:$G3845,'CLASSE code'!P1134:P3845,"???",0)</f>
        <v>60000</v>
      </c>
      <c r="G1127">
        <f t="shared" ca="1" si="34"/>
        <v>60000</v>
      </c>
      <c r="H1127">
        <f>_xlfn.XLOOKUP($A1127,'CLASSE code'!$G1134:$G3845,'CLASSE code'!R1134:R3845,"???",0)</f>
        <v>45000</v>
      </c>
      <c r="I1127">
        <f t="shared" ca="1" si="35"/>
        <v>45000</v>
      </c>
    </row>
    <row r="1128" spans="1:9" x14ac:dyDescent="0.25">
      <c r="A1128" t="str">
        <v>POLITYLENE 25 ROULEAU</v>
      </c>
      <c r="B1128" t="str">
        <f>_xlfn.XLOOKUP($A1128,'CLASSE code'!$G1135:$G3846,'CLASSE code'!L1135:L3846,"???",0)</f>
        <v>POLI</v>
      </c>
      <c r="C1128" t="str">
        <f>_xlfn.XLOOKUP($A1128,'CLASSE code'!$G1135:$G3846,'CLASSE code'!M1135:M3846,"???",0)</f>
        <v>POLITYLENE</v>
      </c>
      <c r="D1128" t="str">
        <f>_xlfn.XLOOKUP($A1128,'CLASSE code'!$G1135:$G3846,'CLASSE code'!N1135:N3846,"???",0)</f>
        <v>METTRE</v>
      </c>
      <c r="E1128">
        <f ca="1">SUMIF('CLASSE code'!G1135:G3846,A1128,'CLASSE code'!O1135:O3123)</f>
        <v>25</v>
      </c>
      <c r="F1128">
        <f>_xlfn.XLOOKUP($A1128,'CLASSE code'!$G1135:$G3846,'CLASSE code'!P1135:P3846,"???",0)</f>
        <v>250</v>
      </c>
      <c r="G1128">
        <f t="shared" ca="1" si="34"/>
        <v>6250</v>
      </c>
      <c r="H1128">
        <f>_xlfn.XLOOKUP($A1128,'CLASSE code'!$G1135:$G3846,'CLASSE code'!R1135:R3846,"???",0)</f>
        <v>0</v>
      </c>
      <c r="I1128">
        <f t="shared" ca="1" si="35"/>
        <v>0</v>
      </c>
    </row>
    <row r="1129" spans="1:9" x14ac:dyDescent="0.25">
      <c r="A1129" t="str">
        <v>POLITYLENE 32 ROULEAU</v>
      </c>
      <c r="B1129" t="str">
        <f>_xlfn.XLOOKUP($A1129,'CLASSE code'!$G1136:$G3847,'CLASSE code'!L1136:L3847,"???",0)</f>
        <v>POLI</v>
      </c>
      <c r="C1129" t="str">
        <f>_xlfn.XLOOKUP($A1129,'CLASSE code'!$G1136:$G3847,'CLASSE code'!M1136:M3847,"???",0)</f>
        <v>POLITYLENE</v>
      </c>
      <c r="D1129" t="str">
        <f>_xlfn.XLOOKUP($A1129,'CLASSE code'!$G1136:$G3847,'CLASSE code'!N1136:N3847,"???",0)</f>
        <v>UNITE</v>
      </c>
      <c r="E1129">
        <f ca="1">SUMIF('CLASSE code'!G1136:G3847,A1129,'CLASSE code'!O1136:O3124)</f>
        <v>20</v>
      </c>
      <c r="F1129">
        <f>_xlfn.XLOOKUP($A1129,'CLASSE code'!$G1136:$G3847,'CLASSE code'!P1136:P3847,"???",0)</f>
        <v>400</v>
      </c>
      <c r="G1129">
        <f t="shared" ca="1" si="34"/>
        <v>8000</v>
      </c>
      <c r="H1129">
        <f>_xlfn.XLOOKUP($A1129,'CLASSE code'!$G1136:$G3847,'CLASSE code'!R1136:R3847,"???",0)</f>
        <v>0</v>
      </c>
      <c r="I1129">
        <f t="shared" ca="1" si="35"/>
        <v>0</v>
      </c>
    </row>
    <row r="1130" spans="1:9" x14ac:dyDescent="0.25">
      <c r="A1130" t="str">
        <v>POLITYLENE 40 ROULEAU</v>
      </c>
      <c r="B1130" t="str">
        <f>_xlfn.XLOOKUP($A1130,'CLASSE code'!$G1137:$G3848,'CLASSE code'!L1137:L3848,"???",0)</f>
        <v>POLI</v>
      </c>
      <c r="C1130" t="str">
        <f>_xlfn.XLOOKUP($A1130,'CLASSE code'!$G1137:$G3848,'CLASSE code'!M1137:M3848,"???",0)</f>
        <v>POLITYLENE</v>
      </c>
      <c r="D1130" t="str">
        <f>_xlfn.XLOOKUP($A1130,'CLASSE code'!$G1137:$G3848,'CLASSE code'!N1137:N3848,"???",0)</f>
        <v>METTRE</v>
      </c>
      <c r="E1130">
        <f ca="1">SUMIF('CLASSE code'!G1137:G3848,A1130,'CLASSE code'!O1137:O3125)</f>
        <v>150</v>
      </c>
      <c r="F1130">
        <f>_xlfn.XLOOKUP($A1130,'CLASSE code'!$G1137:$G3848,'CLASSE code'!P1137:P3848,"???",0)</f>
        <v>400</v>
      </c>
      <c r="G1130">
        <f t="shared" ca="1" si="34"/>
        <v>60000</v>
      </c>
      <c r="H1130">
        <f>_xlfn.XLOOKUP($A1130,'CLASSE code'!$G1137:$G3848,'CLASSE code'!R1137:R3848,"???",0)</f>
        <v>0</v>
      </c>
      <c r="I1130">
        <f t="shared" ca="1" si="35"/>
        <v>0</v>
      </c>
    </row>
    <row r="1131" spans="1:9" x14ac:dyDescent="0.25">
      <c r="A1131" t="str">
        <v>POMELLE A SOUDER 100</v>
      </c>
      <c r="B1131" t="str">
        <f>_xlfn.XLOOKUP($A1131,'CLASSE code'!$G1138:$G3849,'CLASSE code'!L1138:L3849,"???",0)</f>
        <v>PAUM</v>
      </c>
      <c r="C1131" t="str">
        <f>_xlfn.XLOOKUP($A1131,'CLASSE code'!$G1138:$G3849,'CLASSE code'!M1138:M3849,"???",0)</f>
        <v>PAUMELLE A SOUDER</v>
      </c>
      <c r="D1131" t="str">
        <f>_xlfn.XLOOKUP($A1131,'CLASSE code'!$G1138:$G3849,'CLASSE code'!N1138:N3849,"???",0)</f>
        <v>PAIRE</v>
      </c>
      <c r="E1131">
        <f ca="1">SUMIF('CLASSE code'!G1138:G3849,A1131,'CLASSE code'!O1138:O3126)</f>
        <v>156</v>
      </c>
      <c r="F1131">
        <f>_xlfn.XLOOKUP($A1131,'CLASSE code'!$G1138:$G3849,'CLASSE code'!P1138:P3849,"???",0)</f>
        <v>500</v>
      </c>
      <c r="G1131">
        <f t="shared" ca="1" si="34"/>
        <v>78000</v>
      </c>
      <c r="H1131">
        <f>_xlfn.XLOOKUP($A1131,'CLASSE code'!$G1138:$G3849,'CLASSE code'!R1138:R3849,"???",0)</f>
        <v>0</v>
      </c>
      <c r="I1131">
        <f t="shared" ca="1" si="35"/>
        <v>0</v>
      </c>
    </row>
    <row r="1132" spans="1:9" x14ac:dyDescent="0.25">
      <c r="A1132" t="str">
        <v xml:space="preserve">POMELLE EN BOIS </v>
      </c>
      <c r="B1132" t="str">
        <f>_xlfn.XLOOKUP($A1132,'CLASSE code'!$G1139:$G3850,'CLASSE code'!L1139:L3850,"???",0)</f>
        <v>PAUM</v>
      </c>
      <c r="C1132" t="str">
        <f>_xlfn.XLOOKUP($A1132,'CLASSE code'!$G1139:$G3850,'CLASSE code'!M1139:M3850,"???",0)</f>
        <v xml:space="preserve">PAUMELLE EN BOIS </v>
      </c>
      <c r="D1132" t="str">
        <f>_xlfn.XLOOKUP($A1132,'CLASSE code'!$G1139:$G3850,'CLASSE code'!N1139:N3850,"???",0)</f>
        <v>PAIRE</v>
      </c>
      <c r="E1132">
        <f ca="1">SUMIF('CLASSE code'!G1139:G3850,A1132,'CLASSE code'!O1139:O3127)</f>
        <v>48</v>
      </c>
      <c r="F1132">
        <f>_xlfn.XLOOKUP($A1132,'CLASSE code'!$G1139:$G3850,'CLASSE code'!P1139:P3850,"???",0)</f>
        <v>150</v>
      </c>
      <c r="G1132">
        <f t="shared" ca="1" si="34"/>
        <v>7200</v>
      </c>
      <c r="H1132">
        <f>_xlfn.XLOOKUP($A1132,'CLASSE code'!$G1139:$G3850,'CLASSE code'!R1139:R3850,"???",0)</f>
        <v>0</v>
      </c>
      <c r="I1132">
        <f t="shared" ca="1" si="35"/>
        <v>0</v>
      </c>
    </row>
    <row r="1133" spans="1:9" x14ac:dyDescent="0.25">
      <c r="A1133" t="str">
        <v>POMMELLE A SOUDER 80</v>
      </c>
      <c r="B1133" t="str">
        <f>_xlfn.XLOOKUP($A1133,'CLASSE code'!$G1140:$G3851,'CLASSE code'!L1140:L3851,"???",0)</f>
        <v>PAUM</v>
      </c>
      <c r="C1133" t="str">
        <f>_xlfn.XLOOKUP($A1133,'CLASSE code'!$G1140:$G3851,'CLASSE code'!M1140:M3851,"???",0)</f>
        <v>PAUMELLE A SOUDER</v>
      </c>
      <c r="D1133" t="str">
        <f>_xlfn.XLOOKUP($A1133,'CLASSE code'!$G1140:$G3851,'CLASSE code'!N1140:N3851,"???",0)</f>
        <v>PAIRE</v>
      </c>
      <c r="E1133">
        <f ca="1">SUMIF('CLASSE code'!G1140:G3851,A1133,'CLASSE code'!O1140:O3128)</f>
        <v>199</v>
      </c>
      <c r="F1133">
        <f>_xlfn.XLOOKUP($A1133,'CLASSE code'!$G1140:$G3851,'CLASSE code'!P1140:P3851,"???",0)</f>
        <v>400</v>
      </c>
      <c r="G1133">
        <f t="shared" ca="1" si="34"/>
        <v>79600</v>
      </c>
      <c r="H1133">
        <f>_xlfn.XLOOKUP($A1133,'CLASSE code'!$G1140:$G3851,'CLASSE code'!R1140:R3851,"???",0)</f>
        <v>0</v>
      </c>
      <c r="I1133">
        <f t="shared" ca="1" si="35"/>
        <v>0</v>
      </c>
    </row>
    <row r="1134" spans="1:9" x14ac:dyDescent="0.25">
      <c r="A1134" t="str">
        <v>POMMELLE EN BOIS 80</v>
      </c>
      <c r="B1134" t="str">
        <f>_xlfn.XLOOKUP($A1134,'CLASSE code'!$G1141:$G3852,'CLASSE code'!L1141:L3852,"???",0)</f>
        <v>POMM</v>
      </c>
      <c r="C1134" t="str">
        <f>_xlfn.XLOOKUP($A1134,'CLASSE code'!$G1141:$G3852,'CLASSE code'!M1141:M3852,"???",0)</f>
        <v xml:space="preserve">POMMELLE EN BOIS </v>
      </c>
      <c r="D1134" t="str">
        <f>_xlfn.XLOOKUP($A1134,'CLASSE code'!$G1141:$G3852,'CLASSE code'!N1141:N3852,"???",0)</f>
        <v>PAIRE</v>
      </c>
      <c r="E1134">
        <f ca="1">SUMIF('CLASSE code'!G1141:G3852,A1134,'CLASSE code'!O1141:O3129)</f>
        <v>175</v>
      </c>
      <c r="F1134">
        <f>_xlfn.XLOOKUP($A1134,'CLASSE code'!$G1141:$G3852,'CLASSE code'!P1141:P3852,"???",0)</f>
        <v>300</v>
      </c>
      <c r="G1134">
        <f t="shared" ca="1" si="34"/>
        <v>52500</v>
      </c>
      <c r="H1134">
        <f>_xlfn.XLOOKUP($A1134,'CLASSE code'!$G1141:$G3852,'CLASSE code'!R1141:R3852,"???",0)</f>
        <v>0</v>
      </c>
      <c r="I1134">
        <f t="shared" ca="1" si="35"/>
        <v>0</v>
      </c>
    </row>
    <row r="1135" spans="1:9" x14ac:dyDescent="0.25">
      <c r="A1135" t="str">
        <v>POMPE FORAGE 0,75 INGCO</v>
      </c>
      <c r="B1135" t="str">
        <f>_xlfn.XLOOKUP($A1135,'CLASSE code'!$G1142:$G3853,'CLASSE code'!L1142:L3853,"???",0)</f>
        <v>POMP</v>
      </c>
      <c r="C1135" t="str">
        <f>_xlfn.XLOOKUP($A1135,'CLASSE code'!$G1142:$G3853,'CLASSE code'!M1142:M3853,"???",0)</f>
        <v>POMPE FORAGE INGCO</v>
      </c>
      <c r="D1135" t="str">
        <f>_xlfn.XLOOKUP($A1135,'CLASSE code'!$G1142:$G3853,'CLASSE code'!N1142:N3853,"???",0)</f>
        <v>UNITE</v>
      </c>
      <c r="E1135">
        <f ca="1">SUMIF('CLASSE code'!G1142:G3853,A1135,'CLASSE code'!O1142:O3130)</f>
        <v>2</v>
      </c>
      <c r="F1135">
        <f>_xlfn.XLOOKUP($A1135,'CLASSE code'!$G1142:$G3853,'CLASSE code'!P1142:P3853,"???",0)</f>
        <v>126000</v>
      </c>
      <c r="G1135">
        <f t="shared" ca="1" si="34"/>
        <v>252000</v>
      </c>
      <c r="H1135">
        <f>_xlfn.XLOOKUP($A1135,'CLASSE code'!$G1142:$G3853,'CLASSE code'!R1142:R3853,"???",0)</f>
        <v>125000</v>
      </c>
      <c r="I1135">
        <f t="shared" ca="1" si="35"/>
        <v>250000</v>
      </c>
    </row>
    <row r="1136" spans="1:9" x14ac:dyDescent="0.25">
      <c r="A1136" t="str">
        <v>POMPE FORAGE(550W 64M 6M3/H) INGCO</v>
      </c>
      <c r="B1136" t="str">
        <f>_xlfn.XLOOKUP($A1136,'CLASSE code'!$G1143:$G3854,'CLASSE code'!L1143:L3854,"???",0)</f>
        <v>POMP</v>
      </c>
      <c r="C1136" t="str">
        <f>_xlfn.XLOOKUP($A1136,'CLASSE code'!$G1143:$G3854,'CLASSE code'!M1143:M3854,"???",0)</f>
        <v>POMPE FORAGE INGCO</v>
      </c>
      <c r="D1136" t="str">
        <f>_xlfn.XLOOKUP($A1136,'CLASSE code'!$G1143:$G3854,'CLASSE code'!N1143:N3854,"???",0)</f>
        <v>UNITE</v>
      </c>
      <c r="E1136">
        <f ca="1">SUMIF('CLASSE code'!G1143:G3854,A1136,'CLASSE code'!O1143:O3131)</f>
        <v>2</v>
      </c>
      <c r="F1136">
        <f>_xlfn.XLOOKUP($A1136,'CLASSE code'!$G1143:$G3854,'CLASSE code'!P1143:P3854,"???",0)</f>
        <v>120000</v>
      </c>
      <c r="G1136">
        <f t="shared" ca="1" si="34"/>
        <v>240000</v>
      </c>
      <c r="H1136">
        <f>_xlfn.XLOOKUP($A1136,'CLASSE code'!$G1143:$G3854,'CLASSE code'!R1143:R3854,"???",0)</f>
        <v>110000</v>
      </c>
      <c r="I1136">
        <f t="shared" ca="1" si="35"/>
        <v>220000</v>
      </c>
    </row>
    <row r="1137" spans="1:9" x14ac:dyDescent="0.25">
      <c r="A1137" t="str">
        <v>POMPE IMMERGEE 32M INGCO</v>
      </c>
      <c r="B1137" t="str">
        <f>_xlfn.XLOOKUP($A1137,'CLASSE code'!$G1144:$G3855,'CLASSE code'!L1144:L3855,"???",0)</f>
        <v>POMP</v>
      </c>
      <c r="C1137" t="str">
        <f>_xlfn.XLOOKUP($A1137,'CLASSE code'!$G1144:$G3855,'CLASSE code'!M1144:M3855,"???",0)</f>
        <v>POMPE IMMERGEE INGCO</v>
      </c>
      <c r="D1137" t="str">
        <f>_xlfn.XLOOKUP($A1137,'CLASSE code'!$G1144:$G3855,'CLASSE code'!N1144:N3855,"???",0)</f>
        <v>UNITE</v>
      </c>
      <c r="E1137">
        <f ca="1">SUMIF('CLASSE code'!G1144:G3855,A1137,'CLASSE code'!O1144:O3132)</f>
        <v>4</v>
      </c>
      <c r="F1137">
        <f>_xlfn.XLOOKUP($A1137,'CLASSE code'!$G1144:$G3855,'CLASSE code'!P1144:P3855,"???",0)</f>
        <v>65000</v>
      </c>
      <c r="G1137">
        <f t="shared" ca="1" si="34"/>
        <v>260000</v>
      </c>
      <c r="H1137">
        <f>_xlfn.XLOOKUP($A1137,'CLASSE code'!$G1144:$G3855,'CLASSE code'!R1144:R3855,"???",0)</f>
        <v>55000</v>
      </c>
      <c r="I1137">
        <f t="shared" ca="1" si="35"/>
        <v>220000</v>
      </c>
    </row>
    <row r="1138" spans="1:9" x14ac:dyDescent="0.25">
      <c r="A1138" t="str">
        <v>POMPE MANUELLE A COMPTEUR INGCO</v>
      </c>
      <c r="B1138" t="str">
        <f>_xlfn.XLOOKUP($A1138,'CLASSE code'!$G1145:$G3856,'CLASSE code'!L1145:L3856,"???",0)</f>
        <v>POMP</v>
      </c>
      <c r="C1138" t="str">
        <f>_xlfn.XLOOKUP($A1138,'CLASSE code'!$G1145:$G3856,'CLASSE code'!M1145:M3856,"???",0)</f>
        <v>POMPE MANUELLE INGCO</v>
      </c>
      <c r="D1138" t="str">
        <f>_xlfn.XLOOKUP($A1138,'CLASSE code'!$G1145:$G3856,'CLASSE code'!N1145:N3856,"???",0)</f>
        <v>UNITE</v>
      </c>
      <c r="E1138">
        <f ca="1">SUMIF('CLASSE code'!G1145:G3856,A1138,'CLASSE code'!O1145:O3133)</f>
        <v>9</v>
      </c>
      <c r="F1138">
        <f>_xlfn.XLOOKUP($A1138,'CLASSE code'!$G1145:$G3856,'CLASSE code'!P1145:P3856,"???",0)</f>
        <v>8000</v>
      </c>
      <c r="G1138">
        <f t="shared" ca="1" si="34"/>
        <v>72000</v>
      </c>
      <c r="H1138">
        <f>_xlfn.XLOOKUP($A1138,'CLASSE code'!$G1145:$G3856,'CLASSE code'!R1145:R3856,"???",0)</f>
        <v>6500</v>
      </c>
      <c r="I1138">
        <f t="shared" ca="1" si="35"/>
        <v>58500</v>
      </c>
    </row>
    <row r="1139" spans="1:9" x14ac:dyDescent="0.25">
      <c r="A1139" t="str">
        <v>PORTE MANTEAU</v>
      </c>
      <c r="B1139" t="str">
        <f>_xlfn.XLOOKUP($A1139,'CLASSE code'!$G1146:$G3857,'CLASSE code'!L1146:L3857,"???",0)</f>
        <v>PORT</v>
      </c>
      <c r="C1139" t="str">
        <f>_xlfn.XLOOKUP($A1139,'CLASSE code'!$G1146:$G3857,'CLASSE code'!M1146:M3857,"???",0)</f>
        <v>PORTE MANTEAU</v>
      </c>
      <c r="D1139" t="str">
        <f>_xlfn.XLOOKUP($A1139,'CLASSE code'!$G1146:$G3857,'CLASSE code'!N1146:N3857,"???",0)</f>
        <v>UNITE</v>
      </c>
      <c r="E1139">
        <f ca="1">SUMIF('CLASSE code'!G1146:G3857,A1139,'CLASSE code'!O1146:O3134)</f>
        <v>2</v>
      </c>
      <c r="F1139">
        <f>_xlfn.XLOOKUP($A1139,'CLASSE code'!$G1146:$G3857,'CLASSE code'!P1146:P3857,"???",0)</f>
        <v>1500</v>
      </c>
      <c r="G1139">
        <f t="shared" ca="1" si="34"/>
        <v>3000</v>
      </c>
      <c r="H1139">
        <f>_xlfn.XLOOKUP($A1139,'CLASSE code'!$G1146:$G3857,'CLASSE code'!R1146:R3857,"???",0)</f>
        <v>0</v>
      </c>
      <c r="I1139">
        <f t="shared" ca="1" si="35"/>
        <v>0</v>
      </c>
    </row>
    <row r="1140" spans="1:9" x14ac:dyDescent="0.25">
      <c r="A1140" t="str">
        <v>PORTE MATEAU</v>
      </c>
      <c r="B1140" t="str">
        <f>_xlfn.XLOOKUP($A1140,'CLASSE code'!$G1147:$G3858,'CLASSE code'!L1147:L3858,"???",0)</f>
        <v>PORT</v>
      </c>
      <c r="C1140" t="str">
        <f>_xlfn.XLOOKUP($A1140,'CLASSE code'!$G1147:$G3858,'CLASSE code'!M1147:M3858,"???",0)</f>
        <v>PORTE MATEAU</v>
      </c>
      <c r="D1140" t="str">
        <f>_xlfn.XLOOKUP($A1140,'CLASSE code'!$G1147:$G3858,'CLASSE code'!N1147:N3858,"???",0)</f>
        <v>UNITE</v>
      </c>
      <c r="E1140">
        <f ca="1">SUMIF('CLASSE code'!G1147:G3858,A1140,'CLASSE code'!O1147:O3135)</f>
        <v>1</v>
      </c>
      <c r="F1140">
        <f>_xlfn.XLOOKUP($A1140,'CLASSE code'!$G1147:$G3858,'CLASSE code'!P1147:P3858,"???",0)</f>
        <v>1500</v>
      </c>
      <c r="G1140">
        <f t="shared" ca="1" si="34"/>
        <v>1500</v>
      </c>
      <c r="H1140">
        <f>_xlfn.XLOOKUP($A1140,'CLASSE code'!$G1147:$G3858,'CLASSE code'!R1147:R3858,"???",0)</f>
        <v>0</v>
      </c>
      <c r="I1140">
        <f t="shared" ca="1" si="35"/>
        <v>0</v>
      </c>
    </row>
    <row r="1141" spans="1:9" x14ac:dyDescent="0.25">
      <c r="A1141" t="str">
        <v xml:space="preserve">PORTE SAVON </v>
      </c>
      <c r="B1141" t="str">
        <f>_xlfn.XLOOKUP($A1141,'CLASSE code'!$G1148:$G3859,'CLASSE code'!L1148:L3859,"???",0)</f>
        <v>PORT</v>
      </c>
      <c r="C1141" t="str">
        <f>_xlfn.XLOOKUP($A1141,'CLASSE code'!$G1148:$G3859,'CLASSE code'!M1148:M3859,"???",0)</f>
        <v xml:space="preserve">PORTE SAVON </v>
      </c>
      <c r="D1141" t="str">
        <f>_xlfn.XLOOKUP($A1141,'CLASSE code'!$G1148:$G3859,'CLASSE code'!N1148:N3859,"???",0)</f>
        <v>UNITE</v>
      </c>
      <c r="E1141">
        <f ca="1">SUMIF('CLASSE code'!G1148:G3859,A1141,'CLASSE code'!O1148:O3136)</f>
        <v>1</v>
      </c>
      <c r="F1141">
        <f>_xlfn.XLOOKUP($A1141,'CLASSE code'!$G1148:$G3859,'CLASSE code'!P1148:P3859,"???",0)</f>
        <v>500</v>
      </c>
      <c r="G1141">
        <f t="shared" ca="1" si="34"/>
        <v>500</v>
      </c>
      <c r="H1141">
        <f>_xlfn.XLOOKUP($A1141,'CLASSE code'!$G1148:$G3859,'CLASSE code'!R1148:R3859,"???",0)</f>
        <v>0</v>
      </c>
      <c r="I1141">
        <f t="shared" ca="1" si="35"/>
        <v>0</v>
      </c>
    </row>
    <row r="1142" spans="1:9" x14ac:dyDescent="0.25">
      <c r="A1142" t="str">
        <v>PORTE SERVIETTE</v>
      </c>
      <c r="B1142" t="str">
        <f>_xlfn.XLOOKUP($A1142,'CLASSE code'!$G1149:$G3860,'CLASSE code'!L1149:L3860,"???",0)</f>
        <v>PORT</v>
      </c>
      <c r="C1142" t="str">
        <f>_xlfn.XLOOKUP($A1142,'CLASSE code'!$G1149:$G3860,'CLASSE code'!M1149:M3860,"???",0)</f>
        <v>PORTE SERVIETTE</v>
      </c>
      <c r="D1142" t="str">
        <f>_xlfn.XLOOKUP($A1142,'CLASSE code'!$G1149:$G3860,'CLASSE code'!N1149:N3860,"???",0)</f>
        <v>UNITE</v>
      </c>
      <c r="E1142">
        <f ca="1">SUMIF('CLASSE code'!G1149:G3860,A1142,'CLASSE code'!O1149:O3137)</f>
        <v>44</v>
      </c>
      <c r="F1142">
        <f>_xlfn.XLOOKUP($A1142,'CLASSE code'!$G1149:$G3860,'CLASSE code'!P1149:P3860,"???",0)</f>
        <v>1500</v>
      </c>
      <c r="G1142">
        <f t="shared" ca="1" si="34"/>
        <v>66000</v>
      </c>
      <c r="H1142">
        <f>_xlfn.XLOOKUP($A1142,'CLASSE code'!$G1149:$G3860,'CLASSE code'!R1149:R3860,"???",0)</f>
        <v>0</v>
      </c>
      <c r="I1142">
        <f t="shared" ca="1" si="35"/>
        <v>0</v>
      </c>
    </row>
    <row r="1143" spans="1:9" x14ac:dyDescent="0.25">
      <c r="A1143" t="str">
        <v>PORTEU MANTEAU PLASTIC</v>
      </c>
      <c r="B1143" t="str">
        <f>_xlfn.XLOOKUP($A1143,'CLASSE code'!$G1150:$G3861,'CLASSE code'!L1150:L3861,"???",0)</f>
        <v>PORT</v>
      </c>
      <c r="C1143" t="str">
        <f>_xlfn.XLOOKUP($A1143,'CLASSE code'!$G1150:$G3861,'CLASSE code'!M1150:M3861,"???",0)</f>
        <v>PORTEU MANTEAU</v>
      </c>
      <c r="D1143" t="str">
        <f>_xlfn.XLOOKUP($A1143,'CLASSE code'!$G1150:$G3861,'CLASSE code'!N1150:N3861,"???",0)</f>
        <v>UNITE</v>
      </c>
      <c r="E1143">
        <f ca="1">SUMIF('CLASSE code'!G1150:G3861,A1143,'CLASSE code'!O1150:O3138)</f>
        <v>17</v>
      </c>
      <c r="F1143">
        <f>_xlfn.XLOOKUP($A1143,'CLASSE code'!$G1150:$G3861,'CLASSE code'!P1150:P3861,"???",0)</f>
        <v>1500</v>
      </c>
      <c r="G1143">
        <f t="shared" ca="1" si="34"/>
        <v>25500</v>
      </c>
      <c r="H1143">
        <f>_xlfn.XLOOKUP($A1143,'CLASSE code'!$G1150:$G3861,'CLASSE code'!R1150:R3861,"???",0)</f>
        <v>0</v>
      </c>
      <c r="I1143">
        <f t="shared" ca="1" si="35"/>
        <v>0</v>
      </c>
    </row>
    <row r="1144" spans="1:9" x14ac:dyDescent="0.25">
      <c r="A1144" t="str">
        <v>POSTE DE SOUDURE  130A MINI INGCO</v>
      </c>
      <c r="B1144" t="str">
        <f>_xlfn.XLOOKUP($A1144,'CLASSE code'!$G1151:$G3862,'CLASSE code'!L1151:L3862,"???",0)</f>
        <v>POST</v>
      </c>
      <c r="C1144" t="str">
        <f>_xlfn.XLOOKUP($A1144,'CLASSE code'!$G1151:$G3862,'CLASSE code'!M1151:M3862,"???",0)</f>
        <v>POSTE DE SOUDURE INGCO</v>
      </c>
      <c r="D1144" t="str">
        <f>_xlfn.XLOOKUP($A1144,'CLASSE code'!$G1151:$G3862,'CLASSE code'!N1151:N3862,"???",0)</f>
        <v>UNITE</v>
      </c>
      <c r="E1144">
        <f ca="1">SUMIF('CLASSE code'!G1151:G3862,A1144,'CLASSE code'!O1151:O3139)</f>
        <v>3</v>
      </c>
      <c r="F1144">
        <f>_xlfn.XLOOKUP($A1144,'CLASSE code'!$G1151:$G3862,'CLASSE code'!P1151:P3862,"???",0)</f>
        <v>45000</v>
      </c>
      <c r="G1144">
        <f t="shared" ca="1" si="34"/>
        <v>135000</v>
      </c>
      <c r="H1144">
        <f>_xlfn.XLOOKUP($A1144,'CLASSE code'!$G1151:$G3862,'CLASSE code'!R1151:R3862,"???",0)</f>
        <v>35000</v>
      </c>
      <c r="I1144">
        <f t="shared" ca="1" si="35"/>
        <v>105000</v>
      </c>
    </row>
    <row r="1145" spans="1:9" x14ac:dyDescent="0.25">
      <c r="A1145" t="str">
        <v>POSTE DE SOUDURE 130A GENERAL INGCO</v>
      </c>
      <c r="B1145" t="str">
        <f>_xlfn.XLOOKUP($A1145,'CLASSE code'!$G1152:$G3863,'CLASSE code'!L1152:L3863,"???",0)</f>
        <v>POST</v>
      </c>
      <c r="C1145" t="str">
        <f>_xlfn.XLOOKUP($A1145,'CLASSE code'!$G1152:$G3863,'CLASSE code'!M1152:M3863,"???",0)</f>
        <v>POSTE DE SOUDURE INGCO</v>
      </c>
      <c r="D1145" t="str">
        <f>_xlfn.XLOOKUP($A1145,'CLASSE code'!$G1152:$G3863,'CLASSE code'!N1152:N3863,"???",0)</f>
        <v>UNITE</v>
      </c>
      <c r="E1145">
        <f ca="1">SUMIF('CLASSE code'!G1152:G3863,A1145,'CLASSE code'!O1152:O3140)</f>
        <v>3</v>
      </c>
      <c r="F1145">
        <f>_xlfn.XLOOKUP($A1145,'CLASSE code'!$G1152:$G3863,'CLASSE code'!P1152:P3863,"???",0)</f>
        <v>50000</v>
      </c>
      <c r="G1145">
        <f t="shared" ca="1" si="34"/>
        <v>150000</v>
      </c>
      <c r="H1145">
        <f>_xlfn.XLOOKUP($A1145,'CLASSE code'!$G1152:$G3863,'CLASSE code'!R1152:R3863,"???",0)</f>
        <v>40000</v>
      </c>
      <c r="I1145">
        <f t="shared" ca="1" si="35"/>
        <v>120000</v>
      </c>
    </row>
    <row r="1146" spans="1:9" x14ac:dyDescent="0.25">
      <c r="A1146" t="str">
        <v>POSTE DE SOUDURE 160A GENERAL INGCO</v>
      </c>
      <c r="B1146" t="str">
        <f>_xlfn.XLOOKUP($A1146,'CLASSE code'!$G1153:$G3864,'CLASSE code'!L1153:L3864,"???",0)</f>
        <v>POST</v>
      </c>
      <c r="C1146" t="str">
        <f>_xlfn.XLOOKUP($A1146,'CLASSE code'!$G1153:$G3864,'CLASSE code'!M1153:M3864,"???",0)</f>
        <v>POSTE DE SOUDURE INGCO</v>
      </c>
      <c r="D1146" t="str">
        <f>_xlfn.XLOOKUP($A1146,'CLASSE code'!$G1153:$G3864,'CLASSE code'!N1153:N3864,"???",0)</f>
        <v>UNITE</v>
      </c>
      <c r="E1146">
        <f ca="1">SUMIF('CLASSE code'!G1153:G3864,A1146,'CLASSE code'!O1153:O3141)</f>
        <v>5</v>
      </c>
      <c r="F1146">
        <f>_xlfn.XLOOKUP($A1146,'CLASSE code'!$G1153:$G3864,'CLASSE code'!P1153:P3864,"???",0)</f>
        <v>60000</v>
      </c>
      <c r="G1146">
        <f t="shared" ca="1" si="34"/>
        <v>300000</v>
      </c>
      <c r="H1146">
        <f>_xlfn.XLOOKUP($A1146,'CLASSE code'!$G1153:$G3864,'CLASSE code'!R1153:R3864,"???",0)</f>
        <v>50000</v>
      </c>
      <c r="I1146">
        <f t="shared" ca="1" si="35"/>
        <v>250000</v>
      </c>
    </row>
    <row r="1147" spans="1:9" x14ac:dyDescent="0.25">
      <c r="A1147" t="str">
        <v>POSTE DE SOUDURE 200A PROF INGCO</v>
      </c>
      <c r="B1147" t="str">
        <f>_xlfn.XLOOKUP($A1147,'CLASSE code'!$G1154:$G3865,'CLASSE code'!L1154:L3865,"???",0)</f>
        <v>POST</v>
      </c>
      <c r="C1147" t="str">
        <f>_xlfn.XLOOKUP($A1147,'CLASSE code'!$G1154:$G3865,'CLASSE code'!M1154:M3865,"???",0)</f>
        <v>POSTE DE SOUDURE INGCO</v>
      </c>
      <c r="D1147" t="str">
        <f>_xlfn.XLOOKUP($A1147,'CLASSE code'!$G1154:$G3865,'CLASSE code'!N1154:N3865,"???",0)</f>
        <v>UNITE</v>
      </c>
      <c r="E1147">
        <f ca="1">SUMIF('CLASSE code'!G1154:G3865,A1147,'CLASSE code'!O1154:O3142)</f>
        <v>6</v>
      </c>
      <c r="F1147">
        <f>_xlfn.XLOOKUP($A1147,'CLASSE code'!$G1154:$G3865,'CLASSE code'!P1154:P3865,"???",0)</f>
        <v>75000</v>
      </c>
      <c r="G1147">
        <f t="shared" ca="1" si="34"/>
        <v>450000</v>
      </c>
      <c r="H1147">
        <f>_xlfn.XLOOKUP($A1147,'CLASSE code'!$G1154:$G3865,'CLASSE code'!R1154:R3865,"???",0)</f>
        <v>65000</v>
      </c>
      <c r="I1147">
        <f t="shared" ca="1" si="35"/>
        <v>390000</v>
      </c>
    </row>
    <row r="1148" spans="1:9" x14ac:dyDescent="0.25">
      <c r="A1148" t="str">
        <v xml:space="preserve">POULIE 140 EPICA </v>
      </c>
      <c r="B1148" t="str">
        <f>_xlfn.XLOOKUP($A1148,'CLASSE code'!$G1155:$G3866,'CLASSE code'!L1155:L3866,"???",0)</f>
        <v>POUL</v>
      </c>
      <c r="C1148" t="str">
        <f>_xlfn.XLOOKUP($A1148,'CLASSE code'!$G1155:$G3866,'CLASSE code'!M1155:M3866,"???",0)</f>
        <v>POULIE</v>
      </c>
      <c r="D1148" t="str">
        <f>_xlfn.XLOOKUP($A1148,'CLASSE code'!$G1155:$G3866,'CLASSE code'!N1155:N3866,"???",0)</f>
        <v>UNITE</v>
      </c>
      <c r="E1148">
        <f ca="1">SUMIF('CLASSE code'!G1155:G3866,A1148,'CLASSE code'!O1155:O3143)</f>
        <v>6</v>
      </c>
      <c r="F1148">
        <f>_xlfn.XLOOKUP($A1148,'CLASSE code'!$G1155:$G3866,'CLASSE code'!P1155:P3866,"???",0)</f>
        <v>5000</v>
      </c>
      <c r="G1148">
        <f t="shared" ca="1" si="34"/>
        <v>30000</v>
      </c>
      <c r="H1148">
        <f>_xlfn.XLOOKUP($A1148,'CLASSE code'!$G1155:$G3866,'CLASSE code'!R1155:R3866,"???",0)</f>
        <v>0</v>
      </c>
      <c r="I1148">
        <f t="shared" ca="1" si="35"/>
        <v>0</v>
      </c>
    </row>
    <row r="1149" spans="1:9" x14ac:dyDescent="0.25">
      <c r="A1149" t="str">
        <v xml:space="preserve">POULIE 160 EPICA </v>
      </c>
      <c r="B1149" t="str">
        <f>_xlfn.XLOOKUP($A1149,'CLASSE code'!$G1156:$G3867,'CLASSE code'!L1156:L3867,"???",0)</f>
        <v>POUL</v>
      </c>
      <c r="C1149" t="str">
        <f>_xlfn.XLOOKUP($A1149,'CLASSE code'!$G1156:$G3867,'CLASSE code'!M1156:M3867,"???",0)</f>
        <v>POULIE</v>
      </c>
      <c r="D1149" t="str">
        <f>_xlfn.XLOOKUP($A1149,'CLASSE code'!$G1156:$G3867,'CLASSE code'!N1156:N3867,"???",0)</f>
        <v>UNITE</v>
      </c>
      <c r="E1149">
        <f ca="1">SUMIF('CLASSE code'!G1156:G3867,A1149,'CLASSE code'!O1156:O3144)</f>
        <v>2</v>
      </c>
      <c r="F1149">
        <f>_xlfn.XLOOKUP($A1149,'CLASSE code'!$G1156:$G3867,'CLASSE code'!P1156:P3867,"???",0)</f>
        <v>5000</v>
      </c>
      <c r="G1149">
        <f t="shared" ca="1" si="34"/>
        <v>10000</v>
      </c>
      <c r="H1149">
        <f>_xlfn.XLOOKUP($A1149,'CLASSE code'!$G1156:$G3867,'CLASSE code'!R1156:R3867,"???",0)</f>
        <v>0</v>
      </c>
      <c r="I1149">
        <f t="shared" ca="1" si="35"/>
        <v>0</v>
      </c>
    </row>
    <row r="1150" spans="1:9" x14ac:dyDescent="0.25">
      <c r="A1150" t="str">
        <v>POULIE EPICA 140</v>
      </c>
      <c r="B1150" t="str">
        <f>_xlfn.XLOOKUP($A1150,'CLASSE code'!$G1157:$G3868,'CLASSE code'!L1157:L3868,"???",0)</f>
        <v>POUL</v>
      </c>
      <c r="C1150" t="str">
        <f>_xlfn.XLOOKUP($A1150,'CLASSE code'!$G1157:$G3868,'CLASSE code'!M1157:M3868,"???",0)</f>
        <v>POULIE</v>
      </c>
      <c r="D1150" t="str">
        <f>_xlfn.XLOOKUP($A1150,'CLASSE code'!$G1157:$G3868,'CLASSE code'!N1157:N3868,"???",0)</f>
        <v>UNITE</v>
      </c>
      <c r="E1150">
        <f ca="1">SUMIF('CLASSE code'!G1157:G3868,A1150,'CLASSE code'!O1157:O3145)</f>
        <v>1</v>
      </c>
      <c r="F1150">
        <f>_xlfn.XLOOKUP($A1150,'CLASSE code'!$G1157:$G3868,'CLASSE code'!P1157:P3868,"???",0)</f>
        <v>5000</v>
      </c>
      <c r="G1150">
        <f t="shared" ca="1" si="34"/>
        <v>5000</v>
      </c>
      <c r="H1150">
        <f>_xlfn.XLOOKUP($A1150,'CLASSE code'!$G1157:$G3868,'CLASSE code'!R1157:R3868,"???",0)</f>
        <v>0</v>
      </c>
      <c r="I1150">
        <f t="shared" ca="1" si="35"/>
        <v>0</v>
      </c>
    </row>
    <row r="1151" spans="1:9" x14ac:dyDescent="0.25">
      <c r="A1151" t="str">
        <v>POULIE EPICA 160</v>
      </c>
      <c r="B1151" t="str">
        <f>_xlfn.XLOOKUP($A1151,'CLASSE code'!$G1158:$G3869,'CLASSE code'!L1158:L3869,"???",0)</f>
        <v>POUL</v>
      </c>
      <c r="C1151" t="str">
        <f>_xlfn.XLOOKUP($A1151,'CLASSE code'!$G1158:$G3869,'CLASSE code'!M1158:M3869,"???",0)</f>
        <v>POULIE</v>
      </c>
      <c r="D1151" t="str">
        <f>_xlfn.XLOOKUP($A1151,'CLASSE code'!$G1158:$G3869,'CLASSE code'!N1158:N3869,"???",0)</f>
        <v>UNITE</v>
      </c>
      <c r="E1151">
        <f ca="1">SUMIF('CLASSE code'!G1158:G3869,A1151,'CLASSE code'!O1158:O3146)</f>
        <v>1</v>
      </c>
      <c r="F1151">
        <f>_xlfn.XLOOKUP($A1151,'CLASSE code'!$G1158:$G3869,'CLASSE code'!P1158:P3869,"???",0)</f>
        <v>5000</v>
      </c>
      <c r="G1151">
        <f t="shared" ca="1" si="34"/>
        <v>5000</v>
      </c>
      <c r="H1151">
        <f>_xlfn.XLOOKUP($A1151,'CLASSE code'!$G1158:$G3869,'CLASSE code'!R1158:R3869,"???",0)</f>
        <v>0</v>
      </c>
      <c r="I1151">
        <f t="shared" ca="1" si="35"/>
        <v>0</v>
      </c>
    </row>
    <row r="1152" spans="1:9" x14ac:dyDescent="0.25">
      <c r="A1152" t="str">
        <v>POULIE NOIR N°160</v>
      </c>
      <c r="B1152" t="str">
        <f>_xlfn.XLOOKUP($A1152,'CLASSE code'!$G1159:$G3870,'CLASSE code'!L1159:L3870,"???",0)</f>
        <v>POUL</v>
      </c>
      <c r="C1152" t="str">
        <f>_xlfn.XLOOKUP($A1152,'CLASSE code'!$G1159:$G3870,'CLASSE code'!M1159:M3870,"???",0)</f>
        <v>POULIE</v>
      </c>
      <c r="D1152" t="str">
        <f>_xlfn.XLOOKUP($A1152,'CLASSE code'!$G1159:$G3870,'CLASSE code'!N1159:N3870,"???",0)</f>
        <v>UNITE</v>
      </c>
      <c r="E1152">
        <f ca="1">SUMIF('CLASSE code'!G1159:G3870,A1152,'CLASSE code'!O1159:O3147)</f>
        <v>7</v>
      </c>
      <c r="F1152">
        <f>_xlfn.XLOOKUP($A1152,'CLASSE code'!$G1159:$G3870,'CLASSE code'!P1159:P3870,"???",0)</f>
        <v>4000</v>
      </c>
      <c r="G1152">
        <f t="shared" ca="1" si="34"/>
        <v>28000</v>
      </c>
      <c r="H1152">
        <f>_xlfn.XLOOKUP($A1152,'CLASSE code'!$G1159:$G3870,'CLASSE code'!R1159:R3870,"???",0)</f>
        <v>3750</v>
      </c>
      <c r="I1152">
        <f t="shared" ca="1" si="35"/>
        <v>26250</v>
      </c>
    </row>
    <row r="1153" spans="1:9" x14ac:dyDescent="0.25">
      <c r="A1153" t="str">
        <v>POULIE NOIR N°180</v>
      </c>
      <c r="B1153" t="str">
        <f>_xlfn.XLOOKUP($A1153,'CLASSE code'!$G1160:$G3871,'CLASSE code'!L1160:L3871,"???",0)</f>
        <v>POUL</v>
      </c>
      <c r="C1153" t="str">
        <f>_xlfn.XLOOKUP($A1153,'CLASSE code'!$G1160:$G3871,'CLASSE code'!M1160:M3871,"???",0)</f>
        <v>POULIE</v>
      </c>
      <c r="D1153" t="str">
        <f>_xlfn.XLOOKUP($A1153,'CLASSE code'!$G1160:$G3871,'CLASSE code'!N1160:N3871,"???",0)</f>
        <v>UNITE</v>
      </c>
      <c r="E1153">
        <f ca="1">SUMIF('CLASSE code'!G1160:G3871,A1153,'CLASSE code'!O1160:O3148)</f>
        <v>7</v>
      </c>
      <c r="F1153">
        <f>_xlfn.XLOOKUP($A1153,'CLASSE code'!$G1160:$G3871,'CLASSE code'!P1160:P3871,"???",0)</f>
        <v>5000</v>
      </c>
      <c r="G1153">
        <f t="shared" ca="1" si="34"/>
        <v>35000</v>
      </c>
      <c r="H1153">
        <f>_xlfn.XLOOKUP($A1153,'CLASSE code'!$G1160:$G3871,'CLASSE code'!R1160:R3871,"???",0)</f>
        <v>4250</v>
      </c>
      <c r="I1153">
        <f t="shared" ca="1" si="35"/>
        <v>29750</v>
      </c>
    </row>
    <row r="1154" spans="1:9" x14ac:dyDescent="0.25">
      <c r="A1154" t="str">
        <v>PRISE</v>
      </c>
      <c r="B1154" t="str">
        <f>_xlfn.XLOOKUP($A1154,'CLASSE code'!$G1161:$G3872,'CLASSE code'!L1161:L3872,"???",0)</f>
        <v>PRIS</v>
      </c>
      <c r="C1154" t="str">
        <f>_xlfn.XLOOKUP($A1154,'CLASSE code'!$G1161:$G3872,'CLASSE code'!M1161:M3872,"???",0)</f>
        <v>PRISE</v>
      </c>
      <c r="D1154" t="str">
        <f>_xlfn.XLOOKUP($A1154,'CLASSE code'!$G1161:$G3872,'CLASSE code'!N1161:N3872,"???",0)</f>
        <v>Unite</v>
      </c>
      <c r="E1154">
        <f ca="1">SUMIF('CLASSE code'!G1161:G3872,A1154,'CLASSE code'!O1161:O3149)</f>
        <v>22</v>
      </c>
      <c r="F1154">
        <f>_xlfn.XLOOKUP($A1154,'CLASSE code'!$G1161:$G3872,'CLASSE code'!P1161:P3872,"???",0)</f>
        <v>500</v>
      </c>
      <c r="G1154">
        <f t="shared" ref="G1154:G1217" ca="1" si="36">E1154*F1154</f>
        <v>11000</v>
      </c>
      <c r="H1154">
        <f>_xlfn.XLOOKUP($A1154,'CLASSE code'!$G1161:$G3872,'CLASSE code'!R1161:R3872,"???",0)</f>
        <v>0</v>
      </c>
      <c r="I1154">
        <f t="shared" ref="I1154:I1217" ca="1" si="37">E1154*H1154</f>
        <v>0</v>
      </c>
    </row>
    <row r="1155" spans="1:9" x14ac:dyDescent="0.25">
      <c r="A1155" t="str">
        <v>PRISE ETANCHE INGELEC</v>
      </c>
      <c r="B1155" t="str">
        <f>_xlfn.XLOOKUP($A1155,'CLASSE code'!$G1162:$G3873,'CLASSE code'!L1162:L3873,"???",0)</f>
        <v>PRIS</v>
      </c>
      <c r="C1155" t="str">
        <f>_xlfn.XLOOKUP($A1155,'CLASSE code'!$G1162:$G3873,'CLASSE code'!M1162:M3873,"???",0)</f>
        <v>PRISE ETANCHE INGELEC</v>
      </c>
      <c r="D1155" t="str">
        <f>_xlfn.XLOOKUP($A1155,'CLASSE code'!$G1162:$G3873,'CLASSE code'!N1162:N3873,"???",0)</f>
        <v>UNITE</v>
      </c>
      <c r="E1155">
        <f ca="1">SUMIF('CLASSE code'!G1162:G3873,A1155,'CLASSE code'!O1162:O3150)</f>
        <v>15</v>
      </c>
      <c r="F1155">
        <f>_xlfn.XLOOKUP($A1155,'CLASSE code'!$G1162:$G3873,'CLASSE code'!P1162:P3873,"???",0)</f>
        <v>1500</v>
      </c>
      <c r="G1155">
        <f t="shared" ca="1" si="36"/>
        <v>22500</v>
      </c>
      <c r="H1155">
        <f>_xlfn.XLOOKUP($A1155,'CLASSE code'!$G1162:$G3873,'CLASSE code'!R1162:R3873,"???",0)</f>
        <v>1200</v>
      </c>
      <c r="I1155">
        <f t="shared" ca="1" si="37"/>
        <v>18000</v>
      </c>
    </row>
    <row r="1156" spans="1:9" x14ac:dyDescent="0.25">
      <c r="A1156" t="str">
        <v xml:space="preserve">PRISE INGELEC ETANGE </v>
      </c>
      <c r="B1156" t="str">
        <f>_xlfn.XLOOKUP($A1156,'CLASSE code'!$G1163:$G3874,'CLASSE code'!L1163:L3874,"???",0)</f>
        <v>PRIS</v>
      </c>
      <c r="C1156" t="str">
        <f>_xlfn.XLOOKUP($A1156,'CLASSE code'!$G1163:$G3874,'CLASSE code'!M1163:M3874,"???",0)</f>
        <v xml:space="preserve">PRISE INGELEC ETANGE </v>
      </c>
      <c r="D1156" t="str">
        <f>_xlfn.XLOOKUP($A1156,'CLASSE code'!$G1163:$G3874,'CLASSE code'!N1163:N3874,"???",0)</f>
        <v>UNITE</v>
      </c>
      <c r="E1156">
        <f ca="1">SUMIF('CLASSE code'!G1163:G3874,A1156,'CLASSE code'!O1163:O3151)</f>
        <v>1</v>
      </c>
      <c r="F1156">
        <f>_xlfn.XLOOKUP($A1156,'CLASSE code'!$G1163:$G3874,'CLASSE code'!P1163:P3874,"???",0)</f>
        <v>2000</v>
      </c>
      <c r="G1156">
        <f t="shared" ca="1" si="36"/>
        <v>2000</v>
      </c>
      <c r="H1156">
        <f>_xlfn.XLOOKUP($A1156,'CLASSE code'!$G1163:$G3874,'CLASSE code'!R1163:R3874,"???",0)</f>
        <v>0</v>
      </c>
      <c r="I1156">
        <f t="shared" ca="1" si="37"/>
        <v>0</v>
      </c>
    </row>
    <row r="1157" spans="1:9" x14ac:dyDescent="0.25">
      <c r="A1157" t="str">
        <v>PRISE SIMPLE</v>
      </c>
      <c r="B1157" t="str">
        <f>_xlfn.XLOOKUP($A1157,'CLASSE code'!$G1164:$G3875,'CLASSE code'!L1164:L3875,"???",0)</f>
        <v>PRIS</v>
      </c>
      <c r="C1157" t="str">
        <f>_xlfn.XLOOKUP($A1157,'CLASSE code'!$G1164:$G3875,'CLASSE code'!M1164:M3875,"???",0)</f>
        <v>PRISE SIMPLE</v>
      </c>
      <c r="D1157" t="str">
        <f>_xlfn.XLOOKUP($A1157,'CLASSE code'!$G1164:$G3875,'CLASSE code'!N1164:N3875,"???",0)</f>
        <v>UNITE</v>
      </c>
      <c r="E1157">
        <f ca="1">SUMIF('CLASSE code'!G1164:G3875,A1157,'CLASSE code'!O1164:O3152)</f>
        <v>105</v>
      </c>
      <c r="F1157">
        <f>_xlfn.XLOOKUP($A1157,'CLASSE code'!$G1164:$G3875,'CLASSE code'!P1164:P3875,"???",0)</f>
        <v>500</v>
      </c>
      <c r="G1157">
        <f t="shared" ca="1" si="36"/>
        <v>52500</v>
      </c>
      <c r="H1157">
        <f>_xlfn.XLOOKUP($A1157,'CLASSE code'!$G1164:$G3875,'CLASSE code'!R1164:R3875,"???",0)</f>
        <v>275</v>
      </c>
      <c r="I1157">
        <f t="shared" ca="1" si="37"/>
        <v>28875</v>
      </c>
    </row>
    <row r="1158" spans="1:9" x14ac:dyDescent="0.25">
      <c r="A1158" t="str">
        <v>PRISE TERRE</v>
      </c>
      <c r="B1158" t="str">
        <f>_xlfn.XLOOKUP($A1158,'CLASSE code'!$G1165:$G3876,'CLASSE code'!L1165:L3876,"???",0)</f>
        <v>PRIS</v>
      </c>
      <c r="C1158" t="str">
        <f>_xlfn.XLOOKUP($A1158,'CLASSE code'!$G1165:$G3876,'CLASSE code'!M1165:M3876,"???",0)</f>
        <v>PRISE TERRE</v>
      </c>
      <c r="D1158" t="str">
        <f>_xlfn.XLOOKUP($A1158,'CLASSE code'!$G1165:$G3876,'CLASSE code'!N1165:N3876,"???",0)</f>
        <v>Unite</v>
      </c>
      <c r="E1158">
        <f ca="1">SUMIF('CLASSE code'!G1165:G3876,A1158,'CLASSE code'!O1165:O3153)</f>
        <v>1</v>
      </c>
      <c r="F1158">
        <f>_xlfn.XLOOKUP($A1158,'CLASSE code'!$G1165:$G3876,'CLASSE code'!P1165:P3876,"???",0)</f>
        <v>750</v>
      </c>
      <c r="G1158">
        <f t="shared" ca="1" si="36"/>
        <v>750</v>
      </c>
      <c r="H1158">
        <f>_xlfn.XLOOKUP($A1158,'CLASSE code'!$G1165:$G3876,'CLASSE code'!R1165:R3876,"???",0)</f>
        <v>0</v>
      </c>
      <c r="I1158">
        <f t="shared" ca="1" si="37"/>
        <v>0</v>
      </c>
    </row>
    <row r="1159" spans="1:9" x14ac:dyDescent="0.25">
      <c r="A1159" t="str">
        <v xml:space="preserve">PRISE TERRE </v>
      </c>
      <c r="B1159" t="str">
        <f>_xlfn.XLOOKUP($A1159,'CLASSE code'!$G1166:$G3877,'CLASSE code'!L1166:L3877,"???",0)</f>
        <v>PRIS</v>
      </c>
      <c r="C1159" t="str">
        <f>_xlfn.XLOOKUP($A1159,'CLASSE code'!$G1166:$G3877,'CLASSE code'!M1166:M3877,"???",0)</f>
        <v xml:space="preserve">PRISE TERRE </v>
      </c>
      <c r="D1159" t="str">
        <f>_xlfn.XLOOKUP($A1159,'CLASSE code'!$G1166:$G3877,'CLASSE code'!N1166:N3877,"???",0)</f>
        <v>UNITE</v>
      </c>
      <c r="E1159">
        <f ca="1">SUMIF('CLASSE code'!G1166:G3877,A1159,'CLASSE code'!O1166:O3154)</f>
        <v>9</v>
      </c>
      <c r="F1159">
        <f>_xlfn.XLOOKUP($A1159,'CLASSE code'!$G1166:$G3877,'CLASSE code'!P1166:P3877,"???",0)</f>
        <v>750</v>
      </c>
      <c r="G1159">
        <f t="shared" ca="1" si="36"/>
        <v>6750</v>
      </c>
      <c r="H1159">
        <f>_xlfn.XLOOKUP($A1159,'CLASSE code'!$G1166:$G3877,'CLASSE code'!R1166:R3877,"???",0)</f>
        <v>0</v>
      </c>
      <c r="I1159">
        <f t="shared" ca="1" si="37"/>
        <v>0</v>
      </c>
    </row>
    <row r="1160" spans="1:9" x14ac:dyDescent="0.25">
      <c r="A1160" t="str">
        <v xml:space="preserve">PRISE TERRE MARRON </v>
      </c>
      <c r="B1160" t="str">
        <f>_xlfn.XLOOKUP($A1160,'CLASSE code'!$G1167:$G3878,'CLASSE code'!L1167:L3878,"???",0)</f>
        <v>PRIS</v>
      </c>
      <c r="C1160" t="str">
        <f>_xlfn.XLOOKUP($A1160,'CLASSE code'!$G1167:$G3878,'CLASSE code'!M1167:M3878,"???",0)</f>
        <v xml:space="preserve">PRISE TERRE </v>
      </c>
      <c r="D1160" t="str">
        <f>_xlfn.XLOOKUP($A1160,'CLASSE code'!$G1167:$G3878,'CLASSE code'!N1167:N3878,"???",0)</f>
        <v>UNITE</v>
      </c>
      <c r="E1160">
        <f ca="1">SUMIF('CLASSE code'!G1167:G3878,A1160,'CLASSE code'!O1167:O3155)</f>
        <v>11</v>
      </c>
      <c r="F1160">
        <f>_xlfn.XLOOKUP($A1160,'CLASSE code'!$G1167:$G3878,'CLASSE code'!P1167:P3878,"???",0)</f>
        <v>1500</v>
      </c>
      <c r="G1160">
        <f t="shared" ca="1" si="36"/>
        <v>16500</v>
      </c>
      <c r="H1160">
        <f>_xlfn.XLOOKUP($A1160,'CLASSE code'!$G1167:$G3878,'CLASSE code'!R1167:R3878,"???",0)</f>
        <v>0</v>
      </c>
      <c r="I1160">
        <f t="shared" ca="1" si="37"/>
        <v>0</v>
      </c>
    </row>
    <row r="1161" spans="1:9" x14ac:dyDescent="0.25">
      <c r="A1161" t="str">
        <v>PRISE TV</v>
      </c>
      <c r="B1161" t="str">
        <f>_xlfn.XLOOKUP($A1161,'CLASSE code'!$G1168:$G3879,'CLASSE code'!L1168:L3879,"???",0)</f>
        <v>PRIS</v>
      </c>
      <c r="C1161" t="str">
        <f>_xlfn.XLOOKUP($A1161,'CLASSE code'!$G1168:$G3879,'CLASSE code'!M1168:M3879,"???",0)</f>
        <v>PRISE TV</v>
      </c>
      <c r="D1161" t="str">
        <f>_xlfn.XLOOKUP($A1161,'CLASSE code'!$G1168:$G3879,'CLASSE code'!N1168:N3879,"???",0)</f>
        <v>Unite</v>
      </c>
      <c r="E1161">
        <f ca="1">SUMIF('CLASSE code'!G1168:G3879,A1161,'CLASSE code'!O1168:O3156)</f>
        <v>6</v>
      </c>
      <c r="F1161">
        <f>_xlfn.XLOOKUP($A1161,'CLASSE code'!$G1168:$G3879,'CLASSE code'!P1168:P3879,"???",0)</f>
        <v>1500</v>
      </c>
      <c r="G1161">
        <f t="shared" ca="1" si="36"/>
        <v>9000</v>
      </c>
      <c r="H1161">
        <f>_xlfn.XLOOKUP($A1161,'CLASSE code'!$G1168:$G3879,'CLASSE code'!R1168:R3879,"???",0)</f>
        <v>0</v>
      </c>
      <c r="I1161">
        <f t="shared" ca="1" si="37"/>
        <v>0</v>
      </c>
    </row>
    <row r="1162" spans="1:9" x14ac:dyDescent="0.25">
      <c r="A1162" t="str">
        <v xml:space="preserve">PRISE TV </v>
      </c>
      <c r="B1162" t="str">
        <f>_xlfn.XLOOKUP($A1162,'CLASSE code'!$G1169:$G3880,'CLASSE code'!L1169:L3880,"???",0)</f>
        <v>PRIS</v>
      </c>
      <c r="C1162" t="str">
        <f>_xlfn.XLOOKUP($A1162,'CLASSE code'!$G1169:$G3880,'CLASSE code'!M1169:M3880,"???",0)</f>
        <v xml:space="preserve">PRISE TV </v>
      </c>
      <c r="D1162" t="str">
        <f>_xlfn.XLOOKUP($A1162,'CLASSE code'!$G1169:$G3880,'CLASSE code'!N1169:N3880,"???",0)</f>
        <v>UNITE</v>
      </c>
      <c r="E1162">
        <f ca="1">SUMIF('CLASSE code'!G1169:G3880,A1162,'CLASSE code'!O1169:O3157)</f>
        <v>20</v>
      </c>
      <c r="F1162">
        <f>_xlfn.XLOOKUP($A1162,'CLASSE code'!$G1169:$G3880,'CLASSE code'!P1169:P3880,"???",0)</f>
        <v>1000</v>
      </c>
      <c r="G1162">
        <f t="shared" ca="1" si="36"/>
        <v>20000</v>
      </c>
      <c r="H1162">
        <f>_xlfn.XLOOKUP($A1162,'CLASSE code'!$G1169:$G3880,'CLASSE code'!R1169:R3880,"???",0)</f>
        <v>0</v>
      </c>
      <c r="I1162">
        <f t="shared" ca="1" si="37"/>
        <v>0</v>
      </c>
    </row>
    <row r="1163" spans="1:9" x14ac:dyDescent="0.25">
      <c r="A1163" t="str">
        <v>PRISE/SOCKET INGCO</v>
      </c>
      <c r="B1163" t="str">
        <f>_xlfn.XLOOKUP($A1163,'CLASSE code'!$G1170:$G3881,'CLASSE code'!L1170:L3881,"???",0)</f>
        <v>PRIS</v>
      </c>
      <c r="C1163" t="str">
        <f>_xlfn.XLOOKUP($A1163,'CLASSE code'!$G1170:$G3881,'CLASSE code'!M1170:M3881,"???",0)</f>
        <v>PRISE/SOCKET INGCO</v>
      </c>
      <c r="D1163" t="str">
        <f>_xlfn.XLOOKUP($A1163,'CLASSE code'!$G1170:$G3881,'CLASSE code'!N1170:N3881,"???",0)</f>
        <v>UNITE</v>
      </c>
      <c r="E1163">
        <f ca="1">SUMIF('CLASSE code'!G1170:G3881,A1163,'CLASSE code'!O1170:O3158)</f>
        <v>29</v>
      </c>
      <c r="F1163">
        <f>_xlfn.XLOOKUP($A1163,'CLASSE code'!$G1170:$G3881,'CLASSE code'!P1170:P3881,"???",0)</f>
        <v>1500</v>
      </c>
      <c r="G1163">
        <f t="shared" ca="1" si="36"/>
        <v>43500</v>
      </c>
      <c r="H1163">
        <f>_xlfn.XLOOKUP($A1163,'CLASSE code'!$G1170:$G3881,'CLASSE code'!R1170:R3881,"???",0)</f>
        <v>800</v>
      </c>
      <c r="I1163">
        <f t="shared" ca="1" si="37"/>
        <v>23200</v>
      </c>
    </row>
    <row r="1164" spans="1:9" x14ac:dyDescent="0.25">
      <c r="A1164" t="str">
        <v>PROGRAMMATEUR DIGITAL</v>
      </c>
      <c r="B1164" t="str">
        <f>_xlfn.XLOOKUP($A1164,'CLASSE code'!$G1171:$G3882,'CLASSE code'!L1171:L3882,"???",0)</f>
        <v>PROJ</v>
      </c>
      <c r="C1164" t="str">
        <f>_xlfn.XLOOKUP($A1164,'CLASSE code'!$G1171:$G3882,'CLASSE code'!M1171:M3882,"???",0)</f>
        <v>PROJECTEUR</v>
      </c>
      <c r="D1164" t="str">
        <f>_xlfn.XLOOKUP($A1164,'CLASSE code'!$G1171:$G3882,'CLASSE code'!N1171:N3882,"???",0)</f>
        <v>UNITE</v>
      </c>
      <c r="E1164">
        <f ca="1">SUMIF('CLASSE code'!G1171:G3882,A1164,'CLASSE code'!O1171:O3159)</f>
        <v>1</v>
      </c>
      <c r="F1164">
        <f>_xlfn.XLOOKUP($A1164,'CLASSE code'!$G1171:$G3882,'CLASSE code'!P1171:P3882,"???",0)</f>
        <v>6000</v>
      </c>
      <c r="G1164">
        <f t="shared" ca="1" si="36"/>
        <v>6000</v>
      </c>
      <c r="H1164">
        <f>_xlfn.XLOOKUP($A1164,'CLASSE code'!$G1171:$G3882,'CLASSE code'!R1171:R3882,"???",0)</f>
        <v>0</v>
      </c>
      <c r="I1164">
        <f t="shared" ca="1" si="37"/>
        <v>0</v>
      </c>
    </row>
    <row r="1165" spans="1:9" x14ac:dyDescent="0.25">
      <c r="A1165" t="str">
        <v>PROJECTEUR 30W INGCO</v>
      </c>
      <c r="B1165" t="str">
        <f>_xlfn.XLOOKUP($A1165,'CLASSE code'!$G1172:$G3883,'CLASSE code'!L1172:L3883,"???",0)</f>
        <v>PROJ</v>
      </c>
      <c r="C1165" t="str">
        <f>_xlfn.XLOOKUP($A1165,'CLASSE code'!$G1172:$G3883,'CLASSE code'!M1172:M3883,"???",0)</f>
        <v>PROJECTEUR INGCO</v>
      </c>
      <c r="D1165" t="str">
        <f>_xlfn.XLOOKUP($A1165,'CLASSE code'!$G1172:$G3883,'CLASSE code'!N1172:N3883,"???",0)</f>
        <v>UNITE</v>
      </c>
      <c r="E1165">
        <f ca="1">SUMIF('CLASSE code'!G1172:G3883,A1165,'CLASSE code'!O1172:O3160)</f>
        <v>9</v>
      </c>
      <c r="F1165">
        <f>_xlfn.XLOOKUP($A1165,'CLASSE code'!$G1172:$G3883,'CLASSE code'!P1172:P3883,"???",0)</f>
        <v>9000</v>
      </c>
      <c r="G1165">
        <f t="shared" ca="1" si="36"/>
        <v>81000</v>
      </c>
      <c r="H1165">
        <f>_xlfn.XLOOKUP($A1165,'CLASSE code'!$G1172:$G3883,'CLASSE code'!R1172:R3883,"???",0)</f>
        <v>7500</v>
      </c>
      <c r="I1165">
        <f t="shared" ca="1" si="37"/>
        <v>67500</v>
      </c>
    </row>
    <row r="1166" spans="1:9" x14ac:dyDescent="0.25">
      <c r="A1166" t="str">
        <v>PROLAC 0,8KG BLANC</v>
      </c>
      <c r="B1166" t="str">
        <f>_xlfn.XLOOKUP($A1166,'CLASSE code'!$G1173:$G3884,'CLASSE code'!L1173:L3884,"???",0)</f>
        <v>PROL</v>
      </c>
      <c r="C1166" t="str">
        <f>_xlfn.XLOOKUP($A1166,'CLASSE code'!$G1173:$G3884,'CLASSE code'!M1173:M3884,"???",0)</f>
        <v>PROLAC</v>
      </c>
      <c r="D1166" t="str">
        <f>_xlfn.XLOOKUP($A1166,'CLASSE code'!$G1173:$G3884,'CLASSE code'!N1173:N3884,"???",0)</f>
        <v>UNITE</v>
      </c>
      <c r="E1166">
        <f ca="1">SUMIF('CLASSE code'!G1173:G3884,A1166,'CLASSE code'!O1173:O3161)</f>
        <v>3</v>
      </c>
      <c r="F1166">
        <f>_xlfn.XLOOKUP($A1166,'CLASSE code'!$G1173:$G3884,'CLASSE code'!P1173:P3884,"???",0)</f>
        <v>1500</v>
      </c>
      <c r="G1166">
        <f t="shared" ca="1" si="36"/>
        <v>4500</v>
      </c>
      <c r="H1166">
        <f>_xlfn.XLOOKUP($A1166,'CLASSE code'!$G1173:$G3884,'CLASSE code'!R1173:R3884,"???",0)</f>
        <v>0</v>
      </c>
      <c r="I1166">
        <f t="shared" ca="1" si="37"/>
        <v>0</v>
      </c>
    </row>
    <row r="1167" spans="1:9" x14ac:dyDescent="0.25">
      <c r="A1167" t="str">
        <v>PROLAC 0,8KG BLEU</v>
      </c>
      <c r="B1167" t="str">
        <f>_xlfn.XLOOKUP($A1167,'CLASSE code'!$G1174:$G3885,'CLASSE code'!L1174:L3885,"???",0)</f>
        <v>PROL</v>
      </c>
      <c r="C1167" t="str">
        <f>_xlfn.XLOOKUP($A1167,'CLASSE code'!$G1174:$G3885,'CLASSE code'!M1174:M3885,"???",0)</f>
        <v>PROLAC</v>
      </c>
      <c r="D1167" t="str">
        <f>_xlfn.XLOOKUP($A1167,'CLASSE code'!$G1174:$G3885,'CLASSE code'!N1174:N3885,"???",0)</f>
        <v>UNITE</v>
      </c>
      <c r="E1167">
        <f ca="1">SUMIF('CLASSE code'!G1174:G3885,A1167,'CLASSE code'!O1174:O3162)</f>
        <v>8</v>
      </c>
      <c r="F1167">
        <f>_xlfn.XLOOKUP($A1167,'CLASSE code'!$G1174:$G3885,'CLASSE code'!P1174:P3885,"???",0)</f>
        <v>1500</v>
      </c>
      <c r="G1167">
        <f t="shared" ca="1" si="36"/>
        <v>12000</v>
      </c>
      <c r="H1167">
        <f>_xlfn.XLOOKUP($A1167,'CLASSE code'!$G1174:$G3885,'CLASSE code'!R1174:R3885,"???",0)</f>
        <v>0</v>
      </c>
      <c r="I1167">
        <f t="shared" ca="1" si="37"/>
        <v>0</v>
      </c>
    </row>
    <row r="1168" spans="1:9" x14ac:dyDescent="0.25">
      <c r="A1168" t="str">
        <v>PROLAC 0,8KG GRIS</v>
      </c>
      <c r="B1168" t="str">
        <f>_xlfn.XLOOKUP($A1168,'CLASSE code'!$G1175:$G3886,'CLASSE code'!L1175:L3886,"???",0)</f>
        <v>PROL</v>
      </c>
      <c r="C1168" t="str">
        <f>_xlfn.XLOOKUP($A1168,'CLASSE code'!$G1175:$G3886,'CLASSE code'!M1175:M3886,"???",0)</f>
        <v>PROLAC</v>
      </c>
      <c r="D1168" t="str">
        <f>_xlfn.XLOOKUP($A1168,'CLASSE code'!$G1175:$G3886,'CLASSE code'!N1175:N3886,"???",0)</f>
        <v>UNITE</v>
      </c>
      <c r="E1168">
        <f ca="1">SUMIF('CLASSE code'!G1175:G3886,A1168,'CLASSE code'!O1175:O3163)</f>
        <v>9</v>
      </c>
      <c r="F1168">
        <f>_xlfn.XLOOKUP($A1168,'CLASSE code'!$G1175:$G3886,'CLASSE code'!P1175:P3886,"???",0)</f>
        <v>1500</v>
      </c>
      <c r="G1168">
        <f t="shared" ca="1" si="36"/>
        <v>13500</v>
      </c>
      <c r="H1168">
        <f>_xlfn.XLOOKUP($A1168,'CLASSE code'!$G1175:$G3886,'CLASSE code'!R1175:R3886,"???",0)</f>
        <v>0</v>
      </c>
      <c r="I1168">
        <f t="shared" ca="1" si="37"/>
        <v>0</v>
      </c>
    </row>
    <row r="1169" spans="1:9" x14ac:dyDescent="0.25">
      <c r="A1169" t="str">
        <v>PROLAC 1KG NOIR</v>
      </c>
      <c r="B1169" t="str">
        <f>_xlfn.XLOOKUP($A1169,'CLASSE code'!$G1176:$G3887,'CLASSE code'!L1176:L3887,"???",0)</f>
        <v>PROL</v>
      </c>
      <c r="C1169" t="str">
        <f>_xlfn.XLOOKUP($A1169,'CLASSE code'!$G1176:$G3887,'CLASSE code'!M1176:M3887,"???",0)</f>
        <v>PROLAC</v>
      </c>
      <c r="D1169" t="str">
        <f>_xlfn.XLOOKUP($A1169,'CLASSE code'!$G1176:$G3887,'CLASSE code'!N1176:N3887,"???",0)</f>
        <v>UNITE</v>
      </c>
      <c r="E1169">
        <f ca="1">SUMIF('CLASSE code'!G1176:G3887,A1169,'CLASSE code'!O1176:O3164)</f>
        <v>4</v>
      </c>
      <c r="F1169">
        <f>_xlfn.XLOOKUP($A1169,'CLASSE code'!$G1176:$G3887,'CLASSE code'!P1176:P3887,"???",0)</f>
        <v>1500</v>
      </c>
      <c r="G1169">
        <f t="shared" ca="1" si="36"/>
        <v>6000</v>
      </c>
      <c r="H1169">
        <f>_xlfn.XLOOKUP($A1169,'CLASSE code'!$G1176:$G3887,'CLASSE code'!R1176:R3887,"???",0)</f>
        <v>0</v>
      </c>
      <c r="I1169">
        <f t="shared" ca="1" si="37"/>
        <v>0</v>
      </c>
    </row>
    <row r="1170" spans="1:9" x14ac:dyDescent="0.25">
      <c r="A1170" t="str">
        <v xml:space="preserve">PROLAC 20 KG BLANC </v>
      </c>
      <c r="B1170" t="str">
        <f>_xlfn.XLOOKUP($A1170,'CLASSE code'!$G1177:$G3888,'CLASSE code'!L1177:L3888,"???",0)</f>
        <v>PROL</v>
      </c>
      <c r="C1170" t="str">
        <f>_xlfn.XLOOKUP($A1170,'CLASSE code'!$G1177:$G3888,'CLASSE code'!M1177:M3888,"???",0)</f>
        <v>PROLAC</v>
      </c>
      <c r="D1170" t="str">
        <f>_xlfn.XLOOKUP($A1170,'CLASSE code'!$G1177:$G3888,'CLASSE code'!N1177:N3888,"???",0)</f>
        <v>UNITE</v>
      </c>
      <c r="E1170">
        <f ca="1">SUMIF('CLASSE code'!G1177:G3888,A1170,'CLASSE code'!O1177:O3165)</f>
        <v>3</v>
      </c>
      <c r="F1170">
        <f>_xlfn.XLOOKUP($A1170,'CLASSE code'!$G1177:$G3888,'CLASSE code'!P1177:P3888,"???",0)</f>
        <v>30000</v>
      </c>
      <c r="G1170">
        <f t="shared" ca="1" si="36"/>
        <v>90000</v>
      </c>
      <c r="H1170">
        <f>_xlfn.XLOOKUP($A1170,'CLASSE code'!$G1177:$G3888,'CLASSE code'!R1177:R3888,"???",0)</f>
        <v>0</v>
      </c>
      <c r="I1170">
        <f t="shared" ca="1" si="37"/>
        <v>0</v>
      </c>
    </row>
    <row r="1171" spans="1:9" x14ac:dyDescent="0.25">
      <c r="A1171" t="str">
        <v>PROLAC 20 KG GRISE</v>
      </c>
      <c r="B1171" t="str">
        <f>_xlfn.XLOOKUP($A1171,'CLASSE code'!$G1178:$G3889,'CLASSE code'!L1178:L3889,"???",0)</f>
        <v>PROL</v>
      </c>
      <c r="C1171" t="str">
        <f>_xlfn.XLOOKUP($A1171,'CLASSE code'!$G1178:$G3889,'CLASSE code'!M1178:M3889,"???",0)</f>
        <v>PROLAC</v>
      </c>
      <c r="D1171" t="str">
        <f>_xlfn.XLOOKUP($A1171,'CLASSE code'!$G1178:$G3889,'CLASSE code'!N1178:N3889,"???",0)</f>
        <v>UNITE</v>
      </c>
      <c r="E1171">
        <f ca="1">SUMIF('CLASSE code'!G1178:G3889,A1171,'CLASSE code'!O1178:O3166)</f>
        <v>3</v>
      </c>
      <c r="F1171">
        <f>_xlfn.XLOOKUP($A1171,'CLASSE code'!$G1178:$G3889,'CLASSE code'!P1178:P3889,"???",0)</f>
        <v>30000</v>
      </c>
      <c r="G1171">
        <f t="shared" ca="1" si="36"/>
        <v>90000</v>
      </c>
      <c r="H1171">
        <f>_xlfn.XLOOKUP($A1171,'CLASSE code'!$G1178:$G3889,'CLASSE code'!R1178:R3889,"???",0)</f>
        <v>0</v>
      </c>
      <c r="I1171">
        <f t="shared" ca="1" si="37"/>
        <v>0</v>
      </c>
    </row>
    <row r="1172" spans="1:9" x14ac:dyDescent="0.25">
      <c r="A1172" t="str">
        <v xml:space="preserve">PROLAC 20 KG MARRON </v>
      </c>
      <c r="B1172" t="str">
        <f>_xlfn.XLOOKUP($A1172,'CLASSE code'!$G1179:$G3890,'CLASSE code'!L1179:L3890,"???",0)</f>
        <v>PROL</v>
      </c>
      <c r="C1172" t="str">
        <f>_xlfn.XLOOKUP($A1172,'CLASSE code'!$G1179:$G3890,'CLASSE code'!M1179:M3890,"???",0)</f>
        <v>PROLAC</v>
      </c>
      <c r="D1172" t="str">
        <f>_xlfn.XLOOKUP($A1172,'CLASSE code'!$G1179:$G3890,'CLASSE code'!N1179:N3890,"???",0)</f>
        <v>UNITE</v>
      </c>
      <c r="E1172">
        <f ca="1">SUMIF('CLASSE code'!G1179:G3890,A1172,'CLASSE code'!O1179:O3167)</f>
        <v>1</v>
      </c>
      <c r="F1172">
        <f>_xlfn.XLOOKUP($A1172,'CLASSE code'!$G1179:$G3890,'CLASSE code'!P1179:P3890,"???",0)</f>
        <v>30000</v>
      </c>
      <c r="G1172">
        <f t="shared" ca="1" si="36"/>
        <v>30000</v>
      </c>
      <c r="H1172">
        <f>_xlfn.XLOOKUP($A1172,'CLASSE code'!$G1179:$G3890,'CLASSE code'!R1179:R3890,"???",0)</f>
        <v>0</v>
      </c>
      <c r="I1172">
        <f t="shared" ca="1" si="37"/>
        <v>0</v>
      </c>
    </row>
    <row r="1173" spans="1:9" x14ac:dyDescent="0.25">
      <c r="A1173" t="str">
        <v xml:space="preserve">PROLAC 3 KG BLANC </v>
      </c>
      <c r="B1173" t="str">
        <f>_xlfn.XLOOKUP($A1173,'CLASSE code'!$G1180:$G3891,'CLASSE code'!L1180:L3891,"???",0)</f>
        <v>PROL</v>
      </c>
      <c r="C1173" t="str">
        <f>_xlfn.XLOOKUP($A1173,'CLASSE code'!$G1180:$G3891,'CLASSE code'!M1180:M3891,"???",0)</f>
        <v>PROLAC</v>
      </c>
      <c r="D1173" t="str">
        <f>_xlfn.XLOOKUP($A1173,'CLASSE code'!$G1180:$G3891,'CLASSE code'!N1180:N3891,"???",0)</f>
        <v>UNITE</v>
      </c>
      <c r="E1173">
        <f ca="1">SUMIF('CLASSE code'!G1180:G3891,A1173,'CLASSE code'!O1180:O3168)</f>
        <v>6</v>
      </c>
      <c r="F1173">
        <f>_xlfn.XLOOKUP($A1173,'CLASSE code'!$G1180:$G3891,'CLASSE code'!P1180:P3891,"???",0)</f>
        <v>5500</v>
      </c>
      <c r="G1173">
        <f t="shared" ca="1" si="36"/>
        <v>33000</v>
      </c>
      <c r="H1173">
        <f>_xlfn.XLOOKUP($A1173,'CLASSE code'!$G1180:$G3891,'CLASSE code'!R1180:R3891,"???",0)</f>
        <v>0</v>
      </c>
      <c r="I1173">
        <f t="shared" ca="1" si="37"/>
        <v>0</v>
      </c>
    </row>
    <row r="1174" spans="1:9" x14ac:dyDescent="0.25">
      <c r="A1174" t="str">
        <v xml:space="preserve">PROLAC 3 KG GRISE </v>
      </c>
      <c r="B1174" t="str">
        <f>_xlfn.XLOOKUP($A1174,'CLASSE code'!$G1181:$G3892,'CLASSE code'!L1181:L3892,"???",0)</f>
        <v>PROL</v>
      </c>
      <c r="C1174" t="str">
        <f>_xlfn.XLOOKUP($A1174,'CLASSE code'!$G1181:$G3892,'CLASSE code'!M1181:M3892,"???",0)</f>
        <v>PROLAC</v>
      </c>
      <c r="D1174" t="str">
        <f>_xlfn.XLOOKUP($A1174,'CLASSE code'!$G1181:$G3892,'CLASSE code'!N1181:N3892,"???",0)</f>
        <v>UNITE</v>
      </c>
      <c r="E1174">
        <f ca="1">SUMIF('CLASSE code'!G1181:G3892,A1174,'CLASSE code'!O1181:O3169)</f>
        <v>6</v>
      </c>
      <c r="F1174">
        <f>_xlfn.XLOOKUP($A1174,'CLASSE code'!$G1181:$G3892,'CLASSE code'!P1181:P3892,"???",0)</f>
        <v>5500</v>
      </c>
      <c r="G1174">
        <f t="shared" ca="1" si="36"/>
        <v>33000</v>
      </c>
      <c r="H1174">
        <f>_xlfn.XLOOKUP($A1174,'CLASSE code'!$G1181:$G3892,'CLASSE code'!R1181:R3892,"???",0)</f>
        <v>0</v>
      </c>
      <c r="I1174">
        <f t="shared" ca="1" si="37"/>
        <v>0</v>
      </c>
    </row>
    <row r="1175" spans="1:9" x14ac:dyDescent="0.25">
      <c r="A1175" t="str">
        <v>PROLAC 3 KG JAUNE</v>
      </c>
      <c r="B1175" t="str">
        <f>_xlfn.XLOOKUP($A1175,'CLASSE code'!$G1182:$G3893,'CLASSE code'!L1182:L3893,"???",0)</f>
        <v>PROL</v>
      </c>
      <c r="C1175" t="str">
        <f>_xlfn.XLOOKUP($A1175,'CLASSE code'!$G1182:$G3893,'CLASSE code'!M1182:M3893,"???",0)</f>
        <v>PROLAC</v>
      </c>
      <c r="D1175" t="str">
        <f>_xlfn.XLOOKUP($A1175,'CLASSE code'!$G1182:$G3893,'CLASSE code'!N1182:N3893,"???",0)</f>
        <v>UNITE</v>
      </c>
      <c r="E1175">
        <f ca="1">SUMIF('CLASSE code'!G1182:G3893,A1175,'CLASSE code'!O1182:O3170)</f>
        <v>6</v>
      </c>
      <c r="F1175">
        <f>_xlfn.XLOOKUP($A1175,'CLASSE code'!$G1182:$G3893,'CLASSE code'!P1182:P3893,"???",0)</f>
        <v>5500</v>
      </c>
      <c r="G1175">
        <f t="shared" ca="1" si="36"/>
        <v>33000</v>
      </c>
      <c r="H1175">
        <f>_xlfn.XLOOKUP($A1175,'CLASSE code'!$G1182:$G3893,'CLASSE code'!R1182:R3893,"???",0)</f>
        <v>0</v>
      </c>
      <c r="I1175">
        <f t="shared" ca="1" si="37"/>
        <v>0</v>
      </c>
    </row>
    <row r="1176" spans="1:9" x14ac:dyDescent="0.25">
      <c r="A1176" t="str">
        <v>PROLAC 30 KG BLANC</v>
      </c>
      <c r="B1176" t="str">
        <f>_xlfn.XLOOKUP($A1176,'CLASSE code'!$G1183:$G3894,'CLASSE code'!L1183:L3894,"???",0)</f>
        <v>PROL</v>
      </c>
      <c r="C1176" t="str">
        <f>_xlfn.XLOOKUP($A1176,'CLASSE code'!$G1183:$G3894,'CLASSE code'!M1183:M3894,"???",0)</f>
        <v>PROLAC</v>
      </c>
      <c r="D1176" t="str">
        <f>_xlfn.XLOOKUP($A1176,'CLASSE code'!$G1183:$G3894,'CLASSE code'!N1183:N3894,"???",0)</f>
        <v>UNITE</v>
      </c>
      <c r="E1176">
        <f ca="1">SUMIF('CLASSE code'!G1183:G3894,A1176,'CLASSE code'!O1183:O3171)</f>
        <v>10</v>
      </c>
      <c r="F1176">
        <f>_xlfn.XLOOKUP($A1176,'CLASSE code'!$G1183:$G3894,'CLASSE code'!P1183:P3894,"???",0)</f>
        <v>30000</v>
      </c>
      <c r="G1176">
        <f t="shared" ca="1" si="36"/>
        <v>300000</v>
      </c>
      <c r="H1176">
        <f>_xlfn.XLOOKUP($A1176,'CLASSE code'!$G1183:$G3894,'CLASSE code'!R1183:R3894,"???",0)</f>
        <v>0</v>
      </c>
      <c r="I1176">
        <f t="shared" ca="1" si="37"/>
        <v>0</v>
      </c>
    </row>
    <row r="1177" spans="1:9" x14ac:dyDescent="0.25">
      <c r="A1177" t="str">
        <v>PROLAC 30 KG BLEU</v>
      </c>
      <c r="B1177" t="str">
        <f>_xlfn.XLOOKUP($A1177,'CLASSE code'!$G1184:$G3895,'CLASSE code'!L1184:L3895,"???",0)</f>
        <v>PROL</v>
      </c>
      <c r="C1177" t="str">
        <f>_xlfn.XLOOKUP($A1177,'CLASSE code'!$G1184:$G3895,'CLASSE code'!M1184:M3895,"???",0)</f>
        <v>PROLAC</v>
      </c>
      <c r="D1177" t="str">
        <f>_xlfn.XLOOKUP($A1177,'CLASSE code'!$G1184:$G3895,'CLASSE code'!N1184:N3895,"???",0)</f>
        <v>UNITE</v>
      </c>
      <c r="E1177">
        <f ca="1">SUMIF('CLASSE code'!G1184:G3895,A1177,'CLASSE code'!O1184:O3172)</f>
        <v>1</v>
      </c>
      <c r="F1177">
        <f>_xlfn.XLOOKUP($A1177,'CLASSE code'!$G1184:$G3895,'CLASSE code'!P1184:P3895,"???",0)</f>
        <v>30000</v>
      </c>
      <c r="G1177">
        <f t="shared" ca="1" si="36"/>
        <v>30000</v>
      </c>
      <c r="H1177">
        <f>_xlfn.XLOOKUP($A1177,'CLASSE code'!$G1184:$G3895,'CLASSE code'!R1184:R3895,"???",0)</f>
        <v>0</v>
      </c>
      <c r="I1177">
        <f t="shared" ca="1" si="37"/>
        <v>0</v>
      </c>
    </row>
    <row r="1178" spans="1:9" x14ac:dyDescent="0.25">
      <c r="A1178" t="str">
        <v xml:space="preserve">PROLAC 30 KG GRISE </v>
      </c>
      <c r="B1178" t="str">
        <f>_xlfn.XLOOKUP($A1178,'CLASSE code'!$G1185:$G3896,'CLASSE code'!L1185:L3896,"???",0)</f>
        <v>PROL</v>
      </c>
      <c r="C1178" t="str">
        <f>_xlfn.XLOOKUP($A1178,'CLASSE code'!$G1185:$G3896,'CLASSE code'!M1185:M3896,"???",0)</f>
        <v>PROLAC</v>
      </c>
      <c r="D1178" t="str">
        <f>_xlfn.XLOOKUP($A1178,'CLASSE code'!$G1185:$G3896,'CLASSE code'!N1185:N3896,"???",0)</f>
        <v>UNITE</v>
      </c>
      <c r="E1178">
        <f ca="1">SUMIF('CLASSE code'!G1185:G3896,A1178,'CLASSE code'!O1185:O3173)</f>
        <v>4</v>
      </c>
      <c r="F1178">
        <f>_xlfn.XLOOKUP($A1178,'CLASSE code'!$G1185:$G3896,'CLASSE code'!P1185:P3896,"???",0)</f>
        <v>30000</v>
      </c>
      <c r="G1178">
        <f t="shared" ca="1" si="36"/>
        <v>120000</v>
      </c>
      <c r="H1178">
        <f>_xlfn.XLOOKUP($A1178,'CLASSE code'!$G1185:$G3896,'CLASSE code'!R1185:R3896,"???",0)</f>
        <v>0</v>
      </c>
      <c r="I1178">
        <f t="shared" ca="1" si="37"/>
        <v>0</v>
      </c>
    </row>
    <row r="1179" spans="1:9" x14ac:dyDescent="0.25">
      <c r="A1179" t="str">
        <v>PROLAC 30 KG NOIR</v>
      </c>
      <c r="B1179" t="str">
        <f>_xlfn.XLOOKUP($A1179,'CLASSE code'!$G1186:$G3897,'CLASSE code'!L1186:L3897,"???",0)</f>
        <v>PROL</v>
      </c>
      <c r="C1179" t="str">
        <f>_xlfn.XLOOKUP($A1179,'CLASSE code'!$G1186:$G3897,'CLASSE code'!M1186:M3897,"???",0)</f>
        <v>PROLAC</v>
      </c>
      <c r="D1179" t="str">
        <f>_xlfn.XLOOKUP($A1179,'CLASSE code'!$G1186:$G3897,'CLASSE code'!N1186:N3897,"???",0)</f>
        <v>UNITE</v>
      </c>
      <c r="E1179">
        <f ca="1">SUMIF('CLASSE code'!G1186:G3897,A1179,'CLASSE code'!O1186:O3174)</f>
        <v>6</v>
      </c>
      <c r="F1179">
        <f>_xlfn.XLOOKUP($A1179,'CLASSE code'!$G1186:$G3897,'CLASSE code'!P1186:P3897,"???",0)</f>
        <v>30000</v>
      </c>
      <c r="G1179">
        <f t="shared" ca="1" si="36"/>
        <v>180000</v>
      </c>
      <c r="H1179">
        <f>_xlfn.XLOOKUP($A1179,'CLASSE code'!$G1186:$G3897,'CLASSE code'!R1186:R3897,"???",0)</f>
        <v>0</v>
      </c>
      <c r="I1179">
        <f t="shared" ca="1" si="37"/>
        <v>0</v>
      </c>
    </row>
    <row r="1180" spans="1:9" x14ac:dyDescent="0.25">
      <c r="A1180" t="str">
        <v>PROLAC BLANC 0,8 G</v>
      </c>
      <c r="B1180" t="str">
        <f>_xlfn.XLOOKUP($A1180,'CLASSE code'!$G1187:$G3898,'CLASSE code'!L1187:L3898,"???",0)</f>
        <v>PROL</v>
      </c>
      <c r="C1180" t="str">
        <f>_xlfn.XLOOKUP($A1180,'CLASSE code'!$G1187:$G3898,'CLASSE code'!M1187:M3898,"???",0)</f>
        <v>PROLAC</v>
      </c>
      <c r="D1180" t="str">
        <f>_xlfn.XLOOKUP($A1180,'CLASSE code'!$G1187:$G3898,'CLASSE code'!N1187:N3898,"???",0)</f>
        <v>UNITE</v>
      </c>
      <c r="E1180">
        <f ca="1">SUMIF('CLASSE code'!G1187:G3898,A1180,'CLASSE code'!O1187:O3175)</f>
        <v>1</v>
      </c>
      <c r="F1180">
        <f>_xlfn.XLOOKUP($A1180,'CLASSE code'!$G1187:$G3898,'CLASSE code'!P1187:P3898,"???",0)</f>
        <v>1500</v>
      </c>
      <c r="G1180">
        <f t="shared" ca="1" si="36"/>
        <v>1500</v>
      </c>
      <c r="H1180">
        <f>_xlfn.XLOOKUP($A1180,'CLASSE code'!$G1187:$G3898,'CLASSE code'!R1187:R3898,"???",0)</f>
        <v>0</v>
      </c>
      <c r="I1180">
        <f t="shared" ca="1" si="37"/>
        <v>0</v>
      </c>
    </row>
    <row r="1181" spans="1:9" x14ac:dyDescent="0.25">
      <c r="A1181" t="str">
        <v>PROLAC BLANC 0,8KG</v>
      </c>
      <c r="B1181" t="str">
        <f>_xlfn.XLOOKUP($A1181,'CLASSE code'!$G1188:$G3899,'CLASSE code'!L1188:L3899,"???",0)</f>
        <v>PROL</v>
      </c>
      <c r="C1181" t="str">
        <f>_xlfn.XLOOKUP($A1181,'CLASSE code'!$G1188:$G3899,'CLASSE code'!M1188:M3899,"???",0)</f>
        <v>PROLAC</v>
      </c>
      <c r="D1181" t="str">
        <f>_xlfn.XLOOKUP($A1181,'CLASSE code'!$G1188:$G3899,'CLASSE code'!N1188:N3899,"???",0)</f>
        <v>UNITE</v>
      </c>
      <c r="E1181">
        <f ca="1">SUMIF('CLASSE code'!G1188:G3899,A1181,'CLASSE code'!O1188:O3176)</f>
        <v>7</v>
      </c>
      <c r="F1181">
        <f>_xlfn.XLOOKUP($A1181,'CLASSE code'!$G1188:$G3899,'CLASSE code'!P1188:P3899,"???",0)</f>
        <v>1500</v>
      </c>
      <c r="G1181">
        <f t="shared" ca="1" si="36"/>
        <v>10500</v>
      </c>
      <c r="H1181">
        <f>_xlfn.XLOOKUP($A1181,'CLASSE code'!$G1188:$G3899,'CLASSE code'!R1188:R3899,"???",0)</f>
        <v>0</v>
      </c>
      <c r="I1181">
        <f t="shared" ca="1" si="37"/>
        <v>0</v>
      </c>
    </row>
    <row r="1182" spans="1:9" x14ac:dyDescent="0.25">
      <c r="A1182" t="str">
        <v>PROLAC BLANC 3 KG</v>
      </c>
      <c r="B1182" t="str">
        <f>_xlfn.XLOOKUP($A1182,'CLASSE code'!$G1189:$G3900,'CLASSE code'!L1189:L3900,"???",0)</f>
        <v>PROL</v>
      </c>
      <c r="C1182" t="str">
        <f>_xlfn.XLOOKUP($A1182,'CLASSE code'!$G1189:$G3900,'CLASSE code'!M1189:M3900,"???",0)</f>
        <v>PROLAC</v>
      </c>
      <c r="D1182" t="str">
        <f>_xlfn.XLOOKUP($A1182,'CLASSE code'!$G1189:$G3900,'CLASSE code'!N1189:N3900,"???",0)</f>
        <v>UNITE</v>
      </c>
      <c r="E1182">
        <f ca="1">SUMIF('CLASSE code'!G1189:G3900,A1182,'CLASSE code'!O1189:O3177)</f>
        <v>5</v>
      </c>
      <c r="F1182">
        <f>_xlfn.XLOOKUP($A1182,'CLASSE code'!$G1189:$G3900,'CLASSE code'!P1189:P3900,"???",0)</f>
        <v>5500</v>
      </c>
      <c r="G1182">
        <f t="shared" ca="1" si="36"/>
        <v>27500</v>
      </c>
      <c r="H1182">
        <f>_xlfn.XLOOKUP($A1182,'CLASSE code'!$G1189:$G3900,'CLASSE code'!R1189:R3900,"???",0)</f>
        <v>0</v>
      </c>
      <c r="I1182">
        <f t="shared" ca="1" si="37"/>
        <v>0</v>
      </c>
    </row>
    <row r="1183" spans="1:9" x14ac:dyDescent="0.25">
      <c r="A1183" t="str">
        <v>PROLAC BLEU 0,8G</v>
      </c>
      <c r="B1183" t="str">
        <f>_xlfn.XLOOKUP($A1183,'CLASSE code'!$G1190:$G3901,'CLASSE code'!L1190:L3901,"???",0)</f>
        <v>PROL</v>
      </c>
      <c r="C1183" t="str">
        <f>_xlfn.XLOOKUP($A1183,'CLASSE code'!$G1190:$G3901,'CLASSE code'!M1190:M3901,"???",0)</f>
        <v>PROLAC</v>
      </c>
      <c r="D1183" t="str">
        <f>_xlfn.XLOOKUP($A1183,'CLASSE code'!$G1190:$G3901,'CLASSE code'!N1190:N3901,"???",0)</f>
        <v>UNITE</v>
      </c>
      <c r="E1183">
        <f ca="1">SUMIF('CLASSE code'!G1190:G3901,A1183,'CLASSE code'!O1190:O3178)</f>
        <v>2</v>
      </c>
      <c r="F1183">
        <f>_xlfn.XLOOKUP($A1183,'CLASSE code'!$G1190:$G3901,'CLASSE code'!P1190:P3901,"???",0)</f>
        <v>1500</v>
      </c>
      <c r="G1183">
        <f t="shared" ca="1" si="36"/>
        <v>3000</v>
      </c>
      <c r="H1183">
        <f>_xlfn.XLOOKUP($A1183,'CLASSE code'!$G1190:$G3901,'CLASSE code'!R1190:R3901,"???",0)</f>
        <v>0</v>
      </c>
      <c r="I1183">
        <f t="shared" ca="1" si="37"/>
        <v>0</v>
      </c>
    </row>
    <row r="1184" spans="1:9" x14ac:dyDescent="0.25">
      <c r="A1184" t="str">
        <v>PROLAC BLEU 0,8KG</v>
      </c>
      <c r="B1184" t="str">
        <f>_xlfn.XLOOKUP($A1184,'CLASSE code'!$G1191:$G3902,'CLASSE code'!L1191:L3902,"???",0)</f>
        <v>PROL</v>
      </c>
      <c r="C1184" t="str">
        <f>_xlfn.XLOOKUP($A1184,'CLASSE code'!$G1191:$G3902,'CLASSE code'!M1191:M3902,"???",0)</f>
        <v>PROLAC</v>
      </c>
      <c r="D1184" t="str">
        <f>_xlfn.XLOOKUP($A1184,'CLASSE code'!$G1191:$G3902,'CLASSE code'!N1191:N3902,"???",0)</f>
        <v>UNITE</v>
      </c>
      <c r="E1184">
        <f ca="1">SUMIF('CLASSE code'!G1191:G3902,A1184,'CLASSE code'!O1191:O3179)</f>
        <v>18</v>
      </c>
      <c r="F1184">
        <f>_xlfn.XLOOKUP($A1184,'CLASSE code'!$G1191:$G3902,'CLASSE code'!P1191:P3902,"???",0)</f>
        <v>1500</v>
      </c>
      <c r="G1184">
        <f t="shared" ca="1" si="36"/>
        <v>27000</v>
      </c>
      <c r="H1184">
        <f>_xlfn.XLOOKUP($A1184,'CLASSE code'!$G1191:$G3902,'CLASSE code'!R1191:R3902,"???",0)</f>
        <v>0</v>
      </c>
      <c r="I1184">
        <f t="shared" ca="1" si="37"/>
        <v>0</v>
      </c>
    </row>
    <row r="1185" spans="1:9" x14ac:dyDescent="0.25">
      <c r="A1185" t="str">
        <v>PROLAC BLEU 3 KG</v>
      </c>
      <c r="B1185" t="str">
        <f>_xlfn.XLOOKUP($A1185,'CLASSE code'!$G1192:$G3903,'CLASSE code'!L1192:L3903,"???",0)</f>
        <v>PROL</v>
      </c>
      <c r="C1185" t="str">
        <f>_xlfn.XLOOKUP($A1185,'CLASSE code'!$G1192:$G3903,'CLASSE code'!M1192:M3903,"???",0)</f>
        <v>PROLAC</v>
      </c>
      <c r="D1185" t="str">
        <f>_xlfn.XLOOKUP($A1185,'CLASSE code'!$G1192:$G3903,'CLASSE code'!N1192:N3903,"???",0)</f>
        <v>UNITE</v>
      </c>
      <c r="E1185">
        <f ca="1">SUMIF('CLASSE code'!G1192:G3903,A1185,'CLASSE code'!O1192:O3180)</f>
        <v>6</v>
      </c>
      <c r="F1185">
        <f>_xlfn.XLOOKUP($A1185,'CLASSE code'!$G1192:$G3903,'CLASSE code'!P1192:P3903,"???",0)</f>
        <v>5500</v>
      </c>
      <c r="G1185">
        <f t="shared" ca="1" si="36"/>
        <v>33000</v>
      </c>
      <c r="H1185">
        <f>_xlfn.XLOOKUP($A1185,'CLASSE code'!$G1192:$G3903,'CLASSE code'!R1192:R3903,"???",0)</f>
        <v>0</v>
      </c>
      <c r="I1185">
        <f t="shared" ca="1" si="37"/>
        <v>0</v>
      </c>
    </row>
    <row r="1186" spans="1:9" x14ac:dyDescent="0.25">
      <c r="A1186" t="str">
        <v>PROLAC GRIS 0,8G</v>
      </c>
      <c r="B1186" t="str">
        <f>_xlfn.XLOOKUP($A1186,'CLASSE code'!$G1193:$G3904,'CLASSE code'!L1193:L3904,"???",0)</f>
        <v>PROL</v>
      </c>
      <c r="C1186" t="str">
        <f>_xlfn.XLOOKUP($A1186,'CLASSE code'!$G1193:$G3904,'CLASSE code'!M1193:M3904,"???",0)</f>
        <v>PROLAC</v>
      </c>
      <c r="D1186" t="str">
        <f>_xlfn.XLOOKUP($A1186,'CLASSE code'!$G1193:$G3904,'CLASSE code'!N1193:N3904,"???",0)</f>
        <v>UNITE</v>
      </c>
      <c r="E1186">
        <f ca="1">SUMIF('CLASSE code'!G1193:G3904,A1186,'CLASSE code'!O1193:O3181)</f>
        <v>1</v>
      </c>
      <c r="F1186">
        <f>_xlfn.XLOOKUP($A1186,'CLASSE code'!$G1193:$G3904,'CLASSE code'!P1193:P3904,"???",0)</f>
        <v>1500</v>
      </c>
      <c r="G1186">
        <f t="shared" ca="1" si="36"/>
        <v>1500</v>
      </c>
      <c r="H1186">
        <f>_xlfn.XLOOKUP($A1186,'CLASSE code'!$G1193:$G3904,'CLASSE code'!R1193:R3904,"???",0)</f>
        <v>0</v>
      </c>
      <c r="I1186">
        <f t="shared" ca="1" si="37"/>
        <v>0</v>
      </c>
    </row>
    <row r="1187" spans="1:9" x14ac:dyDescent="0.25">
      <c r="A1187" t="str">
        <v>PROLAC GRIS 0,8KG</v>
      </c>
      <c r="B1187" t="str">
        <f>_xlfn.XLOOKUP($A1187,'CLASSE code'!$G1194:$G3905,'CLASSE code'!L1194:L3905,"???",0)</f>
        <v>PROL</v>
      </c>
      <c r="C1187" t="str">
        <f>_xlfn.XLOOKUP($A1187,'CLASSE code'!$G1194:$G3905,'CLASSE code'!M1194:M3905,"???",0)</f>
        <v>PROLAC</v>
      </c>
      <c r="D1187" t="str">
        <f>_xlfn.XLOOKUP($A1187,'CLASSE code'!$G1194:$G3905,'CLASSE code'!N1194:N3905,"???",0)</f>
        <v>UNITE</v>
      </c>
      <c r="E1187">
        <f ca="1">SUMIF('CLASSE code'!G1194:G3905,A1187,'CLASSE code'!O1194:O3182)</f>
        <v>20</v>
      </c>
      <c r="F1187">
        <f>_xlfn.XLOOKUP($A1187,'CLASSE code'!$G1194:$G3905,'CLASSE code'!P1194:P3905,"???",0)</f>
        <v>1500</v>
      </c>
      <c r="G1187">
        <f t="shared" ca="1" si="36"/>
        <v>30000</v>
      </c>
      <c r="H1187">
        <f>_xlfn.XLOOKUP($A1187,'CLASSE code'!$G1194:$G3905,'CLASSE code'!R1194:R3905,"???",0)</f>
        <v>0</v>
      </c>
      <c r="I1187">
        <f t="shared" ca="1" si="37"/>
        <v>0</v>
      </c>
    </row>
    <row r="1188" spans="1:9" x14ac:dyDescent="0.25">
      <c r="A1188" t="str">
        <v xml:space="preserve">PROLAC SAPEC BLANC 0,8 G </v>
      </c>
      <c r="B1188" t="str">
        <f>_xlfn.XLOOKUP($A1188,'CLASSE code'!$G1195:$G3906,'CLASSE code'!L1195:L3906,"???",0)</f>
        <v>PROL</v>
      </c>
      <c r="C1188" t="str">
        <f>_xlfn.XLOOKUP($A1188,'CLASSE code'!$G1195:$G3906,'CLASSE code'!M1195:M3906,"???",0)</f>
        <v>PROLAC</v>
      </c>
      <c r="D1188" t="str">
        <f>_xlfn.XLOOKUP($A1188,'CLASSE code'!$G1195:$G3906,'CLASSE code'!N1195:N3906,"???",0)</f>
        <v>UNITE</v>
      </c>
      <c r="E1188">
        <f ca="1">SUMIF('CLASSE code'!G1195:G3906,A1188,'CLASSE code'!O1195:O3183)</f>
        <v>3</v>
      </c>
      <c r="F1188">
        <f>_xlfn.XLOOKUP($A1188,'CLASSE code'!$G1195:$G3906,'CLASSE code'!P1195:P3906,"???",0)</f>
        <v>1500</v>
      </c>
      <c r="G1188">
        <f t="shared" ca="1" si="36"/>
        <v>4500</v>
      </c>
      <c r="H1188">
        <f>_xlfn.XLOOKUP($A1188,'CLASSE code'!$G1195:$G3906,'CLASSE code'!R1195:R3906,"???",0)</f>
        <v>0</v>
      </c>
      <c r="I1188">
        <f t="shared" ca="1" si="37"/>
        <v>0</v>
      </c>
    </row>
    <row r="1189" spans="1:9" x14ac:dyDescent="0.25">
      <c r="A1189" t="str">
        <v xml:space="preserve">PROLAC SAPEC BLEU 0,8 G </v>
      </c>
      <c r="B1189" t="str">
        <f>_xlfn.XLOOKUP($A1189,'CLASSE code'!$G1196:$G3907,'CLASSE code'!L1196:L3907,"???",0)</f>
        <v>PROL</v>
      </c>
      <c r="C1189" t="str">
        <f>_xlfn.XLOOKUP($A1189,'CLASSE code'!$G1196:$G3907,'CLASSE code'!M1196:M3907,"???",0)</f>
        <v>PROLAC</v>
      </c>
      <c r="D1189" t="str">
        <f>_xlfn.XLOOKUP($A1189,'CLASSE code'!$G1196:$G3907,'CLASSE code'!N1196:N3907,"???",0)</f>
        <v>UNITE</v>
      </c>
      <c r="E1189">
        <f ca="1">SUMIF('CLASSE code'!G1196:G3907,A1189,'CLASSE code'!O1196:O3184)</f>
        <v>6</v>
      </c>
      <c r="F1189">
        <f>_xlfn.XLOOKUP($A1189,'CLASSE code'!$G1196:$G3907,'CLASSE code'!P1196:P3907,"???",0)</f>
        <v>1500</v>
      </c>
      <c r="G1189">
        <f t="shared" ca="1" si="36"/>
        <v>9000</v>
      </c>
      <c r="H1189">
        <f>_xlfn.XLOOKUP($A1189,'CLASSE code'!$G1196:$G3907,'CLASSE code'!R1196:R3907,"???",0)</f>
        <v>0</v>
      </c>
      <c r="I1189">
        <f t="shared" ca="1" si="37"/>
        <v>0</v>
      </c>
    </row>
    <row r="1190" spans="1:9" x14ac:dyDescent="0.25">
      <c r="A1190" t="str">
        <v>PROLAC SAPEC BLEU 3 KILO</v>
      </c>
      <c r="B1190" t="str">
        <f>_xlfn.XLOOKUP($A1190,'CLASSE code'!$G1197:$G3908,'CLASSE code'!L1197:L3908,"???",0)</f>
        <v>PROL</v>
      </c>
      <c r="C1190" t="str">
        <f>_xlfn.XLOOKUP($A1190,'CLASSE code'!$G1197:$G3908,'CLASSE code'!M1197:M3908,"???",0)</f>
        <v>PROLAC</v>
      </c>
      <c r="D1190" t="str">
        <f>_xlfn.XLOOKUP($A1190,'CLASSE code'!$G1197:$G3908,'CLASSE code'!N1197:N3908,"???",0)</f>
        <v>UNITE</v>
      </c>
      <c r="E1190">
        <f ca="1">SUMIF('CLASSE code'!G1197:G3908,A1190,'CLASSE code'!O1197:O3185)</f>
        <v>1</v>
      </c>
      <c r="F1190">
        <f>_xlfn.XLOOKUP($A1190,'CLASSE code'!$G1197:$G3908,'CLASSE code'!P1197:P3908,"???",0)</f>
        <v>5500</v>
      </c>
      <c r="G1190">
        <f t="shared" ca="1" si="36"/>
        <v>5500</v>
      </c>
      <c r="H1190">
        <f>_xlfn.XLOOKUP($A1190,'CLASSE code'!$G1197:$G3908,'CLASSE code'!R1197:R3908,"???",0)</f>
        <v>0</v>
      </c>
      <c r="I1190">
        <f t="shared" ca="1" si="37"/>
        <v>0</v>
      </c>
    </row>
    <row r="1191" spans="1:9" x14ac:dyDescent="0.25">
      <c r="A1191" t="str">
        <v xml:space="preserve">PROLAC SAPEC GRISE 0,8 G </v>
      </c>
      <c r="B1191" t="str">
        <f>_xlfn.XLOOKUP($A1191,'CLASSE code'!$G1198:$G3909,'CLASSE code'!L1198:L3909,"???",0)</f>
        <v>PROL</v>
      </c>
      <c r="C1191" t="str">
        <f>_xlfn.XLOOKUP($A1191,'CLASSE code'!$G1198:$G3909,'CLASSE code'!M1198:M3909,"???",0)</f>
        <v>PROLAC</v>
      </c>
      <c r="D1191" t="str">
        <f>_xlfn.XLOOKUP($A1191,'CLASSE code'!$G1198:$G3909,'CLASSE code'!N1198:N3909,"???",0)</f>
        <v>UNITE</v>
      </c>
      <c r="E1191">
        <f ca="1">SUMIF('CLASSE code'!G1198:G3909,A1191,'CLASSE code'!O1198:O3186)</f>
        <v>4</v>
      </c>
      <c r="F1191">
        <f>_xlfn.XLOOKUP($A1191,'CLASSE code'!$G1198:$G3909,'CLASSE code'!P1198:P3909,"???",0)</f>
        <v>1500</v>
      </c>
      <c r="G1191">
        <f t="shared" ca="1" si="36"/>
        <v>6000</v>
      </c>
      <c r="H1191">
        <f>_xlfn.XLOOKUP($A1191,'CLASSE code'!$G1198:$G3909,'CLASSE code'!R1198:R3909,"???",0)</f>
        <v>0</v>
      </c>
      <c r="I1191">
        <f t="shared" ca="1" si="37"/>
        <v>0</v>
      </c>
    </row>
    <row r="1192" spans="1:9" x14ac:dyDescent="0.25">
      <c r="A1192" t="str">
        <v>PROLAC SAPEC GRISE 3 KILO</v>
      </c>
      <c r="B1192" t="str">
        <f>_xlfn.XLOOKUP($A1192,'CLASSE code'!$G1199:$G3910,'CLASSE code'!L1199:L3910,"???",0)</f>
        <v>PROL</v>
      </c>
      <c r="C1192" t="str">
        <f>_xlfn.XLOOKUP($A1192,'CLASSE code'!$G1199:$G3910,'CLASSE code'!M1199:M3910,"???",0)</f>
        <v>PROLAC</v>
      </c>
      <c r="D1192" t="str">
        <f>_xlfn.XLOOKUP($A1192,'CLASSE code'!$G1199:$G3910,'CLASSE code'!N1199:N3910,"???",0)</f>
        <v>UNITE</v>
      </c>
      <c r="E1192">
        <f ca="1">SUMIF('CLASSE code'!G1199:G3910,A1192,'CLASSE code'!O1199:O3187)</f>
        <v>3</v>
      </c>
      <c r="F1192">
        <f>_xlfn.XLOOKUP($A1192,'CLASSE code'!$G1199:$G3910,'CLASSE code'!P1199:P3910,"???",0)</f>
        <v>5500</v>
      </c>
      <c r="G1192">
        <f t="shared" ca="1" si="36"/>
        <v>16500</v>
      </c>
      <c r="H1192">
        <f>_xlfn.XLOOKUP($A1192,'CLASSE code'!$G1199:$G3910,'CLASSE code'!R1199:R3910,"???",0)</f>
        <v>0</v>
      </c>
      <c r="I1192">
        <f t="shared" ca="1" si="37"/>
        <v>0</v>
      </c>
    </row>
    <row r="1193" spans="1:9" x14ac:dyDescent="0.25">
      <c r="A1193" t="str">
        <v>PROLAC SAPEC NOIR 1 KILO</v>
      </c>
      <c r="B1193" t="str">
        <f>_xlfn.XLOOKUP($A1193,'CLASSE code'!$G1200:$G3911,'CLASSE code'!L1200:L3911,"???",0)</f>
        <v>PROL</v>
      </c>
      <c r="C1193" t="str">
        <f>_xlfn.XLOOKUP($A1193,'CLASSE code'!$G1200:$G3911,'CLASSE code'!M1200:M3911,"???",0)</f>
        <v>PROLAC</v>
      </c>
      <c r="D1193" t="str">
        <f>_xlfn.XLOOKUP($A1193,'CLASSE code'!$G1200:$G3911,'CLASSE code'!N1200:N3911,"???",0)</f>
        <v>UNITE</v>
      </c>
      <c r="E1193">
        <f ca="1">SUMIF('CLASSE code'!G1200:G3911,A1193,'CLASSE code'!O1200:O3188)</f>
        <v>11</v>
      </c>
      <c r="F1193">
        <f>_xlfn.XLOOKUP($A1193,'CLASSE code'!$G1200:$G3911,'CLASSE code'!P1200:P3911,"???",0)</f>
        <v>1500</v>
      </c>
      <c r="G1193">
        <f t="shared" ca="1" si="36"/>
        <v>16500</v>
      </c>
      <c r="H1193">
        <f>_xlfn.XLOOKUP($A1193,'CLASSE code'!$G1200:$G3911,'CLASSE code'!R1200:R3911,"???",0)</f>
        <v>0</v>
      </c>
      <c r="I1193">
        <f t="shared" ca="1" si="37"/>
        <v>0</v>
      </c>
    </row>
    <row r="1194" spans="1:9" x14ac:dyDescent="0.25">
      <c r="A1194" t="str">
        <v>PROLAC SAPEC NOIR 3 KILO</v>
      </c>
      <c r="B1194" t="str">
        <f>_xlfn.XLOOKUP($A1194,'CLASSE code'!$G1201:$G3912,'CLASSE code'!L1201:L3912,"???",0)</f>
        <v>PROL</v>
      </c>
      <c r="C1194" t="str">
        <f>_xlfn.XLOOKUP($A1194,'CLASSE code'!$G1201:$G3912,'CLASSE code'!M1201:M3912,"???",0)</f>
        <v>PROLAC</v>
      </c>
      <c r="D1194" t="str">
        <f>_xlfn.XLOOKUP($A1194,'CLASSE code'!$G1201:$G3912,'CLASSE code'!N1201:N3912,"???",0)</f>
        <v>UNITE</v>
      </c>
      <c r="E1194">
        <f ca="1">SUMIF('CLASSE code'!G1201:G3912,A1194,'CLASSE code'!O1201:O3189)</f>
        <v>2</v>
      </c>
      <c r="F1194">
        <f>_xlfn.XLOOKUP($A1194,'CLASSE code'!$G1201:$G3912,'CLASSE code'!P1201:P3912,"???",0)</f>
        <v>5500</v>
      </c>
      <c r="G1194">
        <f t="shared" ca="1" si="36"/>
        <v>11000</v>
      </c>
      <c r="H1194">
        <f>_xlfn.XLOOKUP($A1194,'CLASSE code'!$G1201:$G3912,'CLASSE code'!R1201:R3912,"???",0)</f>
        <v>0</v>
      </c>
      <c r="I1194">
        <f t="shared" ca="1" si="37"/>
        <v>0</v>
      </c>
    </row>
    <row r="1195" spans="1:9" x14ac:dyDescent="0.25">
      <c r="A1195" t="str">
        <v>QUITEUR INGCO</v>
      </c>
      <c r="B1195" t="str">
        <f>_xlfn.XLOOKUP($A1195,'CLASSE code'!$G1202:$G3913,'CLASSE code'!L1202:L3913,"???",0)</f>
        <v>QUIT</v>
      </c>
      <c r="C1195" t="str">
        <f>_xlfn.XLOOKUP($A1195,'CLASSE code'!$G1202:$G3913,'CLASSE code'!M1202:M3913,"???",0)</f>
        <v>QUITEUR</v>
      </c>
      <c r="D1195" t="str">
        <f>_xlfn.XLOOKUP($A1195,'CLASSE code'!$G1202:$G3913,'CLASSE code'!N1202:N3913,"???",0)</f>
        <v>UNITE</v>
      </c>
      <c r="E1195">
        <f ca="1">SUMIF('CLASSE code'!G1202:G3913,A1195,'CLASSE code'!O1202:O3190)</f>
        <v>2</v>
      </c>
      <c r="F1195">
        <f>_xlfn.XLOOKUP($A1195,'CLASSE code'!$G1202:$G3913,'CLASSE code'!P1202:P3913,"???",0)</f>
        <v>2000</v>
      </c>
      <c r="G1195">
        <f t="shared" ca="1" si="36"/>
        <v>4000</v>
      </c>
      <c r="H1195">
        <f>_xlfn.XLOOKUP($A1195,'CLASSE code'!$G1202:$G3913,'CLASSE code'!R1202:R3913,"???",0)</f>
        <v>0</v>
      </c>
      <c r="I1195">
        <f t="shared" ca="1" si="37"/>
        <v>0</v>
      </c>
    </row>
    <row r="1196" spans="1:9" x14ac:dyDescent="0.25">
      <c r="A1196" t="str">
        <v>RABOT ELECTRIQUE 1050W INGCO</v>
      </c>
      <c r="B1196" t="str">
        <f>_xlfn.XLOOKUP($A1196,'CLASSE code'!$G1203:$G3914,'CLASSE code'!L1203:L3914,"???",0)</f>
        <v>RABO</v>
      </c>
      <c r="C1196" t="str">
        <f>_xlfn.XLOOKUP($A1196,'CLASSE code'!$G1203:$G3914,'CLASSE code'!M1203:M3914,"???",0)</f>
        <v>RABOT ELECTRIQUE INGCO</v>
      </c>
      <c r="D1196" t="str">
        <f>_xlfn.XLOOKUP($A1196,'CLASSE code'!$G1203:$G3914,'CLASSE code'!N1203:N3914,"???",0)</f>
        <v>UNITE</v>
      </c>
      <c r="E1196">
        <f ca="1">SUMIF('CLASSE code'!G1203:G3914,A1196,'CLASSE code'!O1203:O3191)</f>
        <v>2</v>
      </c>
      <c r="F1196">
        <f>_xlfn.XLOOKUP($A1196,'CLASSE code'!$G1203:$G3914,'CLASSE code'!P1203:P3914,"???",0)</f>
        <v>45000</v>
      </c>
      <c r="G1196">
        <f t="shared" ca="1" si="36"/>
        <v>90000</v>
      </c>
      <c r="H1196">
        <f>_xlfn.XLOOKUP($A1196,'CLASSE code'!$G1203:$G3914,'CLASSE code'!R1203:R3914,"???",0)</f>
        <v>35000</v>
      </c>
      <c r="I1196">
        <f t="shared" ca="1" si="37"/>
        <v>70000</v>
      </c>
    </row>
    <row r="1197" spans="1:9" x14ac:dyDescent="0.25">
      <c r="A1197" t="str">
        <v>RABOT ELECTRIQUE 750W INGCO</v>
      </c>
      <c r="B1197" t="str">
        <f>_xlfn.XLOOKUP($A1197,'CLASSE code'!$G1204:$G3915,'CLASSE code'!L1204:L3915,"???",0)</f>
        <v>RABO</v>
      </c>
      <c r="C1197" t="str">
        <f>_xlfn.XLOOKUP($A1197,'CLASSE code'!$G1204:$G3915,'CLASSE code'!M1204:M3915,"???",0)</f>
        <v>RABOT ELECTRIQUE INGCO</v>
      </c>
      <c r="D1197" t="str">
        <f>_xlfn.XLOOKUP($A1197,'CLASSE code'!$G1204:$G3915,'CLASSE code'!N1204:N3915,"???",0)</f>
        <v>UNITE</v>
      </c>
      <c r="E1197">
        <f ca="1">SUMIF('CLASSE code'!G1204:G3915,A1197,'CLASSE code'!O1204:O3192)</f>
        <v>2</v>
      </c>
      <c r="F1197">
        <f>_xlfn.XLOOKUP($A1197,'CLASSE code'!$G1204:$G3915,'CLASSE code'!P1204:P3915,"???",0)</f>
        <v>40000</v>
      </c>
      <c r="G1197">
        <f t="shared" ca="1" si="36"/>
        <v>80000</v>
      </c>
      <c r="H1197">
        <f>_xlfn.XLOOKUP($A1197,'CLASSE code'!$G1204:$G3915,'CLASSE code'!R1204:R3915,"???",0)</f>
        <v>31000</v>
      </c>
      <c r="I1197">
        <f t="shared" ca="1" si="37"/>
        <v>62000</v>
      </c>
    </row>
    <row r="1198" spans="1:9" x14ac:dyDescent="0.25">
      <c r="A1198" t="str">
        <v xml:space="preserve">RACCORD DE REFOULEMENT GF </v>
      </c>
      <c r="B1198" t="str">
        <f>_xlfn.XLOOKUP($A1198,'CLASSE code'!$G1205:$G3916,'CLASSE code'!L1205:L3916,"???",0)</f>
        <v>RACC</v>
      </c>
      <c r="C1198" t="str">
        <f>_xlfn.XLOOKUP($A1198,'CLASSE code'!$G1205:$G3916,'CLASSE code'!M1205:M3916,"???",0)</f>
        <v>RACCORD DE REFOULEMENT</v>
      </c>
      <c r="D1198" t="str">
        <f>_xlfn.XLOOKUP($A1198,'CLASSE code'!$G1205:$G3916,'CLASSE code'!N1205:N3916,"???",0)</f>
        <v>UNITE</v>
      </c>
      <c r="E1198">
        <f ca="1">SUMIF('CLASSE code'!G1205:G3916,A1198,'CLASSE code'!O1205:O3193)</f>
        <v>1</v>
      </c>
      <c r="F1198">
        <f>_xlfn.XLOOKUP($A1198,'CLASSE code'!$G1205:$G3916,'CLASSE code'!P1205:P3916,"???",0)</f>
        <v>40000</v>
      </c>
      <c r="G1198">
        <f t="shared" ca="1" si="36"/>
        <v>40000</v>
      </c>
      <c r="H1198">
        <f>_xlfn.XLOOKUP($A1198,'CLASSE code'!$G1205:$G3916,'CLASSE code'!R1205:R3916,"???",0)</f>
        <v>0</v>
      </c>
      <c r="I1198">
        <f t="shared" ca="1" si="37"/>
        <v>0</v>
      </c>
    </row>
    <row r="1199" spans="1:9" x14ac:dyDescent="0.25">
      <c r="A1199" t="str">
        <v>RACCORD DE REFOULEMENT PF</v>
      </c>
      <c r="B1199" t="str">
        <f>_xlfn.XLOOKUP($A1199,'CLASSE code'!$G1206:$G3917,'CLASSE code'!L1206:L3917,"???",0)</f>
        <v>RACC</v>
      </c>
      <c r="C1199" t="str">
        <f>_xlfn.XLOOKUP($A1199,'CLASSE code'!$G1206:$G3917,'CLASSE code'!M1206:M3917,"???",0)</f>
        <v>RACCORD DE REFOULEMENT</v>
      </c>
      <c r="D1199" t="str">
        <f>_xlfn.XLOOKUP($A1199,'CLASSE code'!$G1206:$G3917,'CLASSE code'!N1206:N3917,"???",0)</f>
        <v>UNITE</v>
      </c>
      <c r="E1199">
        <f ca="1">SUMIF('CLASSE code'!G1206:G3917,A1199,'CLASSE code'!O1206:O3194)</f>
        <v>2</v>
      </c>
      <c r="F1199">
        <f>_xlfn.XLOOKUP($A1199,'CLASSE code'!$G1206:$G3917,'CLASSE code'!P1206:P3917,"???",0)</f>
        <v>30000</v>
      </c>
      <c r="G1199">
        <f t="shared" ca="1" si="36"/>
        <v>60000</v>
      </c>
      <c r="H1199">
        <f>_xlfn.XLOOKUP($A1199,'CLASSE code'!$G1206:$G3917,'CLASSE code'!R1206:R3917,"???",0)</f>
        <v>0</v>
      </c>
      <c r="I1199">
        <f t="shared" ca="1" si="37"/>
        <v>0</v>
      </c>
    </row>
    <row r="1200" spans="1:9" x14ac:dyDescent="0.25">
      <c r="A1200" t="str">
        <v xml:space="preserve">RACCORD FLEXIBLE </v>
      </c>
      <c r="B1200" t="str">
        <f>_xlfn.XLOOKUP($A1200,'CLASSE code'!$G1207:$G3918,'CLASSE code'!L1207:L3918,"???",0)</f>
        <v>RACC</v>
      </c>
      <c r="C1200" t="str">
        <f>_xlfn.XLOOKUP($A1200,'CLASSE code'!$G1207:$G3918,'CLASSE code'!M1207:M3918,"???",0)</f>
        <v xml:space="preserve">RACCORD FLEXIBLE </v>
      </c>
      <c r="D1200" t="str">
        <f>_xlfn.XLOOKUP($A1200,'CLASSE code'!$G1207:$G3918,'CLASSE code'!N1207:N3918,"???",0)</f>
        <v>UNITE</v>
      </c>
      <c r="E1200">
        <f ca="1">SUMIF('CLASSE code'!G1207:G3918,A1200,'CLASSE code'!O1207:O3195)</f>
        <v>28</v>
      </c>
      <c r="F1200">
        <f>_xlfn.XLOOKUP($A1200,'CLASSE code'!$G1207:$G3918,'CLASSE code'!P1207:P3918,"???",0)</f>
        <v>500</v>
      </c>
      <c r="G1200">
        <f t="shared" ca="1" si="36"/>
        <v>14000</v>
      </c>
      <c r="H1200">
        <f>_xlfn.XLOOKUP($A1200,'CLASSE code'!$G1207:$G3918,'CLASSE code'!R1207:R3918,"???",0)</f>
        <v>0</v>
      </c>
      <c r="I1200">
        <f t="shared" ca="1" si="37"/>
        <v>0</v>
      </c>
    </row>
    <row r="1201" spans="1:9" x14ac:dyDescent="0.25">
      <c r="A1201" t="str">
        <v>RACCORD FLEXIBLE ALMIX</v>
      </c>
      <c r="B1201" t="str">
        <f>_xlfn.XLOOKUP($A1201,'CLASSE code'!$G1208:$G3919,'CLASSE code'!L1208:L3919,"???",0)</f>
        <v>RACC</v>
      </c>
      <c r="C1201" t="str">
        <f>_xlfn.XLOOKUP($A1201,'CLASSE code'!$G1208:$G3919,'CLASSE code'!M1208:M3919,"???",0)</f>
        <v xml:space="preserve">RACCORD FLEXIBLE </v>
      </c>
      <c r="D1201" t="str">
        <f>_xlfn.XLOOKUP($A1201,'CLASSE code'!$G1208:$G3919,'CLASSE code'!N1208:N3919,"???",0)</f>
        <v>UNITE</v>
      </c>
      <c r="E1201">
        <f ca="1">SUMIF('CLASSE code'!G1208:G3919,A1201,'CLASSE code'!O1208:O3196)</f>
        <v>36</v>
      </c>
      <c r="F1201">
        <f>_xlfn.XLOOKUP($A1201,'CLASSE code'!$G1208:$G3919,'CLASSE code'!P1208:P3919,"???",0)</f>
        <v>500</v>
      </c>
      <c r="G1201">
        <f t="shared" ca="1" si="36"/>
        <v>18000</v>
      </c>
      <c r="H1201">
        <f>_xlfn.XLOOKUP($A1201,'CLASSE code'!$G1208:$G3919,'CLASSE code'!R1208:R3919,"???",0)</f>
        <v>0</v>
      </c>
      <c r="I1201">
        <f t="shared" ca="1" si="37"/>
        <v>0</v>
      </c>
    </row>
    <row r="1202" spans="1:9" x14ac:dyDescent="0.25">
      <c r="A1202" t="str">
        <v>RACCORD FLEXIBLE LONG</v>
      </c>
      <c r="B1202" t="str">
        <f>_xlfn.XLOOKUP($A1202,'CLASSE code'!$G1209:$G3920,'CLASSE code'!L1209:L3920,"???",0)</f>
        <v>RACC</v>
      </c>
      <c r="C1202" t="str">
        <f>_xlfn.XLOOKUP($A1202,'CLASSE code'!$G1209:$G3920,'CLASSE code'!M1209:M3920,"???",0)</f>
        <v xml:space="preserve">RACCORD FLEXIBLE </v>
      </c>
      <c r="D1202" t="str">
        <f>_xlfn.XLOOKUP($A1202,'CLASSE code'!$G1209:$G3920,'CLASSE code'!N1209:N3920,"???",0)</f>
        <v>UNITE</v>
      </c>
      <c r="E1202">
        <f ca="1">SUMIF('CLASSE code'!G1209:G3920,A1202,'CLASSE code'!O1209:O3197)</f>
        <v>1</v>
      </c>
      <c r="F1202">
        <f>_xlfn.XLOOKUP($A1202,'CLASSE code'!$G1209:$G3920,'CLASSE code'!P1209:P3920,"???",0)</f>
        <v>1500</v>
      </c>
      <c r="G1202">
        <f t="shared" ca="1" si="36"/>
        <v>1500</v>
      </c>
      <c r="H1202">
        <f>_xlfn.XLOOKUP($A1202,'CLASSE code'!$G1209:$G3920,'CLASSE code'!R1209:R3920,"???",0)</f>
        <v>0</v>
      </c>
      <c r="I1202">
        <f t="shared" ca="1" si="37"/>
        <v>0</v>
      </c>
    </row>
    <row r="1203" spans="1:9" x14ac:dyDescent="0.25">
      <c r="A1203" t="str">
        <v>RACCORD FLEXIBLE MELANGERE</v>
      </c>
      <c r="B1203" t="str">
        <f>_xlfn.XLOOKUP($A1203,'CLASSE code'!$G1210:$G3921,'CLASSE code'!L1210:L3921,"???",0)</f>
        <v>RACC</v>
      </c>
      <c r="C1203" t="str">
        <f>_xlfn.XLOOKUP($A1203,'CLASSE code'!$G1210:$G3921,'CLASSE code'!M1210:M3921,"???",0)</f>
        <v xml:space="preserve">RACCORD FLEXIBLE </v>
      </c>
      <c r="D1203" t="str">
        <f>_xlfn.XLOOKUP($A1203,'CLASSE code'!$G1210:$G3921,'CLASSE code'!N1210:N3921,"???",0)</f>
        <v>PAIRE</v>
      </c>
      <c r="E1203">
        <f ca="1">SUMIF('CLASSE code'!G1210:G3921,A1203,'CLASSE code'!O1210:O3198)</f>
        <v>1</v>
      </c>
      <c r="F1203">
        <f>_xlfn.XLOOKUP($A1203,'CLASSE code'!$G1210:$G3921,'CLASSE code'!P1210:P3921,"???",0)</f>
        <v>1500</v>
      </c>
      <c r="G1203">
        <f t="shared" ca="1" si="36"/>
        <v>1500</v>
      </c>
      <c r="H1203">
        <f>_xlfn.XLOOKUP($A1203,'CLASSE code'!$G1210:$G3921,'CLASSE code'!R1210:R3921,"???",0)</f>
        <v>0</v>
      </c>
      <c r="I1203">
        <f t="shared" ca="1" si="37"/>
        <v>0</v>
      </c>
    </row>
    <row r="1204" spans="1:9" x14ac:dyDescent="0.25">
      <c r="A1204" t="str">
        <v xml:space="preserve">RACCORD FLEXIBLE VENUS </v>
      </c>
      <c r="B1204" t="str">
        <f>_xlfn.XLOOKUP($A1204,'CLASSE code'!$G1211:$G3922,'CLASSE code'!L1211:L3922,"???",0)</f>
        <v>RACC</v>
      </c>
      <c r="C1204" t="str">
        <f>_xlfn.XLOOKUP($A1204,'CLASSE code'!$G1211:$G3922,'CLASSE code'!M1211:M3922,"???",0)</f>
        <v xml:space="preserve">RACCORD FLEXIBLE </v>
      </c>
      <c r="D1204" t="str">
        <f>_xlfn.XLOOKUP($A1204,'CLASSE code'!$G1211:$G3922,'CLASSE code'!N1211:N3922,"???",0)</f>
        <v>UNITE</v>
      </c>
      <c r="E1204">
        <f ca="1">SUMIF('CLASSE code'!G1211:G3922,A1204,'CLASSE code'!O1211:O3199)</f>
        <v>2</v>
      </c>
      <c r="F1204">
        <f>_xlfn.XLOOKUP($A1204,'CLASSE code'!$G1211:$G3922,'CLASSE code'!P1211:P3922,"???",0)</f>
        <v>1000</v>
      </c>
      <c r="G1204">
        <f t="shared" ca="1" si="36"/>
        <v>2000</v>
      </c>
      <c r="H1204">
        <f>_xlfn.XLOOKUP($A1204,'CLASSE code'!$G1211:$G3922,'CLASSE code'!R1211:R3922,"???",0)</f>
        <v>0</v>
      </c>
      <c r="I1204">
        <f t="shared" ca="1" si="37"/>
        <v>0</v>
      </c>
    </row>
    <row r="1205" spans="1:9" x14ac:dyDescent="0.25">
      <c r="A1205" t="str">
        <v>RACCORD MIX D25</v>
      </c>
      <c r="B1205" t="str">
        <f>_xlfn.XLOOKUP($A1205,'CLASSE code'!$G1212:$G3923,'CLASSE code'!L1212:L3923,"???",0)</f>
        <v>RACC</v>
      </c>
      <c r="C1205" t="str">
        <f>_xlfn.XLOOKUP($A1205,'CLASSE code'!$G1212:$G3923,'CLASSE code'!M1212:M3923,"???",0)</f>
        <v>RACCORD MIX</v>
      </c>
      <c r="D1205" t="str">
        <f>_xlfn.XLOOKUP($A1205,'CLASSE code'!$G1212:$G3923,'CLASSE code'!N1212:N3923,"???",0)</f>
        <v>UNITE</v>
      </c>
      <c r="E1205">
        <f ca="1">SUMIF('CLASSE code'!G1212:G3923,A1205,'CLASSE code'!O1212:O3200)</f>
        <v>52</v>
      </c>
      <c r="F1205">
        <f>_xlfn.XLOOKUP($A1205,'CLASSE code'!$G1212:$G3923,'CLASSE code'!P1212:P3923,"???",0)</f>
        <v>500</v>
      </c>
      <c r="G1205">
        <f t="shared" ca="1" si="36"/>
        <v>26000</v>
      </c>
      <c r="H1205">
        <f>_xlfn.XLOOKUP($A1205,'CLASSE code'!$G1212:$G3923,'CLASSE code'!R1212:R3923,"???",0)</f>
        <v>0</v>
      </c>
      <c r="I1205">
        <f t="shared" ca="1" si="37"/>
        <v>0</v>
      </c>
    </row>
    <row r="1206" spans="1:9" x14ac:dyDescent="0.25">
      <c r="A1206" t="str">
        <v>RACCORD MIX D40</v>
      </c>
      <c r="B1206" t="str">
        <f>_xlfn.XLOOKUP($A1206,'CLASSE code'!$G1213:$G3924,'CLASSE code'!L1213:L3924,"???",0)</f>
        <v>RACC</v>
      </c>
      <c r="C1206" t="str">
        <f>_xlfn.XLOOKUP($A1206,'CLASSE code'!$G1213:$G3924,'CLASSE code'!M1213:M3924,"???",0)</f>
        <v>RACCORD MIX</v>
      </c>
      <c r="D1206" t="str">
        <f>_xlfn.XLOOKUP($A1206,'CLASSE code'!$G1213:$G3924,'CLASSE code'!N1213:N3924,"???",0)</f>
        <v>UNITE</v>
      </c>
      <c r="E1206">
        <f ca="1">SUMIF('CLASSE code'!G1213:G3924,A1206,'CLASSE code'!O1213:O3201)</f>
        <v>9</v>
      </c>
      <c r="F1206">
        <f>_xlfn.XLOOKUP($A1206,'CLASSE code'!$G1213:$G3924,'CLASSE code'!P1213:P3924,"???",0)</f>
        <v>1500</v>
      </c>
      <c r="G1206">
        <f t="shared" ca="1" si="36"/>
        <v>13500</v>
      </c>
      <c r="H1206">
        <f>_xlfn.XLOOKUP($A1206,'CLASSE code'!$G1213:$G3924,'CLASSE code'!R1213:R3924,"???",0)</f>
        <v>0</v>
      </c>
      <c r="I1206">
        <f t="shared" ca="1" si="37"/>
        <v>0</v>
      </c>
    </row>
    <row r="1207" spans="1:9" x14ac:dyDescent="0.25">
      <c r="A1207" t="str">
        <v>RACCORD ROULEAU 1ER</v>
      </c>
      <c r="B1207" t="str">
        <f>_xlfn.XLOOKUP($A1207,'CLASSE code'!$G1214:$G3925,'CLASSE code'!L1214:L3925,"???",0)</f>
        <v>RACC</v>
      </c>
      <c r="C1207" t="str">
        <f>_xlfn.XLOOKUP($A1207,'CLASSE code'!$G1214:$G3925,'CLASSE code'!M1214:M3925,"???",0)</f>
        <v>RACCORD ROULEAU</v>
      </c>
      <c r="D1207" t="str">
        <f>_xlfn.XLOOKUP($A1207,'CLASSE code'!$G1214:$G3925,'CLASSE code'!N1214:N3925,"???",0)</f>
        <v xml:space="preserve">ROULEAU </v>
      </c>
      <c r="E1207">
        <f ca="1">SUMIF('CLASSE code'!G1214:G3925,A1207,'CLASSE code'!O1214:O3202)</f>
        <v>1</v>
      </c>
      <c r="F1207">
        <f>_xlfn.XLOOKUP($A1207,'CLASSE code'!$G1214:$G3925,'CLASSE code'!P1214:P3925,"???",0)</f>
        <v>24000</v>
      </c>
      <c r="G1207">
        <f t="shared" ca="1" si="36"/>
        <v>24000</v>
      </c>
      <c r="H1207">
        <f>_xlfn.XLOOKUP($A1207,'CLASSE code'!$G1214:$G3925,'CLASSE code'!R1214:R3925,"???",0)</f>
        <v>0</v>
      </c>
      <c r="I1207">
        <f t="shared" ca="1" si="37"/>
        <v>0</v>
      </c>
    </row>
    <row r="1208" spans="1:9" x14ac:dyDescent="0.25">
      <c r="A1208" t="str">
        <v>RACCORD ROULEAU 2EME</v>
      </c>
      <c r="B1208" t="str">
        <f>_xlfn.XLOOKUP($A1208,'CLASSE code'!$G1215:$G3926,'CLASSE code'!L1215:L3926,"???",0)</f>
        <v>RACC</v>
      </c>
      <c r="C1208" t="str">
        <f>_xlfn.XLOOKUP($A1208,'CLASSE code'!$G1215:$G3926,'CLASSE code'!M1215:M3926,"???",0)</f>
        <v>RACCORD ROULEAU</v>
      </c>
      <c r="D1208" t="str">
        <f>_xlfn.XLOOKUP($A1208,'CLASSE code'!$G1215:$G3926,'CLASSE code'!N1215:N3926,"???",0)</f>
        <v xml:space="preserve">ROULEAU </v>
      </c>
      <c r="E1208">
        <f ca="1">SUMIF('CLASSE code'!G1215:G3926,A1208,'CLASSE code'!O1215:O3203)</f>
        <v>3</v>
      </c>
      <c r="F1208">
        <f>_xlfn.XLOOKUP($A1208,'CLASSE code'!$G1215:$G3926,'CLASSE code'!P1215:P3926,"???",0)</f>
        <v>15000</v>
      </c>
      <c r="G1208">
        <f t="shared" ca="1" si="36"/>
        <v>45000</v>
      </c>
      <c r="H1208">
        <f>_xlfn.XLOOKUP($A1208,'CLASSE code'!$G1215:$G3926,'CLASSE code'!R1215:R3926,"???",0)</f>
        <v>0</v>
      </c>
      <c r="I1208">
        <f t="shared" ca="1" si="37"/>
        <v>0</v>
      </c>
    </row>
    <row r="1209" spans="1:9" x14ac:dyDescent="0.25">
      <c r="A1209" t="str">
        <v>RACCORT UNION 63</v>
      </c>
      <c r="B1209" t="str">
        <f>_xlfn.XLOOKUP($A1209,'CLASSE code'!$G1216:$G3927,'CLASSE code'!L1216:L3927,"???",0)</f>
        <v>RACC</v>
      </c>
      <c r="C1209" t="str">
        <f>_xlfn.XLOOKUP($A1209,'CLASSE code'!$G1216:$G3927,'CLASSE code'!M1216:M3927,"???",0)</f>
        <v>RACCORD ROULEAU</v>
      </c>
      <c r="D1209" t="str">
        <f>_xlfn.XLOOKUP($A1209,'CLASSE code'!$G1216:$G3927,'CLASSE code'!N1216:N3927,"???",0)</f>
        <v>UNITE</v>
      </c>
      <c r="E1209">
        <f ca="1">SUMIF('CLASSE code'!G1216:G3927,A1209,'CLASSE code'!O1216:O3204)</f>
        <v>17</v>
      </c>
      <c r="F1209">
        <f>_xlfn.XLOOKUP($A1209,'CLASSE code'!$G1216:$G3927,'CLASSE code'!P1216:P3927,"???",0)</f>
        <v>3000</v>
      </c>
      <c r="G1209">
        <f t="shared" ca="1" si="36"/>
        <v>51000</v>
      </c>
      <c r="H1209">
        <f>_xlfn.XLOOKUP($A1209,'CLASSE code'!$G1216:$G3927,'CLASSE code'!R1216:R3927,"???",0)</f>
        <v>3000</v>
      </c>
      <c r="I1209">
        <f t="shared" ca="1" si="37"/>
        <v>51000</v>
      </c>
    </row>
    <row r="1210" spans="1:9" x14ac:dyDescent="0.25">
      <c r="A1210" t="str">
        <v>RACCPRD MIX 32</v>
      </c>
      <c r="B1210" t="str">
        <f>_xlfn.XLOOKUP($A1210,'CLASSE code'!$G1217:$G3928,'CLASSE code'!L1217:L3928,"???",0)</f>
        <v>GALV</v>
      </c>
      <c r="C1210" t="str">
        <f>_xlfn.XLOOKUP($A1210,'CLASSE code'!$G1217:$G3928,'CLASSE code'!M1217:M3928,"???",0)</f>
        <v>GALVA</v>
      </c>
      <c r="D1210" t="str">
        <f>_xlfn.XLOOKUP($A1210,'CLASSE code'!$G1217:$G3928,'CLASSE code'!N1217:N3928,"???",0)</f>
        <v>UNITE</v>
      </c>
      <c r="E1210">
        <f ca="1">SUMIF('CLASSE code'!G1217:G3928,A1210,'CLASSE code'!O1217:O3205)</f>
        <v>28</v>
      </c>
      <c r="F1210">
        <f>_xlfn.XLOOKUP($A1210,'CLASSE code'!$G1217:$G3928,'CLASSE code'!P1217:P3928,"???",0)</f>
        <v>1000</v>
      </c>
      <c r="G1210">
        <f t="shared" ca="1" si="36"/>
        <v>28000</v>
      </c>
      <c r="H1210">
        <f>_xlfn.XLOOKUP($A1210,'CLASSE code'!$G1217:$G3928,'CLASSE code'!R1217:R3928,"???",0)</f>
        <v>800</v>
      </c>
      <c r="I1210">
        <f t="shared" ca="1" si="37"/>
        <v>22400</v>
      </c>
    </row>
    <row r="1211" spans="1:9" x14ac:dyDescent="0.25">
      <c r="A1211" t="str">
        <v xml:space="preserve">RACLETTE </v>
      </c>
      <c r="B1211" t="str">
        <f>_xlfn.XLOOKUP($A1211,'CLASSE code'!$G1218:$G3929,'CLASSE code'!L1218:L3929,"???",0)</f>
        <v>RACL</v>
      </c>
      <c r="C1211" t="str">
        <f>_xlfn.XLOOKUP($A1211,'CLASSE code'!$G1218:$G3929,'CLASSE code'!M1218:M3929,"???",0)</f>
        <v xml:space="preserve">RACLETTE </v>
      </c>
      <c r="D1211" t="str">
        <f>_xlfn.XLOOKUP($A1211,'CLASSE code'!$G1218:$G3929,'CLASSE code'!N1218:N3929,"???",0)</f>
        <v>UNITE</v>
      </c>
      <c r="E1211">
        <f ca="1">SUMIF('CLASSE code'!G1218:G3929,A1211,'CLASSE code'!O1218:O3206)</f>
        <v>6</v>
      </c>
      <c r="F1211">
        <f>_xlfn.XLOOKUP($A1211,'CLASSE code'!$G1218:$G3929,'CLASSE code'!P1218:P3929,"???",0)</f>
        <v>1000</v>
      </c>
      <c r="G1211">
        <f t="shared" ca="1" si="36"/>
        <v>6000</v>
      </c>
      <c r="H1211">
        <f>_xlfn.XLOOKUP($A1211,'CLASSE code'!$G1218:$G3929,'CLASSE code'!R1218:R3929,"???",0)</f>
        <v>0</v>
      </c>
      <c r="I1211">
        <f t="shared" ca="1" si="37"/>
        <v>0</v>
      </c>
    </row>
    <row r="1212" spans="1:9" x14ac:dyDescent="0.25">
      <c r="A1212" t="str">
        <v>RACORD D MIXE 40MM²</v>
      </c>
      <c r="B1212" t="str">
        <f>_xlfn.XLOOKUP($A1212,'CLASSE code'!$G1219:$G3930,'CLASSE code'!L1219:L3930,"???",0)</f>
        <v>RACC</v>
      </c>
      <c r="C1212" t="str">
        <f>_xlfn.XLOOKUP($A1212,'CLASSE code'!$G1219:$G3930,'CLASSE code'!M1219:M3930,"???",0)</f>
        <v xml:space="preserve">RACORD </v>
      </c>
      <c r="D1212" t="str">
        <f>_xlfn.XLOOKUP($A1212,'CLASSE code'!$G1219:$G3930,'CLASSE code'!N1219:N3930,"???",0)</f>
        <v>Unite</v>
      </c>
      <c r="E1212">
        <f ca="1">SUMIF('CLASSE code'!G1219:G3930,A1212,'CLASSE code'!O1219:O3207)</f>
        <v>2</v>
      </c>
      <c r="F1212">
        <f>_xlfn.XLOOKUP($A1212,'CLASSE code'!$G1219:$G3930,'CLASSE code'!P1219:P3930,"???",0)</f>
        <v>1500</v>
      </c>
      <c r="G1212">
        <f t="shared" ca="1" si="36"/>
        <v>3000</v>
      </c>
      <c r="H1212">
        <f>_xlfn.XLOOKUP($A1212,'CLASSE code'!$G1219:$G3930,'CLASSE code'!R1219:R3930,"???",0)</f>
        <v>0</v>
      </c>
      <c r="I1212">
        <f t="shared" ca="1" si="37"/>
        <v>0</v>
      </c>
    </row>
    <row r="1213" spans="1:9" x14ac:dyDescent="0.25">
      <c r="A1213" t="str">
        <v>RACORD MIXE 25MM²</v>
      </c>
      <c r="B1213" t="str">
        <f>_xlfn.XLOOKUP($A1213,'CLASSE code'!$G1220:$G3931,'CLASSE code'!L1220:L3931,"???",0)</f>
        <v>RACC</v>
      </c>
      <c r="C1213" t="str">
        <f>_xlfn.XLOOKUP($A1213,'CLASSE code'!$G1220:$G3931,'CLASSE code'!M1220:M3931,"???",0)</f>
        <v xml:space="preserve">RACORD </v>
      </c>
      <c r="D1213" t="str">
        <f>_xlfn.XLOOKUP($A1213,'CLASSE code'!$G1220:$G3931,'CLASSE code'!N1220:N3931,"???",0)</f>
        <v>Unite</v>
      </c>
      <c r="E1213">
        <f ca="1">SUMIF('CLASSE code'!G1220:G3931,A1213,'CLASSE code'!O1220:O3208)</f>
        <v>18</v>
      </c>
      <c r="F1213">
        <f>_xlfn.XLOOKUP($A1213,'CLASSE code'!$G1220:$G3931,'CLASSE code'!P1220:P3931,"???",0)</f>
        <v>500</v>
      </c>
      <c r="G1213">
        <f t="shared" ca="1" si="36"/>
        <v>9000</v>
      </c>
      <c r="H1213">
        <f>_xlfn.XLOOKUP($A1213,'CLASSE code'!$G1220:$G3931,'CLASSE code'!R1220:R3931,"???",0)</f>
        <v>0</v>
      </c>
      <c r="I1213">
        <f t="shared" ca="1" si="37"/>
        <v>0</v>
      </c>
    </row>
    <row r="1214" spans="1:9" x14ac:dyDescent="0.25">
      <c r="A1214" t="str">
        <v>RACORD MIXE 32MM²</v>
      </c>
      <c r="B1214" t="str">
        <f>_xlfn.XLOOKUP($A1214,'CLASSE code'!$G1221:$G3932,'CLASSE code'!L1221:L3932,"???",0)</f>
        <v>RACC</v>
      </c>
      <c r="C1214" t="str">
        <f>_xlfn.XLOOKUP($A1214,'CLASSE code'!$G1221:$G3932,'CLASSE code'!M1221:M3932,"???",0)</f>
        <v xml:space="preserve">RACORD </v>
      </c>
      <c r="D1214" t="str">
        <f>_xlfn.XLOOKUP($A1214,'CLASSE code'!$G1221:$G3932,'CLASSE code'!N1221:N3932,"???",0)</f>
        <v>Unite</v>
      </c>
      <c r="E1214">
        <f ca="1">SUMIF('CLASSE code'!G1221:G3932,A1214,'CLASSE code'!O1221:O3209)</f>
        <v>34</v>
      </c>
      <c r="F1214">
        <f>_xlfn.XLOOKUP($A1214,'CLASSE code'!$G1221:$G3932,'CLASSE code'!P1221:P3932,"???",0)</f>
        <v>1000</v>
      </c>
      <c r="G1214">
        <f t="shared" ca="1" si="36"/>
        <v>34000</v>
      </c>
      <c r="H1214">
        <f>_xlfn.XLOOKUP($A1214,'CLASSE code'!$G1221:$G3932,'CLASSE code'!R1221:R3932,"???",0)</f>
        <v>0</v>
      </c>
      <c r="I1214">
        <f t="shared" ca="1" si="37"/>
        <v>0</v>
      </c>
    </row>
    <row r="1215" spans="1:9" x14ac:dyDescent="0.25">
      <c r="A1215" t="str">
        <v>RACORD MIXE 40MM²</v>
      </c>
      <c r="B1215" t="str">
        <f>_xlfn.XLOOKUP($A1215,'CLASSE code'!$G1222:$G3933,'CLASSE code'!L1222:L3933,"???",0)</f>
        <v>RACC</v>
      </c>
      <c r="C1215" t="str">
        <f>_xlfn.XLOOKUP($A1215,'CLASSE code'!$G1222:$G3933,'CLASSE code'!M1222:M3933,"???",0)</f>
        <v xml:space="preserve">RACORD </v>
      </c>
      <c r="D1215" t="str">
        <f>_xlfn.XLOOKUP($A1215,'CLASSE code'!$G1222:$G3933,'CLASSE code'!N1222:N3933,"???",0)</f>
        <v>Unite</v>
      </c>
      <c r="E1215">
        <f ca="1">SUMIF('CLASSE code'!G1222:G3933,A1215,'CLASSE code'!O1222:O3210)</f>
        <v>4</v>
      </c>
      <c r="F1215">
        <f>_xlfn.XLOOKUP($A1215,'CLASSE code'!$G1222:$G3933,'CLASSE code'!P1222:P3933,"???",0)</f>
        <v>1500</v>
      </c>
      <c r="G1215">
        <f t="shared" ca="1" si="36"/>
        <v>6000</v>
      </c>
      <c r="H1215">
        <f>_xlfn.XLOOKUP($A1215,'CLASSE code'!$G1222:$G3933,'CLASSE code'!R1222:R3933,"???",0)</f>
        <v>0</v>
      </c>
      <c r="I1215">
        <f t="shared" ca="1" si="37"/>
        <v>0</v>
      </c>
    </row>
    <row r="1216" spans="1:9" x14ac:dyDescent="0.25">
      <c r="A1216" t="str">
        <v xml:space="preserve">RACORD UNION 50 </v>
      </c>
      <c r="B1216" t="str">
        <f>_xlfn.XLOOKUP($A1216,'CLASSE code'!$G1223:$G3934,'CLASSE code'!L1223:L3934,"???",0)</f>
        <v>RACC</v>
      </c>
      <c r="C1216" t="str">
        <f>_xlfn.XLOOKUP($A1216,'CLASSE code'!$G1223:$G3934,'CLASSE code'!M1223:M3934,"???",0)</f>
        <v xml:space="preserve">RACORD </v>
      </c>
      <c r="D1216" t="str">
        <f>_xlfn.XLOOKUP($A1216,'CLASSE code'!$G1223:$G3934,'CLASSE code'!N1223:N3934,"???",0)</f>
        <v>Unite</v>
      </c>
      <c r="E1216">
        <f ca="1">SUMIF('CLASSE code'!G1223:G3934,A1216,'CLASSE code'!O1223:O3211)</f>
        <v>2</v>
      </c>
      <c r="F1216">
        <f>_xlfn.XLOOKUP($A1216,'CLASSE code'!$G1223:$G3934,'CLASSE code'!P1223:P3934,"???",0)</f>
        <v>3000</v>
      </c>
      <c r="G1216">
        <f t="shared" ca="1" si="36"/>
        <v>6000</v>
      </c>
      <c r="H1216">
        <f>_xlfn.XLOOKUP($A1216,'CLASSE code'!$G1223:$G3934,'CLASSE code'!R1223:R3934,"???",0)</f>
        <v>0</v>
      </c>
      <c r="I1216">
        <f t="shared" ca="1" si="37"/>
        <v>0</v>
      </c>
    </row>
    <row r="1217" spans="1:9" x14ac:dyDescent="0.25">
      <c r="A1217" t="str">
        <v>RACORD UNION 63</v>
      </c>
      <c r="B1217" t="str">
        <f>_xlfn.XLOOKUP($A1217,'CLASSE code'!$G1224:$G3935,'CLASSE code'!L1224:L3935,"???",0)</f>
        <v>RACC</v>
      </c>
      <c r="C1217" t="str">
        <f>_xlfn.XLOOKUP($A1217,'CLASSE code'!$G1224:$G3935,'CLASSE code'!M1224:M3935,"???",0)</f>
        <v xml:space="preserve">RACORD </v>
      </c>
      <c r="D1217" t="str">
        <f>_xlfn.XLOOKUP($A1217,'CLASSE code'!$G1224:$G3935,'CLASSE code'!N1224:N3935,"???",0)</f>
        <v>Unite</v>
      </c>
      <c r="E1217">
        <f ca="1">SUMIF('CLASSE code'!G1224:G3935,A1217,'CLASSE code'!O1224:O3212)</f>
        <v>2</v>
      </c>
      <c r="F1217">
        <f>_xlfn.XLOOKUP($A1217,'CLASSE code'!$G1224:$G3935,'CLASSE code'!P1224:P3935,"???",0)</f>
        <v>3500</v>
      </c>
      <c r="G1217">
        <f t="shared" ca="1" si="36"/>
        <v>7000</v>
      </c>
      <c r="H1217">
        <f>_xlfn.XLOOKUP($A1217,'CLASSE code'!$G1224:$G3935,'CLASSE code'!R1224:R3935,"???",0)</f>
        <v>0</v>
      </c>
      <c r="I1217">
        <f t="shared" ca="1" si="37"/>
        <v>0</v>
      </c>
    </row>
    <row r="1218" spans="1:9" x14ac:dyDescent="0.25">
      <c r="A1218" t="str">
        <v>RACORD UNION 63MM²</v>
      </c>
      <c r="B1218" t="str">
        <f>_xlfn.XLOOKUP($A1218,'CLASSE code'!$G1225:$G3936,'CLASSE code'!L1225:L3936,"???",0)</f>
        <v>RACC</v>
      </c>
      <c r="C1218" t="str">
        <f>_xlfn.XLOOKUP($A1218,'CLASSE code'!$G1225:$G3936,'CLASSE code'!M1225:M3936,"???",0)</f>
        <v xml:space="preserve">RACORD </v>
      </c>
      <c r="D1218" t="str">
        <f>_xlfn.XLOOKUP($A1218,'CLASSE code'!$G1225:$G3936,'CLASSE code'!N1225:N3936,"???",0)</f>
        <v>Unite</v>
      </c>
      <c r="E1218">
        <f ca="1">SUMIF('CLASSE code'!G1225:G3936,A1218,'CLASSE code'!O1225:O3213)</f>
        <v>7</v>
      </c>
      <c r="F1218">
        <f>_xlfn.XLOOKUP($A1218,'CLASSE code'!$G1225:$G3936,'CLASSE code'!P1225:P3936,"???",0)</f>
        <v>3000</v>
      </c>
      <c r="G1218">
        <f t="shared" ref="G1218:G1281" ca="1" si="38">E1218*F1218</f>
        <v>21000</v>
      </c>
      <c r="H1218">
        <f>_xlfn.XLOOKUP($A1218,'CLASSE code'!$G1225:$G3936,'CLASSE code'!R1225:R3936,"???",0)</f>
        <v>0</v>
      </c>
      <c r="I1218">
        <f t="shared" ref="I1218:I1281" ca="1" si="39">E1218*H1218</f>
        <v>0</v>
      </c>
    </row>
    <row r="1219" spans="1:9" x14ac:dyDescent="0.25">
      <c r="A1219" t="str">
        <v>RAGLETTE</v>
      </c>
      <c r="B1219" t="str">
        <f>_xlfn.XLOOKUP($A1219,'CLASSE code'!$G1226:$G3937,'CLASSE code'!L1226:L3937,"???",0)</f>
        <v>RAGL</v>
      </c>
      <c r="C1219" t="str">
        <f>_xlfn.XLOOKUP($A1219,'CLASSE code'!$G1226:$G3937,'CLASSE code'!M1226:M3937,"???",0)</f>
        <v>RAGLETTE</v>
      </c>
      <c r="D1219" t="str">
        <f>_xlfn.XLOOKUP($A1219,'CLASSE code'!$G1226:$G3937,'CLASSE code'!N1226:N3937,"???",0)</f>
        <v>UNITE</v>
      </c>
      <c r="E1219">
        <f ca="1">SUMIF('CLASSE code'!G1226:G3937,A1219,'CLASSE code'!O1226:O3214)</f>
        <v>21</v>
      </c>
      <c r="F1219">
        <f>_xlfn.XLOOKUP($A1219,'CLASSE code'!$G1226:$G3937,'CLASSE code'!P1226:P3937,"???",0)</f>
        <v>1000</v>
      </c>
      <c r="G1219">
        <f t="shared" ca="1" si="38"/>
        <v>21000</v>
      </c>
      <c r="H1219">
        <f>_xlfn.XLOOKUP($A1219,'CLASSE code'!$G1226:$G3937,'CLASSE code'!R1226:R3937,"???",0)</f>
        <v>525</v>
      </c>
      <c r="I1219">
        <f t="shared" ca="1" si="39"/>
        <v>11025</v>
      </c>
    </row>
    <row r="1220" spans="1:9" x14ac:dyDescent="0.25">
      <c r="A1220" t="str">
        <v xml:space="preserve">RAGLETTE </v>
      </c>
      <c r="B1220" t="str">
        <f>_xlfn.XLOOKUP($A1220,'CLASSE code'!$G1227:$G3938,'CLASSE code'!L1227:L3938,"???",0)</f>
        <v>RAGL</v>
      </c>
      <c r="C1220" t="str">
        <f>_xlfn.XLOOKUP($A1220,'CLASSE code'!$G1227:$G3938,'CLASSE code'!M1227:M3938,"???",0)</f>
        <v>RAGLETTE</v>
      </c>
      <c r="D1220" t="str">
        <f>_xlfn.XLOOKUP($A1220,'CLASSE code'!$G1227:$G3938,'CLASSE code'!N1227:N3938,"???",0)</f>
        <v>UNITE</v>
      </c>
      <c r="E1220">
        <f ca="1">SUMIF('CLASSE code'!G1227:G3938,A1220,'CLASSE code'!O1227:O3215)</f>
        <v>51</v>
      </c>
      <c r="F1220">
        <f>_xlfn.XLOOKUP($A1220,'CLASSE code'!$G1227:$G3938,'CLASSE code'!P1227:P3938,"???",0)</f>
        <v>1000</v>
      </c>
      <c r="G1220">
        <f t="shared" ca="1" si="38"/>
        <v>51000</v>
      </c>
      <c r="H1220">
        <f>_xlfn.XLOOKUP($A1220,'CLASSE code'!$G1227:$G3938,'CLASSE code'!R1227:R3938,"???",0)</f>
        <v>0</v>
      </c>
      <c r="I1220">
        <f t="shared" ca="1" si="39"/>
        <v>0</v>
      </c>
    </row>
    <row r="1221" spans="1:9" x14ac:dyDescent="0.25">
      <c r="A1221" t="str">
        <v>RALLONGE   4   TROUX</v>
      </c>
      <c r="B1221" t="str">
        <f>_xlfn.XLOOKUP($A1221,'CLASSE code'!$G1228:$G3939,'CLASSE code'!L1228:L3939,"???",0)</f>
        <v>RACC</v>
      </c>
      <c r="C1221" t="str">
        <f>_xlfn.XLOOKUP($A1221,'CLASSE code'!$G1228:$G3939,'CLASSE code'!M1228:M3939,"???",0)</f>
        <v xml:space="preserve">RACORD </v>
      </c>
      <c r="D1221" t="str">
        <f>_xlfn.XLOOKUP($A1221,'CLASSE code'!$G1228:$G3939,'CLASSE code'!N1228:N3939,"???",0)</f>
        <v>UNITE</v>
      </c>
      <c r="E1221">
        <f ca="1">SUMIF('CLASSE code'!G1228:G3939,A1221,'CLASSE code'!O1228:O3216)</f>
        <v>1</v>
      </c>
      <c r="F1221">
        <f>_xlfn.XLOOKUP($A1221,'CLASSE code'!$G1228:$G3939,'CLASSE code'!P1228:P3939,"???",0)</f>
        <v>2000</v>
      </c>
      <c r="G1221">
        <f t="shared" ca="1" si="38"/>
        <v>2000</v>
      </c>
      <c r="H1221">
        <f>_xlfn.XLOOKUP($A1221,'CLASSE code'!$G1228:$G3939,'CLASSE code'!R1228:R3939,"???",0)</f>
        <v>1500</v>
      </c>
      <c r="I1221">
        <f t="shared" ca="1" si="39"/>
        <v>1500</v>
      </c>
    </row>
    <row r="1222" spans="1:9" x14ac:dyDescent="0.25">
      <c r="A1222" t="str">
        <v>RALLONGE   5    TROUX</v>
      </c>
      <c r="B1222" t="str">
        <f>_xlfn.XLOOKUP($A1222,'CLASSE code'!$G1229:$G3940,'CLASSE code'!L1229:L3940,"???",0)</f>
        <v>RACC</v>
      </c>
      <c r="C1222" t="str">
        <f>_xlfn.XLOOKUP($A1222,'CLASSE code'!$G1229:$G3940,'CLASSE code'!M1229:M3940,"???",0)</f>
        <v xml:space="preserve">RACORD </v>
      </c>
      <c r="D1222" t="str">
        <f>_xlfn.XLOOKUP($A1222,'CLASSE code'!$G1229:$G3940,'CLASSE code'!N1229:N3940,"???",0)</f>
        <v>UNITE</v>
      </c>
      <c r="E1222">
        <f ca="1">SUMIF('CLASSE code'!G1229:G3940,A1222,'CLASSE code'!O1229:O3217)</f>
        <v>2</v>
      </c>
      <c r="F1222">
        <f>_xlfn.XLOOKUP($A1222,'CLASSE code'!$G1229:$G3940,'CLASSE code'!P1229:P3940,"???",0)</f>
        <v>2500</v>
      </c>
      <c r="G1222">
        <f t="shared" ca="1" si="38"/>
        <v>5000</v>
      </c>
      <c r="H1222">
        <f>_xlfn.XLOOKUP($A1222,'CLASSE code'!$G1229:$G3940,'CLASSE code'!R1229:R3940,"???",0)</f>
        <v>2000</v>
      </c>
      <c r="I1222">
        <f t="shared" ca="1" si="39"/>
        <v>4000</v>
      </c>
    </row>
    <row r="1223" spans="1:9" x14ac:dyDescent="0.25">
      <c r="A1223" t="str">
        <v>RALLONGE 20M</v>
      </c>
      <c r="B1223" t="str">
        <f>_xlfn.XLOOKUP($A1223,'CLASSE code'!$G1230:$G3941,'CLASSE code'!L1230:L3941,"???",0)</f>
        <v>RALL</v>
      </c>
      <c r="C1223" t="str">
        <f>_xlfn.XLOOKUP($A1223,'CLASSE code'!$G1230:$G3941,'CLASSE code'!M1230:M3941,"???",0)</f>
        <v xml:space="preserve">RALLONGE </v>
      </c>
      <c r="D1223" t="str">
        <f>_xlfn.XLOOKUP($A1223,'CLASSE code'!$G1230:$G3941,'CLASSE code'!N1230:N3941,"???",0)</f>
        <v>UNITE</v>
      </c>
      <c r="E1223">
        <f ca="1">SUMIF('CLASSE code'!G1230:G3941,A1223,'CLASSE code'!O1230:O3218)</f>
        <v>1</v>
      </c>
      <c r="F1223">
        <f>_xlfn.XLOOKUP($A1223,'CLASSE code'!$G1230:$G3941,'CLASSE code'!P1230:P3941,"???",0)</f>
        <v>15000</v>
      </c>
      <c r="G1223">
        <f t="shared" ca="1" si="38"/>
        <v>15000</v>
      </c>
      <c r="H1223">
        <f>_xlfn.XLOOKUP($A1223,'CLASSE code'!$G1230:$G3941,'CLASSE code'!R1230:R3941,"???",0)</f>
        <v>0</v>
      </c>
      <c r="I1223">
        <f t="shared" ca="1" si="39"/>
        <v>0</v>
      </c>
    </row>
    <row r="1224" spans="1:9" x14ac:dyDescent="0.25">
      <c r="A1224" t="str">
        <v xml:space="preserve">RALLONGE 3 TROUX </v>
      </c>
      <c r="B1224" t="str">
        <f>_xlfn.XLOOKUP($A1224,'CLASSE code'!$G1231:$G3942,'CLASSE code'!L1231:L3942,"???",0)</f>
        <v>RALL</v>
      </c>
      <c r="C1224" t="str">
        <f>_xlfn.XLOOKUP($A1224,'CLASSE code'!$G1231:$G3942,'CLASSE code'!M1231:M3942,"???",0)</f>
        <v>RALLONGE</v>
      </c>
      <c r="D1224" t="str">
        <f>_xlfn.XLOOKUP($A1224,'CLASSE code'!$G1231:$G3942,'CLASSE code'!N1231:N3942,"???",0)</f>
        <v>UNITE</v>
      </c>
      <c r="E1224">
        <f ca="1">SUMIF('CLASSE code'!G1231:G3942,A1224,'CLASSE code'!O1231:O3219)</f>
        <v>1</v>
      </c>
      <c r="F1224">
        <f>_xlfn.XLOOKUP($A1224,'CLASSE code'!$G1231:$G3942,'CLASSE code'!P1231:P3942,"???",0)</f>
        <v>3000</v>
      </c>
      <c r="G1224">
        <f t="shared" ca="1" si="38"/>
        <v>3000</v>
      </c>
      <c r="H1224">
        <f>_xlfn.XLOOKUP($A1224,'CLASSE code'!$G1231:$G3942,'CLASSE code'!R1231:R3942,"???",0)</f>
        <v>0</v>
      </c>
      <c r="I1224">
        <f t="shared" ca="1" si="39"/>
        <v>0</v>
      </c>
    </row>
    <row r="1225" spans="1:9" x14ac:dyDescent="0.25">
      <c r="A1225" t="str">
        <v>RALLONGE 3 TROUX NF</v>
      </c>
      <c r="B1225" t="str">
        <f>_xlfn.XLOOKUP($A1225,'CLASSE code'!$G1232:$G3943,'CLASSE code'!L1232:L3943,"???",0)</f>
        <v>RALL</v>
      </c>
      <c r="C1225" t="str">
        <f>_xlfn.XLOOKUP($A1225,'CLASSE code'!$G1232:$G3943,'CLASSE code'!M1232:M3943,"???",0)</f>
        <v>RALLONGE</v>
      </c>
      <c r="D1225" t="str">
        <f>_xlfn.XLOOKUP($A1225,'CLASSE code'!$G1232:$G3943,'CLASSE code'!N1232:N3943,"???",0)</f>
        <v>UNITE</v>
      </c>
      <c r="E1225">
        <f ca="1">SUMIF('CLASSE code'!G1232:G3943,A1225,'CLASSE code'!O1232:O3220)</f>
        <v>1</v>
      </c>
      <c r="F1225">
        <f>_xlfn.XLOOKUP($A1225,'CLASSE code'!$G1232:$G3943,'CLASSE code'!P1232:P3943,"???",0)</f>
        <v>3500</v>
      </c>
      <c r="G1225">
        <f t="shared" ca="1" si="38"/>
        <v>3500</v>
      </c>
      <c r="H1225">
        <f>_xlfn.XLOOKUP($A1225,'CLASSE code'!$G1232:$G3943,'CLASSE code'!R1232:R3943,"???",0)</f>
        <v>0</v>
      </c>
      <c r="I1225">
        <f t="shared" ca="1" si="39"/>
        <v>0</v>
      </c>
    </row>
    <row r="1226" spans="1:9" x14ac:dyDescent="0.25">
      <c r="A1226" t="str">
        <v>RALLONGE 4 PRISE ET 3M INGCO</v>
      </c>
      <c r="B1226" t="str">
        <f>_xlfn.XLOOKUP($A1226,'CLASSE code'!$G1233:$G3944,'CLASSE code'!L1233:L3944,"???",0)</f>
        <v>RALL</v>
      </c>
      <c r="C1226" t="str">
        <f>_xlfn.XLOOKUP($A1226,'CLASSE code'!$G1233:$G3944,'CLASSE code'!M1233:M3944,"???",0)</f>
        <v>RALLONGE INGCO</v>
      </c>
      <c r="D1226" t="str">
        <f>_xlfn.XLOOKUP($A1226,'CLASSE code'!$G1233:$G3944,'CLASSE code'!N1233:N3944,"???",0)</f>
        <v>UNITE</v>
      </c>
      <c r="E1226">
        <f ca="1">SUMIF('CLASSE code'!G1233:G3944,A1226,'CLASSE code'!O1233:O3221)</f>
        <v>4</v>
      </c>
      <c r="F1226">
        <f>_xlfn.XLOOKUP($A1226,'CLASSE code'!$G1233:$G3944,'CLASSE code'!P1233:P3944,"???",0)</f>
        <v>7500</v>
      </c>
      <c r="G1226">
        <f t="shared" ca="1" si="38"/>
        <v>30000</v>
      </c>
      <c r="H1226">
        <f>_xlfn.XLOOKUP($A1226,'CLASSE code'!$G1233:$G3944,'CLASSE code'!R1233:R3944,"???",0)</f>
        <v>6000</v>
      </c>
      <c r="I1226">
        <f t="shared" ca="1" si="39"/>
        <v>24000</v>
      </c>
    </row>
    <row r="1227" spans="1:9" x14ac:dyDescent="0.25">
      <c r="A1227" t="str">
        <v>RALLONGE LE GRAND</v>
      </c>
      <c r="B1227" t="str">
        <f>_xlfn.XLOOKUP($A1227,'CLASSE code'!$G1234:$G3945,'CLASSE code'!L1234:L3945,"???",0)</f>
        <v>RALL</v>
      </c>
      <c r="C1227" t="str">
        <f>_xlfn.XLOOKUP($A1227,'CLASSE code'!$G1234:$G3945,'CLASSE code'!M1234:M3945,"???",0)</f>
        <v>RALLONGE</v>
      </c>
      <c r="D1227" t="str">
        <f>_xlfn.XLOOKUP($A1227,'CLASSE code'!$G1234:$G3945,'CLASSE code'!N1234:N3945,"???",0)</f>
        <v>UNITE</v>
      </c>
      <c r="E1227">
        <f ca="1">SUMIF('CLASSE code'!G1234:G3945,A1227,'CLASSE code'!O1234:O3222)</f>
        <v>4</v>
      </c>
      <c r="F1227">
        <f>_xlfn.XLOOKUP($A1227,'CLASSE code'!$G1234:$G3945,'CLASSE code'!P1234:P3945,"???",0)</f>
        <v>3500</v>
      </c>
      <c r="G1227">
        <f t="shared" ca="1" si="38"/>
        <v>14000</v>
      </c>
      <c r="H1227">
        <f>_xlfn.XLOOKUP($A1227,'CLASSE code'!$G1234:$G3945,'CLASSE code'!R1234:R3945,"???",0)</f>
        <v>0</v>
      </c>
      <c r="I1227">
        <f t="shared" ca="1" si="39"/>
        <v>0</v>
      </c>
    </row>
    <row r="1228" spans="1:9" x14ac:dyDescent="0.25">
      <c r="A1228" t="str">
        <v xml:space="preserve">RALONGE 10 METTRE </v>
      </c>
      <c r="B1228" t="str">
        <f>_xlfn.XLOOKUP($A1228,'CLASSE code'!$G1235:$G3946,'CLASSE code'!L1235:L3946,"???",0)</f>
        <v>RALL</v>
      </c>
      <c r="C1228" t="str">
        <f>_xlfn.XLOOKUP($A1228,'CLASSE code'!$G1235:$G3946,'CLASSE code'!M1235:M3946,"???",0)</f>
        <v>RALLONGE</v>
      </c>
      <c r="D1228" t="str">
        <f>_xlfn.XLOOKUP($A1228,'CLASSE code'!$G1235:$G3946,'CLASSE code'!N1235:N3946,"???",0)</f>
        <v>UNITE</v>
      </c>
      <c r="E1228">
        <f ca="1">SUMIF('CLASSE code'!G1235:G3946,A1228,'CLASSE code'!O1235:O3223)</f>
        <v>2</v>
      </c>
      <c r="F1228">
        <f>_xlfn.XLOOKUP($A1228,'CLASSE code'!$G1235:$G3946,'CLASSE code'!P1235:P3946,"???",0)</f>
        <v>9000</v>
      </c>
      <c r="G1228">
        <f t="shared" ca="1" si="38"/>
        <v>18000</v>
      </c>
      <c r="H1228">
        <f>_xlfn.XLOOKUP($A1228,'CLASSE code'!$G1235:$G3946,'CLASSE code'!R1235:R3946,"???",0)</f>
        <v>0</v>
      </c>
      <c r="I1228">
        <f t="shared" ca="1" si="39"/>
        <v>0</v>
      </c>
    </row>
    <row r="1229" spans="1:9" x14ac:dyDescent="0.25">
      <c r="A1229" t="str">
        <v xml:space="preserve">RALONGE 20 METTRE </v>
      </c>
      <c r="B1229" t="str">
        <f>_xlfn.XLOOKUP($A1229,'CLASSE code'!$G1236:$G3947,'CLASSE code'!L1236:L3947,"???",0)</f>
        <v>RALL</v>
      </c>
      <c r="C1229" t="str">
        <f>_xlfn.XLOOKUP($A1229,'CLASSE code'!$G1236:$G3947,'CLASSE code'!M1236:M3947,"???",0)</f>
        <v>RALLONGE</v>
      </c>
      <c r="D1229" t="str">
        <f>_xlfn.XLOOKUP($A1229,'CLASSE code'!$G1236:$G3947,'CLASSE code'!N1236:N3947,"???",0)</f>
        <v>UNITE</v>
      </c>
      <c r="E1229">
        <f ca="1">SUMIF('CLASSE code'!G1236:G3947,A1229,'CLASSE code'!O1236:O3224)</f>
        <v>3</v>
      </c>
      <c r="F1229">
        <f>_xlfn.XLOOKUP($A1229,'CLASSE code'!$G1236:$G3947,'CLASSE code'!P1236:P3947,"???",0)</f>
        <v>15000</v>
      </c>
      <c r="G1229">
        <f t="shared" ca="1" si="38"/>
        <v>45000</v>
      </c>
      <c r="H1229">
        <f>_xlfn.XLOOKUP($A1229,'CLASSE code'!$G1236:$G3947,'CLASSE code'!R1236:R3947,"???",0)</f>
        <v>0</v>
      </c>
      <c r="I1229">
        <f t="shared" ca="1" si="39"/>
        <v>0</v>
      </c>
    </row>
    <row r="1230" spans="1:9" x14ac:dyDescent="0.25">
      <c r="A1230" t="str">
        <v>RALONGE 3 TROU</v>
      </c>
      <c r="B1230" t="str">
        <f>_xlfn.XLOOKUP($A1230,'CLASSE code'!$G1237:$G3948,'CLASSE code'!L1237:L3948,"???",0)</f>
        <v>RALL</v>
      </c>
      <c r="C1230" t="str">
        <f>_xlfn.XLOOKUP($A1230,'CLASSE code'!$G1237:$G3948,'CLASSE code'!M1237:M3948,"???",0)</f>
        <v>RALLONGE</v>
      </c>
      <c r="D1230" t="str">
        <f>_xlfn.XLOOKUP($A1230,'CLASSE code'!$G1237:$G3948,'CLASSE code'!N1237:N3948,"???",0)</f>
        <v>UNITE</v>
      </c>
      <c r="E1230">
        <f ca="1">SUMIF('CLASSE code'!G1237:G3948,A1230,'CLASSE code'!O1237:O3225)</f>
        <v>1</v>
      </c>
      <c r="F1230">
        <f>_xlfn.XLOOKUP($A1230,'CLASSE code'!$G1237:$G3948,'CLASSE code'!P1237:P3948,"???",0)</f>
        <v>3000</v>
      </c>
      <c r="G1230">
        <f t="shared" ca="1" si="38"/>
        <v>3000</v>
      </c>
      <c r="H1230">
        <f>_xlfn.XLOOKUP($A1230,'CLASSE code'!$G1237:$G3948,'CLASSE code'!R1237:R3948,"???",0)</f>
        <v>0</v>
      </c>
      <c r="I1230">
        <f t="shared" ca="1" si="39"/>
        <v>0</v>
      </c>
    </row>
    <row r="1231" spans="1:9" x14ac:dyDescent="0.25">
      <c r="A1231" t="str">
        <v>RALONGE LE GRAND</v>
      </c>
      <c r="B1231" t="str">
        <f>_xlfn.XLOOKUP($A1231,'CLASSE code'!$G1238:$G3949,'CLASSE code'!L1238:L3949,"???",0)</f>
        <v>RALL</v>
      </c>
      <c r="C1231" t="str">
        <f>_xlfn.XLOOKUP($A1231,'CLASSE code'!$G1238:$G3949,'CLASSE code'!M1238:M3949,"???",0)</f>
        <v>RALLONGE</v>
      </c>
      <c r="D1231" t="str">
        <f>_xlfn.XLOOKUP($A1231,'CLASSE code'!$G1238:$G3949,'CLASSE code'!N1238:N3949,"???",0)</f>
        <v>UNITE</v>
      </c>
      <c r="E1231">
        <f ca="1">SUMIF('CLASSE code'!G1238:G3949,A1231,'CLASSE code'!O1238:O3226)</f>
        <v>14</v>
      </c>
      <c r="F1231">
        <f>_xlfn.XLOOKUP($A1231,'CLASSE code'!$G1238:$G3949,'CLASSE code'!P1238:P3949,"???",0)</f>
        <v>3500</v>
      </c>
      <c r="G1231">
        <f t="shared" ca="1" si="38"/>
        <v>49000</v>
      </c>
      <c r="H1231">
        <f>_xlfn.XLOOKUP($A1231,'CLASSE code'!$G1238:$G3949,'CLASSE code'!R1238:R3949,"???",0)</f>
        <v>0</v>
      </c>
      <c r="I1231">
        <f t="shared" ca="1" si="39"/>
        <v>0</v>
      </c>
    </row>
    <row r="1232" spans="1:9" x14ac:dyDescent="0.25">
      <c r="A1232" t="str">
        <v>RECHARGES GAZ BUTANE</v>
      </c>
      <c r="B1232" t="str">
        <f>_xlfn.XLOOKUP($A1232,'CLASSE code'!$G1239:$G3950,'CLASSE code'!L1239:L3950,"???",0)</f>
        <v>RECH</v>
      </c>
      <c r="C1232" t="str">
        <f>_xlfn.XLOOKUP($A1232,'CLASSE code'!$G1239:$G3950,'CLASSE code'!M1239:M3950,"???",0)</f>
        <v>RECHARGE GAZ</v>
      </c>
      <c r="D1232" t="str">
        <f>_xlfn.XLOOKUP($A1232,'CLASSE code'!$G1239:$G3950,'CLASSE code'!N1239:N3950,"???",0)</f>
        <v>UNITE</v>
      </c>
      <c r="E1232">
        <f ca="1">SUMIF('CLASSE code'!G1239:G3950,A1232,'CLASSE code'!O1239:O3227)</f>
        <v>18</v>
      </c>
      <c r="F1232">
        <f>_xlfn.XLOOKUP($A1232,'CLASSE code'!$G1239:$G3950,'CLASSE code'!P1239:P3950,"???",0)</f>
        <v>750</v>
      </c>
      <c r="G1232">
        <f t="shared" ca="1" si="38"/>
        <v>13500</v>
      </c>
      <c r="H1232">
        <f>_xlfn.XLOOKUP($A1232,'CLASSE code'!$G1239:$G3950,'CLASSE code'!R1239:R3950,"???",0)</f>
        <v>700</v>
      </c>
      <c r="I1232">
        <f t="shared" ca="1" si="39"/>
        <v>12600</v>
      </c>
    </row>
    <row r="1233" spans="1:9" x14ac:dyDescent="0.25">
      <c r="A1233" t="str">
        <v>RECHAUX</v>
      </c>
      <c r="B1233" t="str">
        <f>_xlfn.XLOOKUP($A1233,'CLASSE code'!$G1240:$G3951,'CLASSE code'!L1240:L3951,"???",0)</f>
        <v>RECH</v>
      </c>
      <c r="C1233" t="str">
        <f>_xlfn.XLOOKUP($A1233,'CLASSE code'!$G1240:$G3951,'CLASSE code'!M1240:M3951,"???",0)</f>
        <v>RECHAUD</v>
      </c>
      <c r="D1233" t="str">
        <f>_xlfn.XLOOKUP($A1233,'CLASSE code'!$G1240:$G3951,'CLASSE code'!N1240:N3951,"???",0)</f>
        <v>UNITE</v>
      </c>
      <c r="E1233">
        <f ca="1">SUMIF('CLASSE code'!G1240:G3951,A1233,'CLASSE code'!O1240:O3228)</f>
        <v>1</v>
      </c>
      <c r="F1233">
        <f>_xlfn.XLOOKUP($A1233,'CLASSE code'!$G1240:$G3951,'CLASSE code'!P1240:P3951,"???",0)</f>
        <v>7000</v>
      </c>
      <c r="G1233">
        <f t="shared" ca="1" si="38"/>
        <v>7000</v>
      </c>
      <c r="H1233">
        <f>_xlfn.XLOOKUP($A1233,'CLASSE code'!$G1240:$G3951,'CLASSE code'!R1240:R3951,"???",0)</f>
        <v>0</v>
      </c>
      <c r="I1233">
        <f t="shared" ca="1" si="39"/>
        <v>0</v>
      </c>
    </row>
    <row r="1234" spans="1:9" x14ac:dyDescent="0.25">
      <c r="A1234" t="str">
        <v>REDUCTEUE PVC 100/75</v>
      </c>
      <c r="B1234" t="str">
        <f>_xlfn.XLOOKUP($A1234,'CLASSE code'!$G1241:$G3952,'CLASSE code'!L1241:L3952,"???",0)</f>
        <v>REDU</v>
      </c>
      <c r="C1234" t="str">
        <f>_xlfn.XLOOKUP($A1234,'CLASSE code'!$G1241:$G3952,'CLASSE code'!M1241:M3952,"???",0)</f>
        <v>REDUCTEUR PVC</v>
      </c>
      <c r="D1234" t="str">
        <f>_xlfn.XLOOKUP($A1234,'CLASSE code'!$G1241:$G3952,'CLASSE code'!N1241:N3952,"???",0)</f>
        <v>UNITE</v>
      </c>
      <c r="E1234">
        <f ca="1">SUMIF('CLASSE code'!G1241:G3952,A1234,'CLASSE code'!O1241:O3229)</f>
        <v>2</v>
      </c>
      <c r="F1234">
        <f>_xlfn.XLOOKUP($A1234,'CLASSE code'!$G1241:$G3952,'CLASSE code'!P1241:P3952,"???",0)</f>
        <v>1000</v>
      </c>
      <c r="G1234">
        <f t="shared" ca="1" si="38"/>
        <v>2000</v>
      </c>
      <c r="H1234">
        <f>_xlfn.XLOOKUP($A1234,'CLASSE code'!$G1241:$G3952,'CLASSE code'!R1241:R3952,"???",0)</f>
        <v>0</v>
      </c>
      <c r="I1234">
        <f t="shared" ca="1" si="39"/>
        <v>0</v>
      </c>
    </row>
    <row r="1235" spans="1:9" x14ac:dyDescent="0.25">
      <c r="A1235" t="str">
        <v>REDUCTEUR   15/15</v>
      </c>
      <c r="B1235" t="str">
        <f>_xlfn.XLOOKUP($A1235,'CLASSE code'!$G1242:$G3953,'CLASSE code'!L1242:L3953,"???",0)</f>
        <v>REDU</v>
      </c>
      <c r="C1235" t="str">
        <f>_xlfn.XLOOKUP($A1235,'CLASSE code'!$G1242:$G3953,'CLASSE code'!M1242:M3953,"???",0)</f>
        <v>REDUCTEUR PVC</v>
      </c>
      <c r="D1235" t="str">
        <f>_xlfn.XLOOKUP($A1235,'CLASSE code'!$G1242:$G3953,'CLASSE code'!N1242:N3953,"???",0)</f>
        <v>UNITE</v>
      </c>
      <c r="E1235">
        <f ca="1">SUMIF('CLASSE code'!G1242:G3953,A1235,'CLASSE code'!O1242:O3230)</f>
        <v>2</v>
      </c>
      <c r="F1235">
        <f>_xlfn.XLOOKUP($A1235,'CLASSE code'!$G1242:$G3953,'CLASSE code'!P1242:P3953,"???",0)</f>
        <v>250</v>
      </c>
      <c r="G1235">
        <f t="shared" ca="1" si="38"/>
        <v>500</v>
      </c>
      <c r="H1235">
        <f>_xlfn.XLOOKUP($A1235,'CLASSE code'!$G1242:$G3953,'CLASSE code'!R1242:R3953,"???",0)</f>
        <v>175</v>
      </c>
      <c r="I1235">
        <f t="shared" ca="1" si="39"/>
        <v>350</v>
      </c>
    </row>
    <row r="1236" spans="1:9" x14ac:dyDescent="0.25">
      <c r="A1236" t="str">
        <v>REDUCTEUR 100X63MM² PVC</v>
      </c>
      <c r="B1236" t="str">
        <f>_xlfn.XLOOKUP($A1236,'CLASSE code'!$G1243:$G3954,'CLASSE code'!L1243:L3954,"???",0)</f>
        <v>REDU</v>
      </c>
      <c r="C1236" t="str">
        <f>_xlfn.XLOOKUP($A1236,'CLASSE code'!$G1243:$G3954,'CLASSE code'!M1243:M3954,"???",0)</f>
        <v>REDUCTEUR PVC</v>
      </c>
      <c r="D1236" t="str">
        <f>_xlfn.XLOOKUP($A1236,'CLASSE code'!$G1243:$G3954,'CLASSE code'!N1243:N3954,"???",0)</f>
        <v>Unite</v>
      </c>
      <c r="E1236">
        <f ca="1">SUMIF('CLASSE code'!G1243:G3954,A1236,'CLASSE code'!O1243:O3231)</f>
        <v>1</v>
      </c>
      <c r="F1236">
        <f>_xlfn.XLOOKUP($A1236,'CLASSE code'!$G1243:$G3954,'CLASSE code'!P1243:P3954,"???",0)</f>
        <v>1000</v>
      </c>
      <c r="G1236">
        <f t="shared" ca="1" si="38"/>
        <v>1000</v>
      </c>
      <c r="H1236">
        <f>_xlfn.XLOOKUP($A1236,'CLASSE code'!$G1243:$G3954,'CLASSE code'!R1243:R3954,"???",0)</f>
        <v>0</v>
      </c>
      <c r="I1236">
        <f t="shared" ca="1" si="39"/>
        <v>0</v>
      </c>
    </row>
    <row r="1237" spans="1:9" x14ac:dyDescent="0.25">
      <c r="A1237" t="str">
        <v>REDUCTEUR 110X63 PVC</v>
      </c>
      <c r="B1237" t="str">
        <f>_xlfn.XLOOKUP($A1237,'CLASSE code'!$G1244:$G3955,'CLASSE code'!L1244:L3955,"???",0)</f>
        <v>REDU</v>
      </c>
      <c r="C1237" t="str">
        <f>_xlfn.XLOOKUP($A1237,'CLASSE code'!$G1244:$G3955,'CLASSE code'!M1244:M3955,"???",0)</f>
        <v>REDUCTEUR PVC</v>
      </c>
      <c r="D1237" t="str">
        <f>_xlfn.XLOOKUP($A1237,'CLASSE code'!$G1244:$G3955,'CLASSE code'!N1244:N3955,"???",0)</f>
        <v>Unite</v>
      </c>
      <c r="E1237">
        <f ca="1">SUMIF('CLASSE code'!G1244:G3955,A1237,'CLASSE code'!O1244:O3232)</f>
        <v>8</v>
      </c>
      <c r="F1237">
        <f>_xlfn.XLOOKUP($A1237,'CLASSE code'!$G1244:$G3955,'CLASSE code'!P1244:P3955,"???",0)</f>
        <v>1000</v>
      </c>
      <c r="G1237">
        <f t="shared" ca="1" si="38"/>
        <v>8000</v>
      </c>
      <c r="H1237">
        <f>_xlfn.XLOOKUP($A1237,'CLASSE code'!$G1244:$G3955,'CLASSE code'!R1244:R3955,"???",0)</f>
        <v>0</v>
      </c>
      <c r="I1237">
        <f t="shared" ca="1" si="39"/>
        <v>0</v>
      </c>
    </row>
    <row r="1238" spans="1:9" x14ac:dyDescent="0.25">
      <c r="A1238" t="str">
        <v>REDUCTEUR 26X15MM²</v>
      </c>
      <c r="B1238" t="str">
        <f>_xlfn.XLOOKUP($A1238,'CLASSE code'!$G1245:$G3956,'CLASSE code'!L1245:L3956,"???",0)</f>
        <v>REDU</v>
      </c>
      <c r="C1238" t="str">
        <f>_xlfn.XLOOKUP($A1238,'CLASSE code'!$G1245:$G3956,'CLASSE code'!M1245:M3956,"???",0)</f>
        <v>REDUCTEUR PVC</v>
      </c>
      <c r="D1238" t="str">
        <f>_xlfn.XLOOKUP($A1238,'CLASSE code'!$G1245:$G3956,'CLASSE code'!N1245:N3956,"???",0)</f>
        <v>Unite</v>
      </c>
      <c r="E1238">
        <f ca="1">SUMIF('CLASSE code'!G1245:G3956,A1238,'CLASSE code'!O1245:O3233)</f>
        <v>3</v>
      </c>
      <c r="F1238">
        <f>_xlfn.XLOOKUP($A1238,'CLASSE code'!$G1245:$G3956,'CLASSE code'!P1245:P3956,"???",0)</f>
        <v>500</v>
      </c>
      <c r="G1238">
        <f t="shared" ca="1" si="38"/>
        <v>1500</v>
      </c>
      <c r="H1238">
        <f>_xlfn.XLOOKUP($A1238,'CLASSE code'!$G1245:$G3956,'CLASSE code'!R1245:R3956,"???",0)</f>
        <v>0</v>
      </c>
      <c r="I1238">
        <f t="shared" ca="1" si="39"/>
        <v>0</v>
      </c>
    </row>
    <row r="1239" spans="1:9" x14ac:dyDescent="0.25">
      <c r="A1239" t="str">
        <v>REDUCTEUR 26X33</v>
      </c>
      <c r="B1239" t="str">
        <f>_xlfn.XLOOKUP($A1239,'CLASSE code'!$G1246:$G3957,'CLASSE code'!L1246:L3957,"???",0)</f>
        <v>REDU</v>
      </c>
      <c r="C1239" t="str">
        <f>_xlfn.XLOOKUP($A1239,'CLASSE code'!$G1246:$G3957,'CLASSE code'!M1246:M3957,"???",0)</f>
        <v>REDUCTEUR PVC</v>
      </c>
      <c r="D1239" t="str">
        <f>_xlfn.XLOOKUP($A1239,'CLASSE code'!$G1246:$G3957,'CLASSE code'!N1246:N3957,"???",0)</f>
        <v>Unite</v>
      </c>
      <c r="E1239">
        <f ca="1">SUMIF('CLASSE code'!G1246:G3957,A1239,'CLASSE code'!O1246:O3234)</f>
        <v>1</v>
      </c>
      <c r="F1239">
        <f>_xlfn.XLOOKUP($A1239,'CLASSE code'!$G1246:$G3957,'CLASSE code'!P1246:P3957,"???",0)</f>
        <v>1000</v>
      </c>
      <c r="G1239">
        <f t="shared" ca="1" si="38"/>
        <v>1000</v>
      </c>
      <c r="H1239">
        <f>_xlfn.XLOOKUP($A1239,'CLASSE code'!$G1246:$G3957,'CLASSE code'!R1246:R3957,"???",0)</f>
        <v>0</v>
      </c>
      <c r="I1239">
        <f t="shared" ca="1" si="39"/>
        <v>0</v>
      </c>
    </row>
    <row r="1240" spans="1:9" x14ac:dyDescent="0.25">
      <c r="A1240" t="str">
        <v>REDUCTEUR 32X63 PVC</v>
      </c>
      <c r="B1240" t="str">
        <f>_xlfn.XLOOKUP($A1240,'CLASSE code'!$G1247:$G3958,'CLASSE code'!L1247:L3958,"???",0)</f>
        <v>REDU</v>
      </c>
      <c r="C1240" t="str">
        <f>_xlfn.XLOOKUP($A1240,'CLASSE code'!$G1247:$G3958,'CLASSE code'!M1247:M3958,"???",0)</f>
        <v>REDUCTEUR PVC</v>
      </c>
      <c r="D1240" t="str">
        <f>_xlfn.XLOOKUP($A1240,'CLASSE code'!$G1247:$G3958,'CLASSE code'!N1247:N3958,"???",0)</f>
        <v>Unite</v>
      </c>
      <c r="E1240">
        <f ca="1">SUMIF('CLASSE code'!G1247:G3958,A1240,'CLASSE code'!O1247:O3235)</f>
        <v>6</v>
      </c>
      <c r="F1240">
        <f>_xlfn.XLOOKUP($A1240,'CLASSE code'!$G1247:$G3958,'CLASSE code'!P1247:P3958,"???",0)</f>
        <v>500</v>
      </c>
      <c r="G1240">
        <f t="shared" ca="1" si="38"/>
        <v>3000</v>
      </c>
      <c r="H1240">
        <f>_xlfn.XLOOKUP($A1240,'CLASSE code'!$G1247:$G3958,'CLASSE code'!R1247:R3958,"???",0)</f>
        <v>0</v>
      </c>
      <c r="I1240">
        <f t="shared" ca="1" si="39"/>
        <v>0</v>
      </c>
    </row>
    <row r="1241" spans="1:9" x14ac:dyDescent="0.25">
      <c r="A1241" t="str">
        <v>REDUCTEUR 33X20MM²</v>
      </c>
      <c r="B1241" t="str">
        <f>_xlfn.XLOOKUP($A1241,'CLASSE code'!$G1248:$G3959,'CLASSE code'!L1248:L3959,"???",0)</f>
        <v>REDU</v>
      </c>
      <c r="C1241" t="str">
        <f>_xlfn.XLOOKUP($A1241,'CLASSE code'!$G1248:$G3959,'CLASSE code'!M1248:M3959,"???",0)</f>
        <v>REDUCTEUR PVC</v>
      </c>
      <c r="D1241" t="str">
        <f>_xlfn.XLOOKUP($A1241,'CLASSE code'!$G1248:$G3959,'CLASSE code'!N1248:N3959,"???",0)</f>
        <v>Unite</v>
      </c>
      <c r="E1241">
        <f ca="1">SUMIF('CLASSE code'!G1248:G3959,A1241,'CLASSE code'!O1248:O3236)</f>
        <v>2</v>
      </c>
      <c r="F1241">
        <f>_xlfn.XLOOKUP($A1241,'CLASSE code'!$G1248:$G3959,'CLASSE code'!P1248:P3959,"???",0)</f>
        <v>500</v>
      </c>
      <c r="G1241">
        <f t="shared" ca="1" si="38"/>
        <v>1000</v>
      </c>
      <c r="H1241">
        <f>_xlfn.XLOOKUP($A1241,'CLASSE code'!$G1248:$G3959,'CLASSE code'!R1248:R3959,"???",0)</f>
        <v>0</v>
      </c>
      <c r="I1241">
        <f t="shared" ca="1" si="39"/>
        <v>0</v>
      </c>
    </row>
    <row r="1242" spans="1:9" x14ac:dyDescent="0.25">
      <c r="A1242" t="str">
        <v>REDUCTEUR 33X40MM²</v>
      </c>
      <c r="B1242" t="str">
        <f>_xlfn.XLOOKUP($A1242,'CLASSE code'!$G1249:$G3960,'CLASSE code'!L1249:L3960,"???",0)</f>
        <v>REDU</v>
      </c>
      <c r="C1242" t="str">
        <f>_xlfn.XLOOKUP($A1242,'CLASSE code'!$G1249:$G3960,'CLASSE code'!M1249:M3960,"???",0)</f>
        <v>REDUCTEUR PVC</v>
      </c>
      <c r="D1242" t="str">
        <f>_xlfn.XLOOKUP($A1242,'CLASSE code'!$G1249:$G3960,'CLASSE code'!N1249:N3960,"???",0)</f>
        <v>Unite</v>
      </c>
      <c r="E1242">
        <f ca="1">SUMIF('CLASSE code'!G1249:G3960,A1242,'CLASSE code'!O1249:O3237)</f>
        <v>1</v>
      </c>
      <c r="F1242">
        <f>_xlfn.XLOOKUP($A1242,'CLASSE code'!$G1249:$G3960,'CLASSE code'!P1249:P3960,"???",0)</f>
        <v>750</v>
      </c>
      <c r="G1242">
        <f t="shared" ca="1" si="38"/>
        <v>750</v>
      </c>
      <c r="H1242">
        <f>_xlfn.XLOOKUP($A1242,'CLASSE code'!$G1249:$G3960,'CLASSE code'!R1249:R3960,"???",0)</f>
        <v>0</v>
      </c>
      <c r="I1242">
        <f t="shared" ca="1" si="39"/>
        <v>0</v>
      </c>
    </row>
    <row r="1243" spans="1:9" x14ac:dyDescent="0.25">
      <c r="A1243" t="str">
        <v>REDUCTEUR 40X15MM²</v>
      </c>
      <c r="B1243" t="str">
        <f>_xlfn.XLOOKUP($A1243,'CLASSE code'!$G1250:$G3961,'CLASSE code'!L1250:L3961,"???",0)</f>
        <v>REDU</v>
      </c>
      <c r="C1243" t="str">
        <f>_xlfn.XLOOKUP($A1243,'CLASSE code'!$G1250:$G3961,'CLASSE code'!M1250:M3961,"???",0)</f>
        <v>REDUCTEUR PVC</v>
      </c>
      <c r="D1243" t="str">
        <f>_xlfn.XLOOKUP($A1243,'CLASSE code'!$G1250:$G3961,'CLASSE code'!N1250:N3961,"???",0)</f>
        <v>Unite</v>
      </c>
      <c r="E1243">
        <f ca="1">SUMIF('CLASSE code'!G1250:G3961,A1243,'CLASSE code'!O1250:O3238)</f>
        <v>19</v>
      </c>
      <c r="F1243">
        <f>_xlfn.XLOOKUP($A1243,'CLASSE code'!$G1250:$G3961,'CLASSE code'!P1250:P3961,"???",0)</f>
        <v>500</v>
      </c>
      <c r="G1243">
        <f t="shared" ca="1" si="38"/>
        <v>9500</v>
      </c>
      <c r="H1243">
        <f>_xlfn.XLOOKUP($A1243,'CLASSE code'!$G1250:$G3961,'CLASSE code'!R1250:R3961,"???",0)</f>
        <v>0</v>
      </c>
      <c r="I1243">
        <f t="shared" ca="1" si="39"/>
        <v>0</v>
      </c>
    </row>
    <row r="1244" spans="1:9" x14ac:dyDescent="0.25">
      <c r="A1244" t="str">
        <v>REDUCTEUR 40X33MM²</v>
      </c>
      <c r="B1244" t="str">
        <f>_xlfn.XLOOKUP($A1244,'CLASSE code'!$G1251:$G3962,'CLASSE code'!L1251:L3962,"???",0)</f>
        <v>REDU</v>
      </c>
      <c r="C1244" t="str">
        <f>_xlfn.XLOOKUP($A1244,'CLASSE code'!$G1251:$G3962,'CLASSE code'!M1251:M3962,"???",0)</f>
        <v>REDUCTEUR PVC</v>
      </c>
      <c r="D1244" t="str">
        <f>_xlfn.XLOOKUP($A1244,'CLASSE code'!$G1251:$G3962,'CLASSE code'!N1251:N3962,"???",0)</f>
        <v>Unite</v>
      </c>
      <c r="E1244">
        <f ca="1">SUMIF('CLASSE code'!G1251:G3962,A1244,'CLASSE code'!O1251:O3239)</f>
        <v>1</v>
      </c>
      <c r="F1244">
        <f>_xlfn.XLOOKUP($A1244,'CLASSE code'!$G1251:$G3962,'CLASSE code'!P1251:P3962,"???",0)</f>
        <v>1000</v>
      </c>
      <c r="G1244">
        <f t="shared" ca="1" si="38"/>
        <v>1000</v>
      </c>
      <c r="H1244">
        <f>_xlfn.XLOOKUP($A1244,'CLASSE code'!$G1251:$G3962,'CLASSE code'!R1251:R3962,"???",0)</f>
        <v>0</v>
      </c>
      <c r="I1244">
        <f t="shared" ca="1" si="39"/>
        <v>0</v>
      </c>
    </row>
    <row r="1245" spans="1:9" x14ac:dyDescent="0.25">
      <c r="A1245" t="str">
        <v>REDUCTEUR 50X26MM²</v>
      </c>
      <c r="B1245" t="str">
        <f>_xlfn.XLOOKUP($A1245,'CLASSE code'!$G1252:$G3963,'CLASSE code'!L1252:L3963,"???",0)</f>
        <v>REDU</v>
      </c>
      <c r="C1245" t="str">
        <f>_xlfn.XLOOKUP($A1245,'CLASSE code'!$G1252:$G3963,'CLASSE code'!M1252:M3963,"???",0)</f>
        <v>REDUCTEUR PVC</v>
      </c>
      <c r="D1245" t="str">
        <f>_xlfn.XLOOKUP($A1245,'CLASSE code'!$G1252:$G3963,'CLASSE code'!N1252:N3963,"???",0)</f>
        <v>Unite</v>
      </c>
      <c r="E1245">
        <f ca="1">SUMIF('CLASSE code'!G1252:G3963,A1245,'CLASSE code'!O1252:O3240)</f>
        <v>5</v>
      </c>
      <c r="F1245">
        <f>_xlfn.XLOOKUP($A1245,'CLASSE code'!$G1252:$G3963,'CLASSE code'!P1252:P3963,"???",0)</f>
        <v>1000</v>
      </c>
      <c r="G1245">
        <f t="shared" ca="1" si="38"/>
        <v>5000</v>
      </c>
      <c r="H1245">
        <f>_xlfn.XLOOKUP($A1245,'CLASSE code'!$G1252:$G3963,'CLASSE code'!R1252:R3963,"???",0)</f>
        <v>0</v>
      </c>
      <c r="I1245">
        <f t="shared" ca="1" si="39"/>
        <v>0</v>
      </c>
    </row>
    <row r="1246" spans="1:9" x14ac:dyDescent="0.25">
      <c r="A1246" t="str">
        <v>REDUCTEUR 50X32 PVC</v>
      </c>
      <c r="B1246" t="str">
        <f>_xlfn.XLOOKUP($A1246,'CLASSE code'!$G1253:$G3964,'CLASSE code'!L1253:L3964,"???",0)</f>
        <v>REDU</v>
      </c>
      <c r="C1246" t="str">
        <f>_xlfn.XLOOKUP($A1246,'CLASSE code'!$G1253:$G3964,'CLASSE code'!M1253:M3964,"???",0)</f>
        <v>REDUCTEUR PVC</v>
      </c>
      <c r="D1246" t="str">
        <f>_xlfn.XLOOKUP($A1246,'CLASSE code'!$G1253:$G3964,'CLASSE code'!N1253:N3964,"???",0)</f>
        <v>Unite</v>
      </c>
      <c r="E1246">
        <f ca="1">SUMIF('CLASSE code'!G1253:G3964,A1246,'CLASSE code'!O1253:O3241)</f>
        <v>6</v>
      </c>
      <c r="F1246">
        <f>_xlfn.XLOOKUP($A1246,'CLASSE code'!$G1253:$G3964,'CLASSE code'!P1253:P3964,"???",0)</f>
        <v>500</v>
      </c>
      <c r="G1246">
        <f t="shared" ca="1" si="38"/>
        <v>3000</v>
      </c>
      <c r="H1246">
        <f>_xlfn.XLOOKUP($A1246,'CLASSE code'!$G1253:$G3964,'CLASSE code'!R1253:R3964,"???",0)</f>
        <v>0</v>
      </c>
      <c r="I1246">
        <f t="shared" ca="1" si="39"/>
        <v>0</v>
      </c>
    </row>
    <row r="1247" spans="1:9" x14ac:dyDescent="0.25">
      <c r="A1247" t="str">
        <v>REDUCTEUR 50X33MM²</v>
      </c>
      <c r="B1247" t="str">
        <f>_xlfn.XLOOKUP($A1247,'CLASSE code'!$G1254:$G3965,'CLASSE code'!L1254:L3965,"???",0)</f>
        <v>REDU</v>
      </c>
      <c r="C1247" t="str">
        <f>_xlfn.XLOOKUP($A1247,'CLASSE code'!$G1254:$G3965,'CLASSE code'!M1254:M3965,"???",0)</f>
        <v>REDUCTEUR PVC</v>
      </c>
      <c r="D1247" t="str">
        <f>_xlfn.XLOOKUP($A1247,'CLASSE code'!$G1254:$G3965,'CLASSE code'!N1254:N3965,"???",0)</f>
        <v>Unite</v>
      </c>
      <c r="E1247">
        <f ca="1">SUMIF('CLASSE code'!G1254:G3965,A1247,'CLASSE code'!O1254:O3242)</f>
        <v>24</v>
      </c>
      <c r="F1247">
        <f>_xlfn.XLOOKUP($A1247,'CLASSE code'!$G1254:$G3965,'CLASSE code'!P1254:P3965,"???",0)</f>
        <v>1000</v>
      </c>
      <c r="G1247">
        <f t="shared" ca="1" si="38"/>
        <v>24000</v>
      </c>
      <c r="H1247">
        <f>_xlfn.XLOOKUP($A1247,'CLASSE code'!$G1254:$G3965,'CLASSE code'!R1254:R3965,"???",0)</f>
        <v>0</v>
      </c>
      <c r="I1247">
        <f t="shared" ca="1" si="39"/>
        <v>0</v>
      </c>
    </row>
    <row r="1248" spans="1:9" x14ac:dyDescent="0.25">
      <c r="A1248" t="str">
        <v>REDUCTEUR 50X40 PVC</v>
      </c>
      <c r="B1248" t="str">
        <f>_xlfn.XLOOKUP($A1248,'CLASSE code'!$G1255:$G3966,'CLASSE code'!L1255:L3966,"???",0)</f>
        <v>REDU</v>
      </c>
      <c r="C1248" t="str">
        <f>_xlfn.XLOOKUP($A1248,'CLASSE code'!$G1255:$G3966,'CLASSE code'!M1255:M3966,"???",0)</f>
        <v>REDUCTEUR PVC</v>
      </c>
      <c r="D1248" t="str">
        <f>_xlfn.XLOOKUP($A1248,'CLASSE code'!$G1255:$G3966,'CLASSE code'!N1255:N3966,"???",0)</f>
        <v>Unite</v>
      </c>
      <c r="E1248">
        <f ca="1">SUMIF('CLASSE code'!G1255:G3966,A1248,'CLASSE code'!O1255:O3243)</f>
        <v>6</v>
      </c>
      <c r="F1248">
        <f>_xlfn.XLOOKUP($A1248,'CLASSE code'!$G1255:$G3966,'CLASSE code'!P1255:P3966,"???",0)</f>
        <v>500</v>
      </c>
      <c r="G1248">
        <f t="shared" ca="1" si="38"/>
        <v>3000</v>
      </c>
      <c r="H1248">
        <f>_xlfn.XLOOKUP($A1248,'CLASSE code'!$G1255:$G3966,'CLASSE code'!R1255:R3966,"???",0)</f>
        <v>0</v>
      </c>
      <c r="I1248">
        <f t="shared" ca="1" si="39"/>
        <v>0</v>
      </c>
    </row>
    <row r="1249" spans="1:9" x14ac:dyDescent="0.25">
      <c r="A1249" t="str">
        <v>REDUCTEUR 75X40 PVC</v>
      </c>
      <c r="B1249" t="str">
        <f>_xlfn.XLOOKUP($A1249,'CLASSE code'!$G1256:$G3967,'CLASSE code'!L1256:L3967,"???",0)</f>
        <v>REDU</v>
      </c>
      <c r="C1249" t="str">
        <f>_xlfn.XLOOKUP($A1249,'CLASSE code'!$G1256:$G3967,'CLASSE code'!M1256:M3967,"???",0)</f>
        <v>REDUCTEUR PVC</v>
      </c>
      <c r="D1249" t="str">
        <f>_xlfn.XLOOKUP($A1249,'CLASSE code'!$G1256:$G3967,'CLASSE code'!N1256:N3967,"???",0)</f>
        <v>Unite</v>
      </c>
      <c r="E1249">
        <f ca="1">SUMIF('CLASSE code'!G1256:G3967,A1249,'CLASSE code'!O1256:O3244)</f>
        <v>6</v>
      </c>
      <c r="F1249">
        <f>_xlfn.XLOOKUP($A1249,'CLASSE code'!$G1256:$G3967,'CLASSE code'!P1256:P3967,"???",0)</f>
        <v>750</v>
      </c>
      <c r="G1249">
        <f t="shared" ca="1" si="38"/>
        <v>4500</v>
      </c>
      <c r="H1249">
        <f>_xlfn.XLOOKUP($A1249,'CLASSE code'!$G1256:$G3967,'CLASSE code'!R1256:R3967,"???",0)</f>
        <v>0</v>
      </c>
      <c r="I1249">
        <f t="shared" ca="1" si="39"/>
        <v>0</v>
      </c>
    </row>
    <row r="1250" spans="1:9" x14ac:dyDescent="0.25">
      <c r="A1250" t="str">
        <v>REDUCTEUR BRONZE 15MM²</v>
      </c>
      <c r="B1250" t="str">
        <f>_xlfn.XLOOKUP($A1250,'CLASSE code'!$G1257:$G3968,'CLASSE code'!L1257:L3968,"???",0)</f>
        <v>REDU</v>
      </c>
      <c r="C1250" t="str">
        <f>_xlfn.XLOOKUP($A1250,'CLASSE code'!$G1257:$G3968,'CLASSE code'!M1257:M3968,"???",0)</f>
        <v>REDUCTEUR PVC</v>
      </c>
      <c r="D1250" t="str">
        <f>_xlfn.XLOOKUP($A1250,'CLASSE code'!$G1257:$G3968,'CLASSE code'!N1257:N3968,"???",0)</f>
        <v>Unite</v>
      </c>
      <c r="E1250">
        <f ca="1">SUMIF('CLASSE code'!G1257:G3968,A1250,'CLASSE code'!O1257:O3245)</f>
        <v>85</v>
      </c>
      <c r="F1250">
        <f>_xlfn.XLOOKUP($A1250,'CLASSE code'!$G1257:$G3968,'CLASSE code'!P1257:P3968,"???",0)</f>
        <v>500</v>
      </c>
      <c r="G1250">
        <f t="shared" ca="1" si="38"/>
        <v>42500</v>
      </c>
      <c r="H1250">
        <f>_xlfn.XLOOKUP($A1250,'CLASSE code'!$G1257:$G3968,'CLASSE code'!R1257:R3968,"???",0)</f>
        <v>0</v>
      </c>
      <c r="I1250">
        <f t="shared" ca="1" si="39"/>
        <v>0</v>
      </c>
    </row>
    <row r="1251" spans="1:9" x14ac:dyDescent="0.25">
      <c r="A1251" t="str">
        <v xml:space="preserve">REDUCTEUR CHROMÉ 12X15MM² </v>
      </c>
      <c r="B1251" t="str">
        <f>_xlfn.XLOOKUP($A1251,'CLASSE code'!$G1258:$G3969,'CLASSE code'!L1258:L3969,"???",0)</f>
        <v>REDU</v>
      </c>
      <c r="C1251" t="str">
        <f>_xlfn.XLOOKUP($A1251,'CLASSE code'!$G1258:$G3969,'CLASSE code'!M1258:M3969,"???",0)</f>
        <v>REDUCTEUR PVC</v>
      </c>
      <c r="D1251" t="str">
        <f>_xlfn.XLOOKUP($A1251,'CLASSE code'!$G1258:$G3969,'CLASSE code'!N1258:N3969,"???",0)</f>
        <v>Unite</v>
      </c>
      <c r="E1251">
        <f ca="1">SUMIF('CLASSE code'!G1258:G3969,A1251,'CLASSE code'!O1258:O3246)</f>
        <v>71</v>
      </c>
      <c r="F1251">
        <f>_xlfn.XLOOKUP($A1251,'CLASSE code'!$G1258:$G3969,'CLASSE code'!P1258:P3969,"???",0)</f>
        <v>500</v>
      </c>
      <c r="G1251">
        <f t="shared" ca="1" si="38"/>
        <v>35500</v>
      </c>
      <c r="H1251">
        <f>_xlfn.XLOOKUP($A1251,'CLASSE code'!$G1258:$G3969,'CLASSE code'!R1258:R3969,"???",0)</f>
        <v>0</v>
      </c>
      <c r="I1251">
        <f t="shared" ca="1" si="39"/>
        <v>0</v>
      </c>
    </row>
    <row r="1252" spans="1:9" x14ac:dyDescent="0.25">
      <c r="A1252" t="str">
        <v>REDUCTEUR CHROMÉ 20X15MM²</v>
      </c>
      <c r="B1252" t="str">
        <f>_xlfn.XLOOKUP($A1252,'CLASSE code'!$G1259:$G3970,'CLASSE code'!L1259:L3970,"???",0)</f>
        <v>REDU</v>
      </c>
      <c r="C1252" t="str">
        <f>_xlfn.XLOOKUP($A1252,'CLASSE code'!$G1259:$G3970,'CLASSE code'!M1259:M3970,"???",0)</f>
        <v>REDUCTEUR PVC</v>
      </c>
      <c r="D1252" t="str">
        <f>_xlfn.XLOOKUP($A1252,'CLASSE code'!$G1259:$G3970,'CLASSE code'!N1259:N3970,"???",0)</f>
        <v>Unite</v>
      </c>
      <c r="E1252">
        <f ca="1">SUMIF('CLASSE code'!G1259:G3970,A1252,'CLASSE code'!O1259:O3247)</f>
        <v>9</v>
      </c>
      <c r="F1252">
        <f>_xlfn.XLOOKUP($A1252,'CLASSE code'!$G1259:$G3970,'CLASSE code'!P1259:P3970,"???",0)</f>
        <v>500</v>
      </c>
      <c r="G1252">
        <f t="shared" ca="1" si="38"/>
        <v>4500</v>
      </c>
      <c r="H1252">
        <f>_xlfn.XLOOKUP($A1252,'CLASSE code'!$G1259:$G3970,'CLASSE code'!R1259:R3970,"???",0)</f>
        <v>0</v>
      </c>
      <c r="I1252">
        <f t="shared" ca="1" si="39"/>
        <v>0</v>
      </c>
    </row>
    <row r="1253" spans="1:9" x14ac:dyDescent="0.25">
      <c r="A1253" t="str">
        <v>REDUCTEUR CHROMÉ 25MM²</v>
      </c>
      <c r="B1253" t="str">
        <f>_xlfn.XLOOKUP($A1253,'CLASSE code'!$G1260:$G3971,'CLASSE code'!L1260:L3971,"???",0)</f>
        <v>REDU</v>
      </c>
      <c r="C1253" t="str">
        <f>_xlfn.XLOOKUP($A1253,'CLASSE code'!$G1260:$G3971,'CLASSE code'!M1260:M3971,"???",0)</f>
        <v>REDUCTEUR PVC</v>
      </c>
      <c r="D1253" t="str">
        <f>_xlfn.XLOOKUP($A1253,'CLASSE code'!$G1260:$G3971,'CLASSE code'!N1260:N3971,"???",0)</f>
        <v>Unite</v>
      </c>
      <c r="E1253">
        <f ca="1">SUMIF('CLASSE code'!G1260:G3971,A1253,'CLASSE code'!O1260:O3248)</f>
        <v>5</v>
      </c>
      <c r="F1253">
        <f>_xlfn.XLOOKUP($A1253,'CLASSE code'!$G1260:$G3971,'CLASSE code'!P1260:P3971,"???",0)</f>
        <v>500</v>
      </c>
      <c r="G1253">
        <f t="shared" ca="1" si="38"/>
        <v>2500</v>
      </c>
      <c r="H1253">
        <f>_xlfn.XLOOKUP($A1253,'CLASSE code'!$G1260:$G3971,'CLASSE code'!R1260:R3971,"???",0)</f>
        <v>0</v>
      </c>
      <c r="I1253">
        <f t="shared" ca="1" si="39"/>
        <v>0</v>
      </c>
    </row>
    <row r="1254" spans="1:9" x14ac:dyDescent="0.25">
      <c r="A1254" t="str">
        <v>REDUCTEUR COLONI 40/33</v>
      </c>
      <c r="B1254" t="str">
        <f>_xlfn.XLOOKUP($A1254,'CLASSE code'!$G1261:$G3972,'CLASSE code'!L1261:L3972,"???",0)</f>
        <v>REDU</v>
      </c>
      <c r="C1254" t="str">
        <f>_xlfn.XLOOKUP($A1254,'CLASSE code'!$G1261:$G3972,'CLASSE code'!M1261:M3972,"???",0)</f>
        <v>REDUCTEUR PVC</v>
      </c>
      <c r="D1254" t="str">
        <f>_xlfn.XLOOKUP($A1254,'CLASSE code'!$G1261:$G3972,'CLASSE code'!N1261:N3972,"???",0)</f>
        <v>UNITE</v>
      </c>
      <c r="E1254">
        <f ca="1">SUMIF('CLASSE code'!G1261:G3972,A1254,'CLASSE code'!O1261:O3249)</f>
        <v>19</v>
      </c>
      <c r="F1254">
        <f>_xlfn.XLOOKUP($A1254,'CLASSE code'!$G1261:$G3972,'CLASSE code'!P1261:P3972,"???",0)</f>
        <v>750</v>
      </c>
      <c r="G1254">
        <f t="shared" ca="1" si="38"/>
        <v>14250</v>
      </c>
      <c r="H1254">
        <f>_xlfn.XLOOKUP($A1254,'CLASSE code'!$G1261:$G3972,'CLASSE code'!R1261:R3972,"???",0)</f>
        <v>600</v>
      </c>
      <c r="I1254">
        <f t="shared" ca="1" si="39"/>
        <v>11400</v>
      </c>
    </row>
    <row r="1255" spans="1:9" x14ac:dyDescent="0.25">
      <c r="A1255" t="str">
        <v>REDUCTEUR CPVC 100/63</v>
      </c>
      <c r="B1255" t="str">
        <f>_xlfn.XLOOKUP($A1255,'CLASSE code'!$G1262:$G3973,'CLASSE code'!L1262:L3973,"???",0)</f>
        <v>REDU</v>
      </c>
      <c r="C1255" t="str">
        <f>_xlfn.XLOOKUP($A1255,'CLASSE code'!$G1262:$G3973,'CLASSE code'!M1262:M3973,"???",0)</f>
        <v>REDUCTEUR PVC</v>
      </c>
      <c r="D1255" t="str">
        <f>_xlfn.XLOOKUP($A1255,'CLASSE code'!$G1262:$G3973,'CLASSE code'!N1262:N3973,"???",0)</f>
        <v>UNITE</v>
      </c>
      <c r="E1255">
        <f ca="1">SUMIF('CLASSE code'!G1262:G3973,A1255,'CLASSE code'!O1262:O3250)</f>
        <v>1</v>
      </c>
      <c r="F1255">
        <f>_xlfn.XLOOKUP($A1255,'CLASSE code'!$G1262:$G3973,'CLASSE code'!P1262:P3973,"???",0)</f>
        <v>1000</v>
      </c>
      <c r="G1255">
        <f t="shared" ca="1" si="38"/>
        <v>1000</v>
      </c>
      <c r="H1255">
        <f>_xlfn.XLOOKUP($A1255,'CLASSE code'!$G1262:$G3973,'CLASSE code'!R1262:R3973,"???",0)</f>
        <v>0</v>
      </c>
      <c r="I1255">
        <f t="shared" ca="1" si="39"/>
        <v>0</v>
      </c>
    </row>
    <row r="1256" spans="1:9" x14ac:dyDescent="0.25">
      <c r="A1256" t="str">
        <v>REDUCTEUR CPVC 15X20MM²</v>
      </c>
      <c r="B1256" t="str">
        <f>_xlfn.XLOOKUP($A1256,'CLASSE code'!$G1263:$G3974,'CLASSE code'!L1263:L3974,"???",0)</f>
        <v>REDU</v>
      </c>
      <c r="C1256" t="str">
        <f>_xlfn.XLOOKUP($A1256,'CLASSE code'!$G1263:$G3974,'CLASSE code'!M1263:M3974,"???",0)</f>
        <v>REDUCTEUR PVC</v>
      </c>
      <c r="D1256" t="str">
        <f>_xlfn.XLOOKUP($A1256,'CLASSE code'!$G1263:$G3974,'CLASSE code'!N1263:N3974,"???",0)</f>
        <v>Unite</v>
      </c>
      <c r="E1256">
        <f ca="1">SUMIF('CLASSE code'!G1263:G3974,A1256,'CLASSE code'!O1263:O3251)</f>
        <v>72</v>
      </c>
      <c r="F1256">
        <f>_xlfn.XLOOKUP($A1256,'CLASSE code'!$G1263:$G3974,'CLASSE code'!P1263:P3974,"???",0)</f>
        <v>250</v>
      </c>
      <c r="G1256">
        <f t="shared" ca="1" si="38"/>
        <v>18000</v>
      </c>
      <c r="H1256">
        <f>_xlfn.XLOOKUP($A1256,'CLASSE code'!$G1263:$G3974,'CLASSE code'!R1263:R3974,"???",0)</f>
        <v>0</v>
      </c>
      <c r="I1256">
        <f t="shared" ca="1" si="39"/>
        <v>0</v>
      </c>
    </row>
    <row r="1257" spans="1:9" x14ac:dyDescent="0.25">
      <c r="A1257" t="str">
        <v>REDUCTEUR CPVC 16X20MM²</v>
      </c>
      <c r="B1257" t="str">
        <f>_xlfn.XLOOKUP($A1257,'CLASSE code'!$G1264:$G3975,'CLASSE code'!L1264:L3975,"???",0)</f>
        <v>REDU</v>
      </c>
      <c r="C1257" t="str">
        <f>_xlfn.XLOOKUP($A1257,'CLASSE code'!$G1264:$G3975,'CLASSE code'!M1264:M3975,"???",0)</f>
        <v>REDUCTEUR PVC</v>
      </c>
      <c r="D1257" t="str">
        <f>_xlfn.XLOOKUP($A1257,'CLASSE code'!$G1264:$G3975,'CLASSE code'!N1264:N3975,"???",0)</f>
        <v>Unite</v>
      </c>
      <c r="E1257">
        <f ca="1">SUMIF('CLASSE code'!G1264:G3975,A1257,'CLASSE code'!O1264:O3252)</f>
        <v>29</v>
      </c>
      <c r="F1257">
        <f>_xlfn.XLOOKUP($A1257,'CLASSE code'!$G1264:$G3975,'CLASSE code'!P1264:P3975,"???",0)</f>
        <v>300</v>
      </c>
      <c r="G1257">
        <f t="shared" ca="1" si="38"/>
        <v>8700</v>
      </c>
      <c r="H1257">
        <f>_xlfn.XLOOKUP($A1257,'CLASSE code'!$G1264:$G3975,'CLASSE code'!R1264:R3975,"???",0)</f>
        <v>0</v>
      </c>
      <c r="I1257">
        <f t="shared" ca="1" si="39"/>
        <v>0</v>
      </c>
    </row>
    <row r="1258" spans="1:9" x14ac:dyDescent="0.25">
      <c r="A1258" t="str">
        <v>REDUCTEUR CPVC 20</v>
      </c>
      <c r="B1258" t="str">
        <f>_xlfn.XLOOKUP($A1258,'CLASSE code'!$G1265:$G3976,'CLASSE code'!L1265:L3976,"???",0)</f>
        <v>REDU</v>
      </c>
      <c r="C1258" t="str">
        <f>_xlfn.XLOOKUP($A1258,'CLASSE code'!$G1265:$G3976,'CLASSE code'!M1265:M3976,"???",0)</f>
        <v>REDUCTEUR PVC</v>
      </c>
      <c r="D1258" t="str">
        <f>_xlfn.XLOOKUP($A1258,'CLASSE code'!$G1265:$G3976,'CLASSE code'!N1265:N3976,"???",0)</f>
        <v>UNITE</v>
      </c>
      <c r="E1258">
        <f ca="1">SUMIF('CLASSE code'!G1265:G3976,A1258,'CLASSE code'!O1265:O3253)</f>
        <v>2</v>
      </c>
      <c r="F1258">
        <f>_xlfn.XLOOKUP($A1258,'CLASSE code'!$G1265:$G3976,'CLASSE code'!P1265:P3976,"???",0)</f>
        <v>500</v>
      </c>
      <c r="G1258">
        <f t="shared" ca="1" si="38"/>
        <v>1000</v>
      </c>
      <c r="H1258">
        <f>_xlfn.XLOOKUP($A1258,'CLASSE code'!$G1265:$G3976,'CLASSE code'!R1265:R3976,"???",0)</f>
        <v>0</v>
      </c>
      <c r="I1258">
        <f t="shared" ca="1" si="39"/>
        <v>0</v>
      </c>
    </row>
    <row r="1259" spans="1:9" x14ac:dyDescent="0.25">
      <c r="A1259" t="str">
        <v>REDUCTEUR CPVC 20/25</v>
      </c>
      <c r="B1259" t="str">
        <f>_xlfn.XLOOKUP($A1259,'CLASSE code'!$G1266:$G3977,'CLASSE code'!L1266:L3977,"???",0)</f>
        <v>REDU</v>
      </c>
      <c r="C1259" t="str">
        <f>_xlfn.XLOOKUP($A1259,'CLASSE code'!$G1266:$G3977,'CLASSE code'!M1266:M3977,"???",0)</f>
        <v>REDUCTEUR PVC</v>
      </c>
      <c r="D1259" t="str">
        <f>_xlfn.XLOOKUP($A1259,'CLASSE code'!$G1266:$G3977,'CLASSE code'!N1266:N3977,"???",0)</f>
        <v>UNITE</v>
      </c>
      <c r="E1259">
        <f ca="1">SUMIF('CLASSE code'!G1266:G3977,A1259,'CLASSE code'!O1266:O3254)</f>
        <v>34</v>
      </c>
      <c r="F1259">
        <f>_xlfn.XLOOKUP($A1259,'CLASSE code'!$G1266:$G3977,'CLASSE code'!P1266:P3977,"???",0)</f>
        <v>500</v>
      </c>
      <c r="G1259">
        <f t="shared" ca="1" si="38"/>
        <v>17000</v>
      </c>
      <c r="H1259">
        <f>_xlfn.XLOOKUP($A1259,'CLASSE code'!$G1266:$G3977,'CLASSE code'!R1266:R3977,"???",0)</f>
        <v>250</v>
      </c>
      <c r="I1259">
        <f t="shared" ca="1" si="39"/>
        <v>8500</v>
      </c>
    </row>
    <row r="1260" spans="1:9" x14ac:dyDescent="0.25">
      <c r="A1260" t="str">
        <v>REDUCTEUR CPVC 25</v>
      </c>
      <c r="B1260" t="str">
        <f>_xlfn.XLOOKUP($A1260,'CLASSE code'!$G1267:$G3978,'CLASSE code'!L1267:L3978,"???",0)</f>
        <v>REDU</v>
      </c>
      <c r="C1260" t="str">
        <f>_xlfn.XLOOKUP($A1260,'CLASSE code'!$G1267:$G3978,'CLASSE code'!M1267:M3978,"???",0)</f>
        <v>REDUCTEUR PVC</v>
      </c>
      <c r="D1260" t="str">
        <f>_xlfn.XLOOKUP($A1260,'CLASSE code'!$G1267:$G3978,'CLASSE code'!N1267:N3978,"???",0)</f>
        <v>UNITE</v>
      </c>
      <c r="E1260">
        <f ca="1">SUMIF('CLASSE code'!G1267:G3978,A1260,'CLASSE code'!O1267:O3255)</f>
        <v>14</v>
      </c>
      <c r="F1260">
        <f>_xlfn.XLOOKUP($A1260,'CLASSE code'!$G1267:$G3978,'CLASSE code'!P1267:P3978,"???",0)</f>
        <v>600</v>
      </c>
      <c r="G1260">
        <f t="shared" ca="1" si="38"/>
        <v>8400</v>
      </c>
      <c r="H1260">
        <f>_xlfn.XLOOKUP($A1260,'CLASSE code'!$G1267:$G3978,'CLASSE code'!R1267:R3978,"???",0)</f>
        <v>0</v>
      </c>
      <c r="I1260">
        <f t="shared" ca="1" si="39"/>
        <v>0</v>
      </c>
    </row>
    <row r="1261" spans="1:9" x14ac:dyDescent="0.25">
      <c r="A1261" t="str">
        <v>REDUCTEUR CPVC 25MM²</v>
      </c>
      <c r="B1261" t="str">
        <f>_xlfn.XLOOKUP($A1261,'CLASSE code'!$G1268:$G3979,'CLASSE code'!L1268:L3979,"???",0)</f>
        <v>REDU</v>
      </c>
      <c r="C1261" t="str">
        <f>_xlfn.XLOOKUP($A1261,'CLASSE code'!$G1268:$G3979,'CLASSE code'!M1268:M3979,"???",0)</f>
        <v>REDUCTEUR PVC</v>
      </c>
      <c r="D1261" t="str">
        <f>_xlfn.XLOOKUP($A1261,'CLASSE code'!$G1268:$G3979,'CLASSE code'!N1268:N3979,"???",0)</f>
        <v>Unite</v>
      </c>
      <c r="E1261">
        <f ca="1">SUMIF('CLASSE code'!G1268:G3979,A1261,'CLASSE code'!O1268:O3256)</f>
        <v>25</v>
      </c>
      <c r="F1261">
        <f>_xlfn.XLOOKUP($A1261,'CLASSE code'!$G1268:$G3979,'CLASSE code'!P1268:P3979,"???",0)</f>
        <v>600</v>
      </c>
      <c r="G1261">
        <f t="shared" ca="1" si="38"/>
        <v>15000</v>
      </c>
      <c r="H1261">
        <f>_xlfn.XLOOKUP($A1261,'CLASSE code'!$G1268:$G3979,'CLASSE code'!R1268:R3979,"???",0)</f>
        <v>0</v>
      </c>
      <c r="I1261">
        <f t="shared" ca="1" si="39"/>
        <v>0</v>
      </c>
    </row>
    <row r="1262" spans="1:9" x14ac:dyDescent="0.25">
      <c r="A1262" t="str">
        <v xml:space="preserve">REDUCTEUR GALVA 20X15MM² </v>
      </c>
      <c r="B1262" t="str">
        <f>_xlfn.XLOOKUP($A1262,'CLASSE code'!$G1269:$G3980,'CLASSE code'!L1269:L3980,"???",0)</f>
        <v>REDU</v>
      </c>
      <c r="C1262" t="str">
        <f>_xlfn.XLOOKUP($A1262,'CLASSE code'!$G1269:$G3980,'CLASSE code'!M1269:M3980,"???",0)</f>
        <v>REDUCTEUR PVC</v>
      </c>
      <c r="D1262" t="str">
        <f>_xlfn.XLOOKUP($A1262,'CLASSE code'!$G1269:$G3980,'CLASSE code'!N1269:N3980,"???",0)</f>
        <v>Unite</v>
      </c>
      <c r="E1262">
        <f ca="1">SUMIF('CLASSE code'!G1269:G3980,A1262,'CLASSE code'!O1269:O3257)</f>
        <v>17</v>
      </c>
      <c r="F1262">
        <f>_xlfn.XLOOKUP($A1262,'CLASSE code'!$G1269:$G3980,'CLASSE code'!P1269:P3980,"???",0)</f>
        <v>250</v>
      </c>
      <c r="G1262">
        <f t="shared" ca="1" si="38"/>
        <v>4250</v>
      </c>
      <c r="H1262">
        <f>_xlfn.XLOOKUP($A1262,'CLASSE code'!$G1269:$G3980,'CLASSE code'!R1269:R3980,"???",0)</f>
        <v>0</v>
      </c>
      <c r="I1262">
        <f t="shared" ca="1" si="39"/>
        <v>0</v>
      </c>
    </row>
    <row r="1263" spans="1:9" x14ac:dyDescent="0.25">
      <c r="A1263" t="str">
        <v>REDUCTEUR GALVA 26X15MM²</v>
      </c>
      <c r="B1263" t="str">
        <f>_xlfn.XLOOKUP($A1263,'CLASSE code'!$G1270:$G3981,'CLASSE code'!L1270:L3981,"???",0)</f>
        <v>REDU</v>
      </c>
      <c r="C1263" t="str">
        <f>_xlfn.XLOOKUP($A1263,'CLASSE code'!$G1270:$G3981,'CLASSE code'!M1270:M3981,"???",0)</f>
        <v>REDUCTEUR PVC</v>
      </c>
      <c r="D1263" t="str">
        <f>_xlfn.XLOOKUP($A1263,'CLASSE code'!$G1270:$G3981,'CLASSE code'!N1270:N3981,"???",0)</f>
        <v>Unite</v>
      </c>
      <c r="E1263">
        <f ca="1">SUMIF('CLASSE code'!G1270:G3981,A1263,'CLASSE code'!O1270:O3258)</f>
        <v>32</v>
      </c>
      <c r="F1263">
        <f>_xlfn.XLOOKUP($A1263,'CLASSE code'!$G1270:$G3981,'CLASSE code'!P1270:P3981,"???",0)</f>
        <v>300</v>
      </c>
      <c r="G1263">
        <f t="shared" ca="1" si="38"/>
        <v>9600</v>
      </c>
      <c r="H1263">
        <f>_xlfn.XLOOKUP($A1263,'CLASSE code'!$G1270:$G3981,'CLASSE code'!R1270:R3981,"???",0)</f>
        <v>0</v>
      </c>
      <c r="I1263">
        <f t="shared" ca="1" si="39"/>
        <v>0</v>
      </c>
    </row>
    <row r="1264" spans="1:9" x14ac:dyDescent="0.25">
      <c r="A1264" t="str">
        <v>REDUCTEUR GALVA 26X33MM²</v>
      </c>
      <c r="B1264" t="str">
        <f>_xlfn.XLOOKUP($A1264,'CLASSE code'!$G1271:$G3982,'CLASSE code'!L1271:L3982,"???",0)</f>
        <v>REDU</v>
      </c>
      <c r="C1264" t="str">
        <f>_xlfn.XLOOKUP($A1264,'CLASSE code'!$G1271:$G3982,'CLASSE code'!M1271:M3982,"???",0)</f>
        <v>REDUCTEUR PVC</v>
      </c>
      <c r="D1264" t="str">
        <f>_xlfn.XLOOKUP($A1264,'CLASSE code'!$G1271:$G3982,'CLASSE code'!N1271:N3982,"???",0)</f>
        <v>Unite</v>
      </c>
      <c r="E1264">
        <f ca="1">SUMIF('CLASSE code'!G1271:G3982,A1264,'CLASSE code'!O1271:O3259)</f>
        <v>44</v>
      </c>
      <c r="F1264">
        <f>_xlfn.XLOOKUP($A1264,'CLASSE code'!$G1271:$G3982,'CLASSE code'!P1271:P3982,"???",0)</f>
        <v>500</v>
      </c>
      <c r="G1264">
        <f t="shared" ca="1" si="38"/>
        <v>22000</v>
      </c>
      <c r="H1264">
        <f>_xlfn.XLOOKUP($A1264,'CLASSE code'!$G1271:$G3982,'CLASSE code'!R1271:R3982,"???",0)</f>
        <v>0</v>
      </c>
      <c r="I1264">
        <f t="shared" ca="1" si="39"/>
        <v>0</v>
      </c>
    </row>
    <row r="1265" spans="1:9" x14ac:dyDescent="0.25">
      <c r="A1265" t="str">
        <v xml:space="preserve">REDUCTEUR GALVA PLAT 30/43 </v>
      </c>
      <c r="B1265" t="str">
        <f>_xlfn.XLOOKUP($A1265,'CLASSE code'!$G1272:$G3983,'CLASSE code'!L1272:L3983,"???",0)</f>
        <v>REDU</v>
      </c>
      <c r="C1265" t="str">
        <f>_xlfn.XLOOKUP($A1265,'CLASSE code'!$G1272:$G3983,'CLASSE code'!M1272:M3983,"???",0)</f>
        <v>REDUCTEUR PVC</v>
      </c>
      <c r="D1265" t="str">
        <f>_xlfn.XLOOKUP($A1265,'CLASSE code'!$G1272:$G3983,'CLASSE code'!N1272:N3983,"???",0)</f>
        <v>UNITE</v>
      </c>
      <c r="E1265">
        <f ca="1">SUMIF('CLASSE code'!G1272:G3983,A1265,'CLASSE code'!O1272:O3260)</f>
        <v>11</v>
      </c>
      <c r="F1265">
        <f>_xlfn.XLOOKUP($A1265,'CLASSE code'!$G1272:$G3983,'CLASSE code'!P1272:P3983,"???",0)</f>
        <v>750</v>
      </c>
      <c r="G1265">
        <f t="shared" ca="1" si="38"/>
        <v>8250</v>
      </c>
      <c r="H1265">
        <f>_xlfn.XLOOKUP($A1265,'CLASSE code'!$G1272:$G3983,'CLASSE code'!R1272:R3983,"???",0)</f>
        <v>0</v>
      </c>
      <c r="I1265">
        <f t="shared" ca="1" si="39"/>
        <v>0</v>
      </c>
    </row>
    <row r="1266" spans="1:9" x14ac:dyDescent="0.25">
      <c r="A1266" t="str">
        <v xml:space="preserve">REDUCTEUR GALVA PLAT 33/20 </v>
      </c>
      <c r="B1266" t="str">
        <f>_xlfn.XLOOKUP($A1266,'CLASSE code'!$G1273:$G3984,'CLASSE code'!L1273:L3984,"???",0)</f>
        <v>REDU</v>
      </c>
      <c r="C1266" t="str">
        <f>_xlfn.XLOOKUP($A1266,'CLASSE code'!$G1273:$G3984,'CLASSE code'!M1273:M3984,"???",0)</f>
        <v>REDUCTEUR PVC</v>
      </c>
      <c r="D1266" t="str">
        <f>_xlfn.XLOOKUP($A1266,'CLASSE code'!$G1273:$G3984,'CLASSE code'!N1273:N3984,"???",0)</f>
        <v>UNITE</v>
      </c>
      <c r="E1266">
        <f ca="1">SUMIF('CLASSE code'!G1273:G3984,A1266,'CLASSE code'!O1273:O3261)</f>
        <v>45</v>
      </c>
      <c r="F1266">
        <f>_xlfn.XLOOKUP($A1266,'CLASSE code'!$G1273:$G3984,'CLASSE code'!P1273:P3984,"???",0)</f>
        <v>750</v>
      </c>
      <c r="G1266">
        <f t="shared" ca="1" si="38"/>
        <v>33750</v>
      </c>
      <c r="H1266">
        <f>_xlfn.XLOOKUP($A1266,'CLASSE code'!$G1273:$G3984,'CLASSE code'!R1273:R3984,"???",0)</f>
        <v>0</v>
      </c>
      <c r="I1266">
        <f t="shared" ca="1" si="39"/>
        <v>0</v>
      </c>
    </row>
    <row r="1267" spans="1:9" x14ac:dyDescent="0.25">
      <c r="A1267" t="str">
        <v xml:space="preserve">REDUCTEUR GALVA PLAT 33/26 </v>
      </c>
      <c r="B1267" t="str">
        <f>_xlfn.XLOOKUP($A1267,'CLASSE code'!$G1274:$G3985,'CLASSE code'!L1274:L3985,"???",0)</f>
        <v>REDU</v>
      </c>
      <c r="C1267" t="str">
        <f>_xlfn.XLOOKUP($A1267,'CLASSE code'!$G1274:$G3985,'CLASSE code'!M1274:M3985,"???",0)</f>
        <v>REDUCTEUR PVC</v>
      </c>
      <c r="D1267" t="str">
        <f>_xlfn.XLOOKUP($A1267,'CLASSE code'!$G1274:$G3985,'CLASSE code'!N1274:N3985,"???",0)</f>
        <v>UNITE</v>
      </c>
      <c r="E1267">
        <f ca="1">SUMIF('CLASSE code'!G1274:G3985,A1267,'CLASSE code'!O1274:O3262)</f>
        <v>23</v>
      </c>
      <c r="F1267">
        <f>_xlfn.XLOOKUP($A1267,'CLASSE code'!$G1274:$G3985,'CLASSE code'!P1274:P3985,"???",0)</f>
        <v>750</v>
      </c>
      <c r="G1267">
        <f t="shared" ca="1" si="38"/>
        <v>17250</v>
      </c>
      <c r="H1267">
        <f>_xlfn.XLOOKUP($A1267,'CLASSE code'!$G1274:$G3985,'CLASSE code'!R1274:R3985,"???",0)</f>
        <v>0</v>
      </c>
      <c r="I1267">
        <f t="shared" ca="1" si="39"/>
        <v>0</v>
      </c>
    </row>
    <row r="1268" spans="1:9" x14ac:dyDescent="0.25">
      <c r="A1268" t="str">
        <v xml:space="preserve">REDUCTEUR GALVA PLAT 40/15 </v>
      </c>
      <c r="B1268" t="str">
        <f>_xlfn.XLOOKUP($A1268,'CLASSE code'!$G1275:$G3986,'CLASSE code'!L1275:L3986,"???",0)</f>
        <v>REDU</v>
      </c>
      <c r="C1268" t="str">
        <f>_xlfn.XLOOKUP($A1268,'CLASSE code'!$G1275:$G3986,'CLASSE code'!M1275:M3986,"???",0)</f>
        <v>REDUCTEUR PVC</v>
      </c>
      <c r="D1268" t="str">
        <f>_xlfn.XLOOKUP($A1268,'CLASSE code'!$G1275:$G3986,'CLASSE code'!N1275:N3986,"???",0)</f>
        <v>UNITE</v>
      </c>
      <c r="E1268">
        <f ca="1">SUMIF('CLASSE code'!G1275:G3986,A1268,'CLASSE code'!O1275:O3263)</f>
        <v>51</v>
      </c>
      <c r="F1268">
        <f>_xlfn.XLOOKUP($A1268,'CLASSE code'!$G1275:$G3986,'CLASSE code'!P1275:P3986,"???",0)</f>
        <v>750</v>
      </c>
      <c r="G1268">
        <f t="shared" ca="1" si="38"/>
        <v>38250</v>
      </c>
      <c r="H1268">
        <f>_xlfn.XLOOKUP($A1268,'CLASSE code'!$G1275:$G3986,'CLASSE code'!R1275:R3986,"???",0)</f>
        <v>0</v>
      </c>
      <c r="I1268">
        <f t="shared" ca="1" si="39"/>
        <v>0</v>
      </c>
    </row>
    <row r="1269" spans="1:9" x14ac:dyDescent="0.25">
      <c r="A1269" t="str">
        <v xml:space="preserve">REDUCTEUR GALVA PLAT 40/20 </v>
      </c>
      <c r="B1269" t="str">
        <f>_xlfn.XLOOKUP($A1269,'CLASSE code'!$G1276:$G3987,'CLASSE code'!L1276:L3987,"???",0)</f>
        <v>REDU</v>
      </c>
      <c r="C1269" t="str">
        <f>_xlfn.XLOOKUP($A1269,'CLASSE code'!$G1276:$G3987,'CLASSE code'!M1276:M3987,"???",0)</f>
        <v>REDUCTEUR PVC</v>
      </c>
      <c r="D1269" t="str">
        <f>_xlfn.XLOOKUP($A1269,'CLASSE code'!$G1276:$G3987,'CLASSE code'!N1276:N3987,"???",0)</f>
        <v>UNITE</v>
      </c>
      <c r="E1269">
        <f ca="1">SUMIF('CLASSE code'!G1276:G3987,A1269,'CLASSE code'!O1276:O3264)</f>
        <v>0</v>
      </c>
      <c r="F1269">
        <f>_xlfn.XLOOKUP($A1269,'CLASSE code'!$G1276:$G3987,'CLASSE code'!P1276:P3987,"???",0)</f>
        <v>0</v>
      </c>
      <c r="G1269">
        <f t="shared" ca="1" si="38"/>
        <v>0</v>
      </c>
      <c r="H1269">
        <f>_xlfn.XLOOKUP($A1269,'CLASSE code'!$G1276:$G3987,'CLASSE code'!R1276:R3987,"???",0)</f>
        <v>0</v>
      </c>
      <c r="I1269">
        <f t="shared" ca="1" si="39"/>
        <v>0</v>
      </c>
    </row>
    <row r="1270" spans="1:9" x14ac:dyDescent="0.25">
      <c r="A1270" t="str">
        <v xml:space="preserve">REDUCTEUR GALVA PLAT 40/26 </v>
      </c>
      <c r="B1270" t="str">
        <f>_xlfn.XLOOKUP($A1270,'CLASSE code'!$G1277:$G3988,'CLASSE code'!L1277:L3988,"???",0)</f>
        <v>REDU</v>
      </c>
      <c r="C1270" t="str">
        <f>_xlfn.XLOOKUP($A1270,'CLASSE code'!$G1277:$G3988,'CLASSE code'!M1277:M3988,"???",0)</f>
        <v>REDUCTEUR PVC</v>
      </c>
      <c r="D1270" t="str">
        <f>_xlfn.XLOOKUP($A1270,'CLASSE code'!$G1277:$G3988,'CLASSE code'!N1277:N3988,"???",0)</f>
        <v>UNITE</v>
      </c>
      <c r="E1270">
        <f ca="1">SUMIF('CLASSE code'!G1277:G3988,A1270,'CLASSE code'!O1277:O3265)</f>
        <v>1</v>
      </c>
      <c r="F1270">
        <f>_xlfn.XLOOKUP($A1270,'CLASSE code'!$G1277:$G3988,'CLASSE code'!P1277:P3988,"???",0)</f>
        <v>750</v>
      </c>
      <c r="G1270">
        <f t="shared" ca="1" si="38"/>
        <v>750</v>
      </c>
      <c r="H1270">
        <f>_xlfn.XLOOKUP($A1270,'CLASSE code'!$G1277:$G3988,'CLASSE code'!R1277:R3988,"???",0)</f>
        <v>0</v>
      </c>
      <c r="I1270">
        <f t="shared" ca="1" si="39"/>
        <v>0</v>
      </c>
    </row>
    <row r="1271" spans="1:9" x14ac:dyDescent="0.25">
      <c r="A1271" t="str">
        <v xml:space="preserve">REDUCTEUR GALVA PLAT 40/33 </v>
      </c>
      <c r="B1271" t="str">
        <f>_xlfn.XLOOKUP($A1271,'CLASSE code'!$G1278:$G3989,'CLASSE code'!L1278:L3989,"???",0)</f>
        <v>REDU</v>
      </c>
      <c r="C1271" t="str">
        <f>_xlfn.XLOOKUP($A1271,'CLASSE code'!$G1278:$G3989,'CLASSE code'!M1278:M3989,"???",0)</f>
        <v>REDUCTEUR PVC</v>
      </c>
      <c r="D1271" t="str">
        <f>_xlfn.XLOOKUP($A1271,'CLASSE code'!$G1278:$G3989,'CLASSE code'!N1278:N3989,"???",0)</f>
        <v>UNITE</v>
      </c>
      <c r="E1271">
        <f ca="1">SUMIF('CLASSE code'!G1278:G3989,A1271,'CLASSE code'!O1278:O3266)</f>
        <v>27</v>
      </c>
      <c r="F1271">
        <f>_xlfn.XLOOKUP($A1271,'CLASSE code'!$G1278:$G3989,'CLASSE code'!P1278:P3989,"???",0)</f>
        <v>750</v>
      </c>
      <c r="G1271">
        <f t="shared" ca="1" si="38"/>
        <v>20250</v>
      </c>
      <c r="H1271">
        <f>_xlfn.XLOOKUP($A1271,'CLASSE code'!$G1278:$G3989,'CLASSE code'!R1278:R3989,"???",0)</f>
        <v>0</v>
      </c>
      <c r="I1271">
        <f t="shared" ca="1" si="39"/>
        <v>0</v>
      </c>
    </row>
    <row r="1272" spans="1:9" x14ac:dyDescent="0.25">
      <c r="A1272" t="str">
        <v xml:space="preserve">REDUCTEUR GALVA PLAT 50/26 </v>
      </c>
      <c r="B1272" t="str">
        <f>_xlfn.XLOOKUP($A1272,'CLASSE code'!$G1279:$G3990,'CLASSE code'!L1279:L3990,"???",0)</f>
        <v>REDU</v>
      </c>
      <c r="C1272" t="str">
        <f>_xlfn.XLOOKUP($A1272,'CLASSE code'!$G1279:$G3990,'CLASSE code'!M1279:M3990,"???",0)</f>
        <v>REDUCTEUR PVC</v>
      </c>
      <c r="D1272" t="str">
        <f>_xlfn.XLOOKUP($A1272,'CLASSE code'!$G1279:$G3990,'CLASSE code'!N1279:N3990,"???",0)</f>
        <v>UNITE</v>
      </c>
      <c r="E1272">
        <f ca="1">SUMIF('CLASSE code'!G1279:G3990,A1272,'CLASSE code'!O1279:O3267)</f>
        <v>8</v>
      </c>
      <c r="F1272">
        <f>_xlfn.XLOOKUP($A1272,'CLASSE code'!$G1279:$G3990,'CLASSE code'!P1279:P3990,"???",0)</f>
        <v>1000</v>
      </c>
      <c r="G1272">
        <f t="shared" ca="1" si="38"/>
        <v>8000</v>
      </c>
      <c r="H1272">
        <f>_xlfn.XLOOKUP($A1272,'CLASSE code'!$G1279:$G3990,'CLASSE code'!R1279:R3990,"???",0)</f>
        <v>0</v>
      </c>
      <c r="I1272">
        <f t="shared" ca="1" si="39"/>
        <v>0</v>
      </c>
    </row>
    <row r="1273" spans="1:9" x14ac:dyDescent="0.25">
      <c r="A1273" t="str">
        <v xml:space="preserve">REDUCTEUR GALVA PLAT 50/33 </v>
      </c>
      <c r="B1273" t="str">
        <f>_xlfn.XLOOKUP($A1273,'CLASSE code'!$G1280:$G3991,'CLASSE code'!L1280:L3991,"???",0)</f>
        <v>REDU</v>
      </c>
      <c r="C1273" t="str">
        <f>_xlfn.XLOOKUP($A1273,'CLASSE code'!$G1280:$G3991,'CLASSE code'!M1280:M3991,"???",0)</f>
        <v>REDUCTEUR PVC</v>
      </c>
      <c r="D1273" t="str">
        <f>_xlfn.XLOOKUP($A1273,'CLASSE code'!$G1280:$G3991,'CLASSE code'!N1280:N3991,"???",0)</f>
        <v>UNITE</v>
      </c>
      <c r="E1273">
        <f ca="1">SUMIF('CLASSE code'!G1280:G3991,A1273,'CLASSE code'!O1280:O3268)</f>
        <v>53</v>
      </c>
      <c r="F1273">
        <f>_xlfn.XLOOKUP($A1273,'CLASSE code'!$G1280:$G3991,'CLASSE code'!P1280:P3991,"???",0)</f>
        <v>1000</v>
      </c>
      <c r="G1273">
        <f t="shared" ca="1" si="38"/>
        <v>53000</v>
      </c>
      <c r="H1273">
        <f>_xlfn.XLOOKUP($A1273,'CLASSE code'!$G1280:$G3991,'CLASSE code'!R1280:R3991,"???",0)</f>
        <v>0</v>
      </c>
      <c r="I1273">
        <f t="shared" ca="1" si="39"/>
        <v>0</v>
      </c>
    </row>
    <row r="1274" spans="1:9" x14ac:dyDescent="0.25">
      <c r="A1274" t="str">
        <v>REDUCTEUR KOLONI 25</v>
      </c>
      <c r="B1274" t="str">
        <f>_xlfn.XLOOKUP($A1274,'CLASSE code'!$G1281:$G3992,'CLASSE code'!L1281:L3992,"???",0)</f>
        <v>REDU</v>
      </c>
      <c r="C1274" t="str">
        <f>_xlfn.XLOOKUP($A1274,'CLASSE code'!$G1281:$G3992,'CLASSE code'!M1281:M3992,"???",0)</f>
        <v>REDUCTEUR PVC</v>
      </c>
      <c r="D1274" t="str">
        <f>_xlfn.XLOOKUP($A1274,'CLASSE code'!$G1281:$G3992,'CLASSE code'!N1281:N3992,"???",0)</f>
        <v>UNITE</v>
      </c>
      <c r="E1274">
        <f ca="1">SUMIF('CLASSE code'!G1281:G3992,A1274,'CLASSE code'!O1281:O3269)</f>
        <v>4</v>
      </c>
      <c r="F1274">
        <f>_xlfn.XLOOKUP($A1274,'CLASSE code'!$G1281:$G3992,'CLASSE code'!P1281:P3992,"???",0)</f>
        <v>250</v>
      </c>
      <c r="G1274">
        <f t="shared" ca="1" si="38"/>
        <v>1000</v>
      </c>
      <c r="H1274">
        <f>_xlfn.XLOOKUP($A1274,'CLASSE code'!$G1281:$G3992,'CLASSE code'!R1281:R3992,"???",0)</f>
        <v>0</v>
      </c>
      <c r="I1274">
        <f t="shared" ca="1" si="39"/>
        <v>0</v>
      </c>
    </row>
    <row r="1275" spans="1:9" x14ac:dyDescent="0.25">
      <c r="A1275" t="str">
        <v>REDUCTEUR KOLONI 26/20</v>
      </c>
      <c r="B1275" t="str">
        <f>_xlfn.XLOOKUP($A1275,'CLASSE code'!$G1282:$G3993,'CLASSE code'!L1282:L3993,"???",0)</f>
        <v>REDU</v>
      </c>
      <c r="C1275" t="str">
        <f>_xlfn.XLOOKUP($A1275,'CLASSE code'!$G1282:$G3993,'CLASSE code'!M1282:M3993,"???",0)</f>
        <v>REDUCTEUR PVC</v>
      </c>
      <c r="D1275" t="str">
        <f>_xlfn.XLOOKUP($A1275,'CLASSE code'!$G1282:$G3993,'CLASSE code'!N1282:N3993,"???",0)</f>
        <v>UNITE</v>
      </c>
      <c r="E1275">
        <f ca="1">SUMIF('CLASSE code'!G1282:G3993,A1275,'CLASSE code'!O1282:O3270)</f>
        <v>11</v>
      </c>
      <c r="F1275">
        <f>_xlfn.XLOOKUP($A1275,'CLASSE code'!$G1282:$G3993,'CLASSE code'!P1282:P3993,"???",0)</f>
        <v>500</v>
      </c>
      <c r="G1275">
        <f t="shared" ca="1" si="38"/>
        <v>5500</v>
      </c>
      <c r="H1275">
        <f>_xlfn.XLOOKUP($A1275,'CLASSE code'!$G1282:$G3993,'CLASSE code'!R1282:R3993,"???",0)</f>
        <v>0</v>
      </c>
      <c r="I1275">
        <f t="shared" ca="1" si="39"/>
        <v>0</v>
      </c>
    </row>
    <row r="1276" spans="1:9" x14ac:dyDescent="0.25">
      <c r="A1276" t="str">
        <v>REDUCTEUR KOLONI 33/26</v>
      </c>
      <c r="B1276" t="str">
        <f>_xlfn.XLOOKUP($A1276,'CLASSE code'!$G1283:$G3994,'CLASSE code'!L1283:L3994,"???",0)</f>
        <v>REDU</v>
      </c>
      <c r="C1276" t="str">
        <f>_xlfn.XLOOKUP($A1276,'CLASSE code'!$G1283:$G3994,'CLASSE code'!M1283:M3994,"???",0)</f>
        <v>REDUCTEUR PVC</v>
      </c>
      <c r="D1276" t="str">
        <f>_xlfn.XLOOKUP($A1276,'CLASSE code'!$G1283:$G3994,'CLASSE code'!N1283:N3994,"???",0)</f>
        <v>UNITE</v>
      </c>
      <c r="E1276">
        <f ca="1">SUMIF('CLASSE code'!G1283:G3994,A1276,'CLASSE code'!O1283:O3271)</f>
        <v>18</v>
      </c>
      <c r="F1276">
        <f>_xlfn.XLOOKUP($A1276,'CLASSE code'!$G1283:$G3994,'CLASSE code'!P1283:P3994,"???",0)</f>
        <v>750</v>
      </c>
      <c r="G1276">
        <f t="shared" ca="1" si="38"/>
        <v>13500</v>
      </c>
      <c r="H1276">
        <f>_xlfn.XLOOKUP($A1276,'CLASSE code'!$G1283:$G3994,'CLASSE code'!R1283:R3994,"???",0)</f>
        <v>500</v>
      </c>
      <c r="I1276">
        <f t="shared" ca="1" si="39"/>
        <v>9000</v>
      </c>
    </row>
    <row r="1277" spans="1:9" x14ac:dyDescent="0.25">
      <c r="A1277" t="str">
        <v>REDUCTEUR KOLONI 40/20</v>
      </c>
      <c r="B1277" t="str">
        <f>_xlfn.XLOOKUP($A1277,'CLASSE code'!$G1284:$G3995,'CLASSE code'!L1284:L3995,"???",0)</f>
        <v>REDU</v>
      </c>
      <c r="C1277" t="str">
        <f>_xlfn.XLOOKUP($A1277,'CLASSE code'!$G1284:$G3995,'CLASSE code'!M1284:M3995,"???",0)</f>
        <v>REDUCTEUR PVC</v>
      </c>
      <c r="D1277" t="str">
        <f>_xlfn.XLOOKUP($A1277,'CLASSE code'!$G1284:$G3995,'CLASSE code'!N1284:N3995,"???",0)</f>
        <v>UNITE</v>
      </c>
      <c r="E1277">
        <f ca="1">SUMIF('CLASSE code'!G1284:G3995,A1277,'CLASSE code'!O1284:O3272)</f>
        <v>19</v>
      </c>
      <c r="F1277">
        <f>_xlfn.XLOOKUP($A1277,'CLASSE code'!$G1284:$G3995,'CLASSE code'!P1284:P3995,"???",0)</f>
        <v>750</v>
      </c>
      <c r="G1277">
        <f t="shared" ca="1" si="38"/>
        <v>14250</v>
      </c>
      <c r="H1277">
        <f>_xlfn.XLOOKUP($A1277,'CLASSE code'!$G1284:$G3995,'CLASSE code'!R1284:R3995,"???",0)</f>
        <v>0</v>
      </c>
      <c r="I1277">
        <f t="shared" ca="1" si="39"/>
        <v>0</v>
      </c>
    </row>
    <row r="1278" spans="1:9" x14ac:dyDescent="0.25">
      <c r="A1278" t="str">
        <v>REDUCTEUR KOLONI 40/26</v>
      </c>
      <c r="B1278" t="str">
        <f>_xlfn.XLOOKUP($A1278,'CLASSE code'!$G1285:$G3996,'CLASSE code'!L1285:L3996,"???",0)</f>
        <v>REDU</v>
      </c>
      <c r="C1278" t="str">
        <f>_xlfn.XLOOKUP($A1278,'CLASSE code'!$G1285:$G3996,'CLASSE code'!M1285:M3996,"???",0)</f>
        <v>REDUCTEUR PVC</v>
      </c>
      <c r="D1278" t="str">
        <f>_xlfn.XLOOKUP($A1278,'CLASSE code'!$G1285:$G3996,'CLASSE code'!N1285:N3996,"???",0)</f>
        <v>UNITE</v>
      </c>
      <c r="E1278">
        <f ca="1">SUMIF('CLASSE code'!G1285:G3996,A1278,'CLASSE code'!O1285:O3273)</f>
        <v>20</v>
      </c>
      <c r="F1278">
        <f>_xlfn.XLOOKUP($A1278,'CLASSE code'!$G1285:$G3996,'CLASSE code'!P1285:P3996,"???",0)</f>
        <v>750</v>
      </c>
      <c r="G1278">
        <f t="shared" ca="1" si="38"/>
        <v>15000</v>
      </c>
      <c r="H1278">
        <f>_xlfn.XLOOKUP($A1278,'CLASSE code'!$G1285:$G3996,'CLASSE code'!R1285:R3996,"???",0)</f>
        <v>0</v>
      </c>
      <c r="I1278">
        <f t="shared" ca="1" si="39"/>
        <v>0</v>
      </c>
    </row>
    <row r="1279" spans="1:9" x14ac:dyDescent="0.25">
      <c r="A1279" t="str">
        <v>REDUCTEUR KOLONI 50/20</v>
      </c>
      <c r="B1279" t="str">
        <f>_xlfn.XLOOKUP($A1279,'CLASSE code'!$G1286:$G3997,'CLASSE code'!L1286:L3997,"???",0)</f>
        <v>REDU</v>
      </c>
      <c r="C1279" t="str">
        <f>_xlfn.XLOOKUP($A1279,'CLASSE code'!$G1286:$G3997,'CLASSE code'!M1286:M3997,"???",0)</f>
        <v>REDUCTEUR PVC</v>
      </c>
      <c r="D1279" t="str">
        <f>_xlfn.XLOOKUP($A1279,'CLASSE code'!$G1286:$G3997,'CLASSE code'!N1286:N3997,"???",0)</f>
        <v>UNITE</v>
      </c>
      <c r="E1279">
        <f ca="1">SUMIF('CLASSE code'!G1286:G3997,A1279,'CLASSE code'!O1286:O3274)</f>
        <v>1</v>
      </c>
      <c r="F1279">
        <f>_xlfn.XLOOKUP($A1279,'CLASSE code'!$G1286:$G3997,'CLASSE code'!P1286:P3997,"???",0)</f>
        <v>1000</v>
      </c>
      <c r="G1279">
        <f t="shared" ca="1" si="38"/>
        <v>1000</v>
      </c>
      <c r="H1279">
        <f>_xlfn.XLOOKUP($A1279,'CLASSE code'!$G1286:$G3997,'CLASSE code'!R1286:R3997,"???",0)</f>
        <v>0</v>
      </c>
      <c r="I1279">
        <f t="shared" ca="1" si="39"/>
        <v>0</v>
      </c>
    </row>
    <row r="1280" spans="1:9" x14ac:dyDescent="0.25">
      <c r="A1280" t="str">
        <v>REDUCTEUR KOLONI 50/26</v>
      </c>
      <c r="B1280" t="str">
        <f>_xlfn.XLOOKUP($A1280,'CLASSE code'!$G1287:$G3998,'CLASSE code'!L1287:L3998,"???",0)</f>
        <v>REDU</v>
      </c>
      <c r="C1280" t="str">
        <f>_xlfn.XLOOKUP($A1280,'CLASSE code'!$G1287:$G3998,'CLASSE code'!M1287:M3998,"???",0)</f>
        <v>REDUCTEUR PVC</v>
      </c>
      <c r="D1280" t="str">
        <f>_xlfn.XLOOKUP($A1280,'CLASSE code'!$G1287:$G3998,'CLASSE code'!N1287:N3998,"???",0)</f>
        <v>UNITE</v>
      </c>
      <c r="E1280">
        <f ca="1">SUMIF('CLASSE code'!G1287:G3998,A1280,'CLASSE code'!O1287:O3275)</f>
        <v>16</v>
      </c>
      <c r="F1280">
        <f>_xlfn.XLOOKUP($A1280,'CLASSE code'!$G1287:$G3998,'CLASSE code'!P1287:P3998,"???",0)</f>
        <v>1000</v>
      </c>
      <c r="G1280">
        <f t="shared" ca="1" si="38"/>
        <v>16000</v>
      </c>
      <c r="H1280">
        <f>_xlfn.XLOOKUP($A1280,'CLASSE code'!$G1287:$G3998,'CLASSE code'!R1287:R3998,"???",0)</f>
        <v>0</v>
      </c>
      <c r="I1280">
        <f t="shared" ca="1" si="39"/>
        <v>0</v>
      </c>
    </row>
    <row r="1281" spans="1:9" x14ac:dyDescent="0.25">
      <c r="A1281" t="str">
        <v>REDUCTEUR KOLONI 50/33</v>
      </c>
      <c r="B1281" t="str">
        <f>_xlfn.XLOOKUP($A1281,'CLASSE code'!$G1288:$G3999,'CLASSE code'!L1288:L3999,"???",0)</f>
        <v>REDU</v>
      </c>
      <c r="C1281" t="str">
        <f>_xlfn.XLOOKUP($A1281,'CLASSE code'!$G1288:$G3999,'CLASSE code'!M1288:M3999,"???",0)</f>
        <v>REDUCTEUR PVC</v>
      </c>
      <c r="D1281" t="str">
        <f>_xlfn.XLOOKUP($A1281,'CLASSE code'!$G1288:$G3999,'CLASSE code'!N1288:N3999,"???",0)</f>
        <v>UNITE</v>
      </c>
      <c r="E1281">
        <f ca="1">SUMIF('CLASSE code'!G1288:G3999,A1281,'CLASSE code'!O1288:O3276)</f>
        <v>28</v>
      </c>
      <c r="F1281">
        <f>_xlfn.XLOOKUP($A1281,'CLASSE code'!$G1288:$G3999,'CLASSE code'!P1288:P3999,"???",0)</f>
        <v>1000</v>
      </c>
      <c r="G1281">
        <f t="shared" ca="1" si="38"/>
        <v>28000</v>
      </c>
      <c r="H1281">
        <f>_xlfn.XLOOKUP($A1281,'CLASSE code'!$G1288:$G3999,'CLASSE code'!R1288:R3999,"???",0)</f>
        <v>0</v>
      </c>
      <c r="I1281">
        <f t="shared" ca="1" si="39"/>
        <v>0</v>
      </c>
    </row>
    <row r="1282" spans="1:9" x14ac:dyDescent="0.25">
      <c r="A1282" t="str">
        <v>REDUCTEUR MÂLE 26X20MM²</v>
      </c>
      <c r="B1282" t="str">
        <f>_xlfn.XLOOKUP($A1282,'CLASSE code'!$G1289:$G4000,'CLASSE code'!L1289:L4000,"???",0)</f>
        <v>REDU</v>
      </c>
      <c r="C1282" t="str">
        <f>_xlfn.XLOOKUP($A1282,'CLASSE code'!$G1289:$G4000,'CLASSE code'!M1289:M4000,"???",0)</f>
        <v>REDUCTEUR PVC</v>
      </c>
      <c r="D1282" t="str">
        <f>_xlfn.XLOOKUP($A1282,'CLASSE code'!$G1289:$G4000,'CLASSE code'!N1289:N4000,"???",0)</f>
        <v>Unite</v>
      </c>
      <c r="E1282">
        <f ca="1">SUMIF('CLASSE code'!G1289:G4000,A1282,'CLASSE code'!O1289:O3277)</f>
        <v>3</v>
      </c>
      <c r="F1282">
        <f>_xlfn.XLOOKUP($A1282,'CLASSE code'!$G1289:$G4000,'CLASSE code'!P1289:P4000,"???",0)</f>
        <v>250</v>
      </c>
      <c r="G1282">
        <f t="shared" ref="G1282:G1345" ca="1" si="40">E1282*F1282</f>
        <v>750</v>
      </c>
      <c r="H1282">
        <f>_xlfn.XLOOKUP($A1282,'CLASSE code'!$G1289:$G4000,'CLASSE code'!R1289:R4000,"???",0)</f>
        <v>0</v>
      </c>
      <c r="I1282">
        <f t="shared" ref="I1282:I1345" ca="1" si="41">E1282*H1282</f>
        <v>0</v>
      </c>
    </row>
    <row r="1283" spans="1:9" x14ac:dyDescent="0.25">
      <c r="A1283" t="str">
        <v>REDUCTEUR MÂLE 33X20MM²</v>
      </c>
      <c r="B1283" t="str">
        <f>_xlfn.XLOOKUP($A1283,'CLASSE code'!$G1290:$G4001,'CLASSE code'!L1290:L4001,"???",0)</f>
        <v>REDU</v>
      </c>
      <c r="C1283" t="str">
        <f>_xlfn.XLOOKUP($A1283,'CLASSE code'!$G1290:$G4001,'CLASSE code'!M1290:M4001,"???",0)</f>
        <v>REDUCTEUR PVC</v>
      </c>
      <c r="D1283" t="str">
        <f>_xlfn.XLOOKUP($A1283,'CLASSE code'!$G1290:$G4001,'CLASSE code'!N1290:N4001,"???",0)</f>
        <v>Unite</v>
      </c>
      <c r="E1283">
        <f ca="1">SUMIF('CLASSE code'!G1290:G4001,A1283,'CLASSE code'!O1290:O3278)</f>
        <v>5</v>
      </c>
      <c r="F1283">
        <f>_xlfn.XLOOKUP($A1283,'CLASSE code'!$G1290:$G4001,'CLASSE code'!P1290:P4001,"???",0)</f>
        <v>500</v>
      </c>
      <c r="G1283">
        <f t="shared" ca="1" si="40"/>
        <v>2500</v>
      </c>
      <c r="H1283">
        <f>_xlfn.XLOOKUP($A1283,'CLASSE code'!$G1290:$G4001,'CLASSE code'!R1290:R4001,"???",0)</f>
        <v>0</v>
      </c>
      <c r="I1283">
        <f t="shared" ca="1" si="41"/>
        <v>0</v>
      </c>
    </row>
    <row r="1284" spans="1:9" x14ac:dyDescent="0.25">
      <c r="A1284" t="str">
        <v>REDUCTEUR MÂLE 33X26MM²</v>
      </c>
      <c r="B1284" t="str">
        <f>_xlfn.XLOOKUP($A1284,'CLASSE code'!$G1291:$G4002,'CLASSE code'!L1291:L4002,"???",0)</f>
        <v>REDU</v>
      </c>
      <c r="C1284" t="str">
        <f>_xlfn.XLOOKUP($A1284,'CLASSE code'!$G1291:$G4002,'CLASSE code'!M1291:M4002,"???",0)</f>
        <v>REDUCTEUR PVC</v>
      </c>
      <c r="D1284" t="str">
        <f>_xlfn.XLOOKUP($A1284,'CLASSE code'!$G1291:$G4002,'CLASSE code'!N1291:N4002,"???",0)</f>
        <v>Unite</v>
      </c>
      <c r="E1284">
        <f ca="1">SUMIF('CLASSE code'!G1291:G4002,A1284,'CLASSE code'!O1291:O3279)</f>
        <v>3</v>
      </c>
      <c r="F1284">
        <f>_xlfn.XLOOKUP($A1284,'CLASSE code'!$G1291:$G4002,'CLASSE code'!P1291:P4002,"???",0)</f>
        <v>500</v>
      </c>
      <c r="G1284">
        <f t="shared" ca="1" si="40"/>
        <v>1500</v>
      </c>
      <c r="H1284">
        <f>_xlfn.XLOOKUP($A1284,'CLASSE code'!$G1291:$G4002,'CLASSE code'!R1291:R4002,"???",0)</f>
        <v>0</v>
      </c>
      <c r="I1284">
        <f t="shared" ca="1" si="41"/>
        <v>0</v>
      </c>
    </row>
    <row r="1285" spans="1:9" x14ac:dyDescent="0.25">
      <c r="A1285" t="str">
        <v>REDUCTEUR PCV 63/32</v>
      </c>
      <c r="B1285" t="str">
        <f>_xlfn.XLOOKUP($A1285,'CLASSE code'!$G1292:$G4003,'CLASSE code'!L1292:L4003,"???",0)</f>
        <v>REDU</v>
      </c>
      <c r="C1285" t="str">
        <f>_xlfn.XLOOKUP($A1285,'CLASSE code'!$G1292:$G4003,'CLASSE code'!M1292:M4003,"???",0)</f>
        <v>REDUCTEUR PVC</v>
      </c>
      <c r="D1285" t="str">
        <f>_xlfn.XLOOKUP($A1285,'CLASSE code'!$G1292:$G4003,'CLASSE code'!N1292:N4003,"???",0)</f>
        <v>UNITE</v>
      </c>
      <c r="E1285">
        <f ca="1">SUMIF('CLASSE code'!G1292:G4003,A1285,'CLASSE code'!O1292:O3280)</f>
        <v>1</v>
      </c>
      <c r="F1285">
        <f>_xlfn.XLOOKUP($A1285,'CLASSE code'!$G1292:$G4003,'CLASSE code'!P1292:P4003,"???",0)</f>
        <v>500</v>
      </c>
      <c r="G1285">
        <f t="shared" ca="1" si="40"/>
        <v>500</v>
      </c>
      <c r="H1285">
        <f>_xlfn.XLOOKUP($A1285,'CLASSE code'!$G1292:$G4003,'CLASSE code'!R1292:R4003,"???",0)</f>
        <v>0</v>
      </c>
      <c r="I1285">
        <f t="shared" ca="1" si="41"/>
        <v>0</v>
      </c>
    </row>
    <row r="1286" spans="1:9" x14ac:dyDescent="0.25">
      <c r="A1286" t="str">
        <v>REDUCTEUR PLAT 20/15</v>
      </c>
      <c r="B1286" t="str">
        <f>_xlfn.XLOOKUP($A1286,'CLASSE code'!$G1293:$G4004,'CLASSE code'!L1293:L4004,"???",0)</f>
        <v>REDU</v>
      </c>
      <c r="C1286" t="str">
        <f>_xlfn.XLOOKUP($A1286,'CLASSE code'!$G1293:$G4004,'CLASSE code'!M1293:M4004,"???",0)</f>
        <v>REDUCTEUR PVC</v>
      </c>
      <c r="D1286" t="str">
        <f>_xlfn.XLOOKUP($A1286,'CLASSE code'!$G1293:$G4004,'CLASSE code'!N1293:N4004,"???",0)</f>
        <v>UNITE</v>
      </c>
      <c r="E1286">
        <f ca="1">SUMIF('CLASSE code'!G1293:G4004,A1286,'CLASSE code'!O1293:O3281)</f>
        <v>21</v>
      </c>
      <c r="F1286">
        <f>_xlfn.XLOOKUP($A1286,'CLASSE code'!$G1293:$G4004,'CLASSE code'!P1293:P4004,"???",0)</f>
        <v>750</v>
      </c>
      <c r="G1286">
        <f t="shared" ca="1" si="40"/>
        <v>15750</v>
      </c>
      <c r="H1286">
        <f>_xlfn.XLOOKUP($A1286,'CLASSE code'!$G1293:$G4004,'CLASSE code'!R1293:R4004,"???",0)</f>
        <v>0</v>
      </c>
      <c r="I1286">
        <f t="shared" ca="1" si="41"/>
        <v>0</v>
      </c>
    </row>
    <row r="1287" spans="1:9" x14ac:dyDescent="0.25">
      <c r="A1287" t="str">
        <v>REDUCTEUR PLAT 26/20</v>
      </c>
      <c r="B1287" t="str">
        <f>_xlfn.XLOOKUP($A1287,'CLASSE code'!$G1294:$G4005,'CLASSE code'!L1294:L4005,"???",0)</f>
        <v>REDU</v>
      </c>
      <c r="C1287" t="str">
        <f>_xlfn.XLOOKUP($A1287,'CLASSE code'!$G1294:$G4005,'CLASSE code'!M1294:M4005,"???",0)</f>
        <v>REDUCTEUR PVC</v>
      </c>
      <c r="D1287" t="str">
        <f>_xlfn.XLOOKUP($A1287,'CLASSE code'!$G1294:$G4005,'CLASSE code'!N1294:N4005,"???",0)</f>
        <v>UNITE</v>
      </c>
      <c r="E1287">
        <f ca="1">SUMIF('CLASSE code'!G1294:G4005,A1287,'CLASSE code'!O1294:O3282)</f>
        <v>4</v>
      </c>
      <c r="F1287">
        <f>_xlfn.XLOOKUP($A1287,'CLASSE code'!$G1294:$G4005,'CLASSE code'!P1294:P4005,"???",0)</f>
        <v>750</v>
      </c>
      <c r="G1287">
        <f t="shared" ca="1" si="40"/>
        <v>3000</v>
      </c>
      <c r="H1287">
        <f>_xlfn.XLOOKUP($A1287,'CLASSE code'!$G1294:$G4005,'CLASSE code'!R1294:R4005,"???",0)</f>
        <v>0</v>
      </c>
      <c r="I1287">
        <f t="shared" ca="1" si="41"/>
        <v>0</v>
      </c>
    </row>
    <row r="1288" spans="1:9" x14ac:dyDescent="0.25">
      <c r="A1288" t="str">
        <v>REDUCTEUR PLAT 33/26</v>
      </c>
      <c r="B1288" t="str">
        <f>_xlfn.XLOOKUP($A1288,'CLASSE code'!$G1295:$G4006,'CLASSE code'!L1295:L4006,"???",0)</f>
        <v>REDU</v>
      </c>
      <c r="C1288" t="str">
        <f>_xlfn.XLOOKUP($A1288,'CLASSE code'!$G1295:$G4006,'CLASSE code'!M1295:M4006,"???",0)</f>
        <v>REDUCTEUR PVC</v>
      </c>
      <c r="D1288" t="str">
        <f>_xlfn.XLOOKUP($A1288,'CLASSE code'!$G1295:$G4006,'CLASSE code'!N1295:N4006,"???",0)</f>
        <v>UNITE</v>
      </c>
      <c r="E1288">
        <f ca="1">SUMIF('CLASSE code'!G1295:G4006,A1288,'CLASSE code'!O1295:O3283)</f>
        <v>33</v>
      </c>
      <c r="F1288">
        <f>_xlfn.XLOOKUP($A1288,'CLASSE code'!$G1295:$G4006,'CLASSE code'!P1295:P4006,"???",0)</f>
        <v>750</v>
      </c>
      <c r="G1288">
        <f t="shared" ca="1" si="40"/>
        <v>24750</v>
      </c>
      <c r="H1288">
        <f>_xlfn.XLOOKUP($A1288,'CLASSE code'!$G1295:$G4006,'CLASSE code'!R1295:R4006,"???",0)</f>
        <v>0</v>
      </c>
      <c r="I1288">
        <f t="shared" ca="1" si="41"/>
        <v>0</v>
      </c>
    </row>
    <row r="1289" spans="1:9" x14ac:dyDescent="0.25">
      <c r="A1289" t="str">
        <v>REDUCTEUR PLAT 33X26MM²</v>
      </c>
      <c r="B1289" t="str">
        <f>_xlfn.XLOOKUP($A1289,'CLASSE code'!$G1296:$G4007,'CLASSE code'!L1296:L4007,"???",0)</f>
        <v>REDU</v>
      </c>
      <c r="C1289" t="str">
        <f>_xlfn.XLOOKUP($A1289,'CLASSE code'!$G1296:$G4007,'CLASSE code'!M1296:M4007,"???",0)</f>
        <v>REDUCTEUR PVC</v>
      </c>
      <c r="D1289" t="str">
        <f>_xlfn.XLOOKUP($A1289,'CLASSE code'!$G1296:$G4007,'CLASSE code'!N1296:N4007,"???",0)</f>
        <v>Unite</v>
      </c>
      <c r="E1289">
        <f ca="1">SUMIF('CLASSE code'!G1296:G4007,A1289,'CLASSE code'!O1296:O3284)</f>
        <v>31</v>
      </c>
      <c r="F1289">
        <f>_xlfn.XLOOKUP($A1289,'CLASSE code'!$G1296:$G4007,'CLASSE code'!P1296:P4007,"???",0)</f>
        <v>750</v>
      </c>
      <c r="G1289">
        <f t="shared" ca="1" si="40"/>
        <v>23250</v>
      </c>
      <c r="H1289">
        <f>_xlfn.XLOOKUP($A1289,'CLASSE code'!$G1296:$G4007,'CLASSE code'!R1296:R4007,"???",0)</f>
        <v>0</v>
      </c>
      <c r="I1289">
        <f t="shared" ca="1" si="41"/>
        <v>0</v>
      </c>
    </row>
    <row r="1290" spans="1:9" x14ac:dyDescent="0.25">
      <c r="A1290" t="str">
        <v>REDUCTEUR PLAT 33X40MM²</v>
      </c>
      <c r="B1290" t="str">
        <f>_xlfn.XLOOKUP($A1290,'CLASSE code'!$G1297:$G4008,'CLASSE code'!L1297:L4008,"???",0)</f>
        <v>REDU</v>
      </c>
      <c r="C1290" t="str">
        <f>_xlfn.XLOOKUP($A1290,'CLASSE code'!$G1297:$G4008,'CLASSE code'!M1297:M4008,"???",0)</f>
        <v>REDUCTEUR PVC</v>
      </c>
      <c r="D1290" t="str">
        <f>_xlfn.XLOOKUP($A1290,'CLASSE code'!$G1297:$G4008,'CLASSE code'!N1297:N4008,"???",0)</f>
        <v>Unite</v>
      </c>
      <c r="E1290">
        <f ca="1">SUMIF('CLASSE code'!G1297:G4008,A1290,'CLASSE code'!O1297:O3285)</f>
        <v>7</v>
      </c>
      <c r="F1290">
        <f>_xlfn.XLOOKUP($A1290,'CLASSE code'!$G1297:$G4008,'CLASSE code'!P1297:P4008,"???",0)</f>
        <v>750</v>
      </c>
      <c r="G1290">
        <f t="shared" ca="1" si="40"/>
        <v>5250</v>
      </c>
      <c r="H1290">
        <f>_xlfn.XLOOKUP($A1290,'CLASSE code'!$G1297:$G4008,'CLASSE code'!R1297:R4008,"???",0)</f>
        <v>0</v>
      </c>
      <c r="I1290">
        <f t="shared" ca="1" si="41"/>
        <v>0</v>
      </c>
    </row>
    <row r="1291" spans="1:9" x14ac:dyDescent="0.25">
      <c r="A1291" t="str">
        <v>REDUCTEUR PLAT 40/26</v>
      </c>
      <c r="B1291" t="str">
        <f>_xlfn.XLOOKUP($A1291,'CLASSE code'!$G1298:$G4009,'CLASSE code'!L1298:L4009,"???",0)</f>
        <v>REDU</v>
      </c>
      <c r="C1291" t="str">
        <f>_xlfn.XLOOKUP($A1291,'CLASSE code'!$G1298:$G4009,'CLASSE code'!M1298:M4009,"???",0)</f>
        <v>REDUCTEUR PVC</v>
      </c>
      <c r="D1291" t="str">
        <f>_xlfn.XLOOKUP($A1291,'CLASSE code'!$G1298:$G4009,'CLASSE code'!N1298:N4009,"???",0)</f>
        <v>UNITE</v>
      </c>
      <c r="E1291">
        <f ca="1">SUMIF('CLASSE code'!G1298:G4009,A1291,'CLASSE code'!O1298:O3286)</f>
        <v>14</v>
      </c>
      <c r="F1291">
        <f>_xlfn.XLOOKUP($A1291,'CLASSE code'!$G1298:$G4009,'CLASSE code'!P1298:P4009,"???",0)</f>
        <v>750</v>
      </c>
      <c r="G1291">
        <f t="shared" ca="1" si="40"/>
        <v>10500</v>
      </c>
      <c r="H1291">
        <f>_xlfn.XLOOKUP($A1291,'CLASSE code'!$G1298:$G4009,'CLASSE code'!R1298:R4009,"???",0)</f>
        <v>0</v>
      </c>
      <c r="I1291">
        <f t="shared" ca="1" si="41"/>
        <v>0</v>
      </c>
    </row>
    <row r="1292" spans="1:9" x14ac:dyDescent="0.25">
      <c r="A1292" t="str">
        <v>REDUCTEUR PLAT 50X15MM²</v>
      </c>
      <c r="B1292" t="str">
        <f>_xlfn.XLOOKUP($A1292,'CLASSE code'!$G1299:$G4010,'CLASSE code'!L1299:L4010,"???",0)</f>
        <v>REDU</v>
      </c>
      <c r="C1292" t="str">
        <f>_xlfn.XLOOKUP($A1292,'CLASSE code'!$G1299:$G4010,'CLASSE code'!M1299:M4010,"???",0)</f>
        <v>REDUCTEUR PVC</v>
      </c>
      <c r="D1292" t="str">
        <f>_xlfn.XLOOKUP($A1292,'CLASSE code'!$G1299:$G4010,'CLASSE code'!N1299:N4010,"???",0)</f>
        <v>Unite</v>
      </c>
      <c r="E1292">
        <f ca="1">SUMIF('CLASSE code'!G1299:G4010,A1292,'CLASSE code'!O1299:O3287)</f>
        <v>5</v>
      </c>
      <c r="F1292">
        <f>_xlfn.XLOOKUP($A1292,'CLASSE code'!$G1299:$G4010,'CLASSE code'!P1299:P4010,"???",0)</f>
        <v>1000</v>
      </c>
      <c r="G1292">
        <f t="shared" ca="1" si="40"/>
        <v>5000</v>
      </c>
      <c r="H1292">
        <f>_xlfn.XLOOKUP($A1292,'CLASSE code'!$G1299:$G4010,'CLASSE code'!R1299:R4010,"???",0)</f>
        <v>0</v>
      </c>
      <c r="I1292">
        <f t="shared" ca="1" si="41"/>
        <v>0</v>
      </c>
    </row>
    <row r="1293" spans="1:9" x14ac:dyDescent="0.25">
      <c r="A1293" t="str">
        <v>REDUCTEUR PVC 100/50</v>
      </c>
      <c r="B1293" t="str">
        <f>_xlfn.XLOOKUP($A1293,'CLASSE code'!$G1300:$G4011,'CLASSE code'!L1300:L4011,"???",0)</f>
        <v>REDU</v>
      </c>
      <c r="C1293" t="str">
        <f>_xlfn.XLOOKUP($A1293,'CLASSE code'!$G1300:$G4011,'CLASSE code'!M1300:M4011,"???",0)</f>
        <v>REDUCTEUR PVC</v>
      </c>
      <c r="D1293" t="str">
        <f>_xlfn.XLOOKUP($A1293,'CLASSE code'!$G1300:$G4011,'CLASSE code'!N1300:N4011,"???",0)</f>
        <v>UNITE</v>
      </c>
      <c r="E1293">
        <f ca="1">SUMIF('CLASSE code'!G1300:G4011,A1293,'CLASSE code'!O1300:O3288)</f>
        <v>17</v>
      </c>
      <c r="F1293">
        <f>_xlfn.XLOOKUP($A1293,'CLASSE code'!$G1300:$G4011,'CLASSE code'!P1300:P4011,"???",0)</f>
        <v>1000</v>
      </c>
      <c r="G1293">
        <f t="shared" ca="1" si="40"/>
        <v>17000</v>
      </c>
      <c r="H1293">
        <f>_xlfn.XLOOKUP($A1293,'CLASSE code'!$G1300:$G4011,'CLASSE code'!R1300:R4011,"???",0)</f>
        <v>0</v>
      </c>
      <c r="I1293">
        <f t="shared" ca="1" si="41"/>
        <v>0</v>
      </c>
    </row>
    <row r="1294" spans="1:9" x14ac:dyDescent="0.25">
      <c r="A1294" t="str">
        <v>REDUCTEUR PVC 100/63</v>
      </c>
      <c r="B1294" t="str">
        <f>_xlfn.XLOOKUP($A1294,'CLASSE code'!$G1301:$G4012,'CLASSE code'!L1301:L4012,"???",0)</f>
        <v>REDU</v>
      </c>
      <c r="C1294" t="str">
        <f>_xlfn.XLOOKUP($A1294,'CLASSE code'!$G1301:$G4012,'CLASSE code'!M1301:M4012,"???",0)</f>
        <v>REDUCTEUR PVC</v>
      </c>
      <c r="D1294" t="str">
        <f>_xlfn.XLOOKUP($A1294,'CLASSE code'!$G1301:$G4012,'CLASSE code'!N1301:N4012,"???",0)</f>
        <v>UNITE</v>
      </c>
      <c r="E1294">
        <f ca="1">SUMIF('CLASSE code'!G1301:G4012,A1294,'CLASSE code'!O1301:O3289)</f>
        <v>86</v>
      </c>
      <c r="F1294">
        <f>_xlfn.XLOOKUP($A1294,'CLASSE code'!$G1301:$G4012,'CLASSE code'!P1301:P4012,"???",0)</f>
        <v>1000</v>
      </c>
      <c r="G1294">
        <f t="shared" ca="1" si="40"/>
        <v>86000</v>
      </c>
      <c r="H1294">
        <f>_xlfn.XLOOKUP($A1294,'CLASSE code'!$G1301:$G4012,'CLASSE code'!R1301:R4012,"???",0)</f>
        <v>0</v>
      </c>
      <c r="I1294">
        <f t="shared" ca="1" si="41"/>
        <v>0</v>
      </c>
    </row>
    <row r="1295" spans="1:9" x14ac:dyDescent="0.25">
      <c r="A1295" t="str">
        <v>REDUCTEUR PVC 100/75</v>
      </c>
      <c r="B1295" t="str">
        <f>_xlfn.XLOOKUP($A1295,'CLASSE code'!$G1302:$G4013,'CLASSE code'!L1302:L4013,"???",0)</f>
        <v>REDU</v>
      </c>
      <c r="C1295" t="str">
        <f>_xlfn.XLOOKUP($A1295,'CLASSE code'!$G1302:$G4013,'CLASSE code'!M1302:M4013,"???",0)</f>
        <v>REDUCTEUR PVC</v>
      </c>
      <c r="D1295" t="str">
        <f>_xlfn.XLOOKUP($A1295,'CLASSE code'!$G1302:$G4013,'CLASSE code'!N1302:N4013,"???",0)</f>
        <v>UNITE</v>
      </c>
      <c r="E1295">
        <f ca="1">SUMIF('CLASSE code'!G1302:G4013,A1295,'CLASSE code'!O1302:O3290)</f>
        <v>13</v>
      </c>
      <c r="F1295">
        <f>_xlfn.XLOOKUP($A1295,'CLASSE code'!$G1302:$G4013,'CLASSE code'!P1302:P4013,"???",0)</f>
        <v>1000</v>
      </c>
      <c r="G1295">
        <f t="shared" ca="1" si="40"/>
        <v>13000</v>
      </c>
      <c r="H1295">
        <f>_xlfn.XLOOKUP($A1295,'CLASSE code'!$G1302:$G4013,'CLASSE code'!R1302:R4013,"???",0)</f>
        <v>0</v>
      </c>
      <c r="I1295">
        <f t="shared" ca="1" si="41"/>
        <v>0</v>
      </c>
    </row>
    <row r="1296" spans="1:9" x14ac:dyDescent="0.25">
      <c r="A1296" t="str">
        <v>REDUCTEUR PVC 110/100</v>
      </c>
      <c r="B1296" t="str">
        <f>_xlfn.XLOOKUP($A1296,'CLASSE code'!$G1303:$G4014,'CLASSE code'!L1303:L4014,"???",0)</f>
        <v>REDU</v>
      </c>
      <c r="C1296" t="str">
        <f>_xlfn.XLOOKUP($A1296,'CLASSE code'!$G1303:$G4014,'CLASSE code'!M1303:M4014,"???",0)</f>
        <v>REDUCTEUR PVC</v>
      </c>
      <c r="D1296" t="str">
        <f>_xlfn.XLOOKUP($A1296,'CLASSE code'!$G1303:$G4014,'CLASSE code'!N1303:N4014,"???",0)</f>
        <v>UNITE</v>
      </c>
      <c r="E1296">
        <f ca="1">SUMIF('CLASSE code'!G1303:G4014,A1296,'CLASSE code'!O1303:O3291)</f>
        <v>36</v>
      </c>
      <c r="F1296">
        <f>_xlfn.XLOOKUP($A1296,'CLASSE code'!$G1303:$G4014,'CLASSE code'!P1303:P4014,"???",0)</f>
        <v>1500</v>
      </c>
      <c r="G1296">
        <f t="shared" ca="1" si="40"/>
        <v>54000</v>
      </c>
      <c r="H1296">
        <f>_xlfn.XLOOKUP($A1296,'CLASSE code'!$G1303:$G4014,'CLASSE code'!R1303:R4014,"???",0)</f>
        <v>0</v>
      </c>
      <c r="I1296">
        <f t="shared" ca="1" si="41"/>
        <v>0</v>
      </c>
    </row>
    <row r="1297" spans="1:9" x14ac:dyDescent="0.25">
      <c r="A1297" t="str">
        <v>REDUCTEUR PVC 110/50</v>
      </c>
      <c r="B1297" t="str">
        <f>_xlfn.XLOOKUP($A1297,'CLASSE code'!$G1304:$G4015,'CLASSE code'!L1304:L4015,"???",0)</f>
        <v>REDU</v>
      </c>
      <c r="C1297" t="str">
        <f>_xlfn.XLOOKUP($A1297,'CLASSE code'!$G1304:$G4015,'CLASSE code'!M1304:M4015,"???",0)</f>
        <v>REDUCTEUR PVC</v>
      </c>
      <c r="D1297" t="str">
        <f>_xlfn.XLOOKUP($A1297,'CLASSE code'!$G1304:$G4015,'CLASSE code'!N1304:N4015,"???",0)</f>
        <v>UNITE</v>
      </c>
      <c r="E1297">
        <f ca="1">SUMIF('CLASSE code'!G1304:G4015,A1297,'CLASSE code'!O1304:O3292)</f>
        <v>10</v>
      </c>
      <c r="F1297">
        <f>_xlfn.XLOOKUP($A1297,'CLASSE code'!$G1304:$G4015,'CLASSE code'!P1304:P4015,"???",0)</f>
        <v>1000</v>
      </c>
      <c r="G1297">
        <f t="shared" ca="1" si="40"/>
        <v>10000</v>
      </c>
      <c r="H1297">
        <f>_xlfn.XLOOKUP($A1297,'CLASSE code'!$G1304:$G4015,'CLASSE code'!R1304:R4015,"???",0)</f>
        <v>0</v>
      </c>
      <c r="I1297">
        <f t="shared" ca="1" si="41"/>
        <v>0</v>
      </c>
    </row>
    <row r="1298" spans="1:9" x14ac:dyDescent="0.25">
      <c r="A1298" t="str">
        <v>REDUCTEUR PVC 110/75</v>
      </c>
      <c r="B1298" t="str">
        <f>_xlfn.XLOOKUP($A1298,'CLASSE code'!$G1305:$G4016,'CLASSE code'!L1305:L4016,"???",0)</f>
        <v>REDU</v>
      </c>
      <c r="C1298" t="str">
        <f>_xlfn.XLOOKUP($A1298,'CLASSE code'!$G1305:$G4016,'CLASSE code'!M1305:M4016,"???",0)</f>
        <v>REDUCTEUR PVC</v>
      </c>
      <c r="D1298" t="str">
        <f>_xlfn.XLOOKUP($A1298,'CLASSE code'!$G1305:$G4016,'CLASSE code'!N1305:N4016,"???",0)</f>
        <v>UNITE</v>
      </c>
      <c r="E1298">
        <f ca="1">SUMIF('CLASSE code'!G1305:G4016,A1298,'CLASSE code'!O1305:O3293)</f>
        <v>17</v>
      </c>
      <c r="F1298">
        <f>_xlfn.XLOOKUP($A1298,'CLASSE code'!$G1305:$G4016,'CLASSE code'!P1305:P4016,"???",0)</f>
        <v>1250</v>
      </c>
      <c r="G1298">
        <f t="shared" ca="1" si="40"/>
        <v>21250</v>
      </c>
      <c r="H1298">
        <f>_xlfn.XLOOKUP($A1298,'CLASSE code'!$G1305:$G4016,'CLASSE code'!R1305:R4016,"???",0)</f>
        <v>0</v>
      </c>
      <c r="I1298">
        <f t="shared" ca="1" si="41"/>
        <v>0</v>
      </c>
    </row>
    <row r="1299" spans="1:9" x14ac:dyDescent="0.25">
      <c r="A1299" t="str">
        <v>REDUCTEUR PVC 32/40</v>
      </c>
      <c r="B1299" t="str">
        <f>_xlfn.XLOOKUP($A1299,'CLASSE code'!$G1306:$G4017,'CLASSE code'!L1306:L4017,"???",0)</f>
        <v>REDU</v>
      </c>
      <c r="C1299" t="str">
        <f>_xlfn.XLOOKUP($A1299,'CLASSE code'!$G1306:$G4017,'CLASSE code'!M1306:M4017,"???",0)</f>
        <v>REDUCTEUR PVC</v>
      </c>
      <c r="D1299" t="str">
        <f>_xlfn.XLOOKUP($A1299,'CLASSE code'!$G1306:$G4017,'CLASSE code'!N1306:N4017,"???",0)</f>
        <v>UNITE</v>
      </c>
      <c r="E1299">
        <f ca="1">SUMIF('CLASSE code'!G1306:G4017,A1299,'CLASSE code'!O1306:O3294)</f>
        <v>1</v>
      </c>
      <c r="F1299">
        <f>_xlfn.XLOOKUP($A1299,'CLASSE code'!$G1306:$G4017,'CLASSE code'!P1306:P4017,"???",0)</f>
        <v>300</v>
      </c>
      <c r="G1299">
        <f t="shared" ca="1" si="40"/>
        <v>300</v>
      </c>
      <c r="H1299">
        <f>_xlfn.XLOOKUP($A1299,'CLASSE code'!$G1306:$G4017,'CLASSE code'!R1306:R4017,"???",0)</f>
        <v>0</v>
      </c>
      <c r="I1299">
        <f t="shared" ca="1" si="41"/>
        <v>0</v>
      </c>
    </row>
    <row r="1300" spans="1:9" x14ac:dyDescent="0.25">
      <c r="A1300" t="str">
        <v>REDUCTEUR PVC 40/32</v>
      </c>
      <c r="B1300" t="str">
        <f>_xlfn.XLOOKUP($A1300,'CLASSE code'!$G1307:$G4018,'CLASSE code'!L1307:L4018,"???",0)</f>
        <v>REDU</v>
      </c>
      <c r="C1300" t="str">
        <f>_xlfn.XLOOKUP($A1300,'CLASSE code'!$G1307:$G4018,'CLASSE code'!M1307:M4018,"???",0)</f>
        <v>REDUCTEUR PVC</v>
      </c>
      <c r="D1300" t="str">
        <f>_xlfn.XLOOKUP($A1300,'CLASSE code'!$G1307:$G4018,'CLASSE code'!N1307:N4018,"???",0)</f>
        <v>UNITE</v>
      </c>
      <c r="E1300">
        <f ca="1">SUMIF('CLASSE code'!G1307:G4018,A1300,'CLASSE code'!O1307:O3295)</f>
        <v>9</v>
      </c>
      <c r="F1300">
        <f>_xlfn.XLOOKUP($A1300,'CLASSE code'!$G1307:$G4018,'CLASSE code'!P1307:P4018,"???",0)</f>
        <v>300</v>
      </c>
      <c r="G1300">
        <f t="shared" ca="1" si="40"/>
        <v>2700</v>
      </c>
      <c r="H1300">
        <f>_xlfn.XLOOKUP($A1300,'CLASSE code'!$G1307:$G4018,'CLASSE code'!R1307:R4018,"???",0)</f>
        <v>0</v>
      </c>
      <c r="I1300">
        <f t="shared" ca="1" si="41"/>
        <v>0</v>
      </c>
    </row>
    <row r="1301" spans="1:9" x14ac:dyDescent="0.25">
      <c r="A1301" t="str">
        <v>REDUCTEUR PVC 42/32</v>
      </c>
      <c r="B1301" t="str">
        <f>_xlfn.XLOOKUP($A1301,'CLASSE code'!$G1308:$G4019,'CLASSE code'!L1308:L4019,"???",0)</f>
        <v>REDU</v>
      </c>
      <c r="C1301" t="str">
        <f>_xlfn.XLOOKUP($A1301,'CLASSE code'!$G1308:$G4019,'CLASSE code'!M1308:M4019,"???",0)</f>
        <v>REDUCTEUR PVC</v>
      </c>
      <c r="D1301" t="str">
        <f>_xlfn.XLOOKUP($A1301,'CLASSE code'!$G1308:$G4019,'CLASSE code'!N1308:N4019,"???",0)</f>
        <v>UNITE</v>
      </c>
      <c r="E1301">
        <f ca="1">SUMIF('CLASSE code'!G1308:G4019,A1301,'CLASSE code'!O1308:O3296)</f>
        <v>2</v>
      </c>
      <c r="F1301">
        <f>_xlfn.XLOOKUP($A1301,'CLASSE code'!$G1308:$G4019,'CLASSE code'!P1308:P4019,"???",0)</f>
        <v>300</v>
      </c>
      <c r="G1301">
        <f t="shared" ca="1" si="40"/>
        <v>600</v>
      </c>
      <c r="H1301">
        <f>_xlfn.XLOOKUP($A1301,'CLASSE code'!$G1308:$G4019,'CLASSE code'!R1308:R4019,"???",0)</f>
        <v>0</v>
      </c>
      <c r="I1301">
        <f t="shared" ca="1" si="41"/>
        <v>0</v>
      </c>
    </row>
    <row r="1302" spans="1:9" x14ac:dyDescent="0.25">
      <c r="A1302" t="str">
        <v>REDUCTEUR PVC 50/32</v>
      </c>
      <c r="B1302" t="str">
        <f>_xlfn.XLOOKUP($A1302,'CLASSE code'!$G1309:$G4020,'CLASSE code'!L1309:L4020,"???",0)</f>
        <v>REDU</v>
      </c>
      <c r="C1302" t="str">
        <f>_xlfn.XLOOKUP($A1302,'CLASSE code'!$G1309:$G4020,'CLASSE code'!M1309:M4020,"???",0)</f>
        <v>REDUCTEUR PVC</v>
      </c>
      <c r="D1302" t="str">
        <f>_xlfn.XLOOKUP($A1302,'CLASSE code'!$G1309:$G4020,'CLASSE code'!N1309:N4020,"???",0)</f>
        <v>UNITE</v>
      </c>
      <c r="E1302">
        <f ca="1">SUMIF('CLASSE code'!G1309:G4020,A1302,'CLASSE code'!O1309:O3297)</f>
        <v>12</v>
      </c>
      <c r="F1302">
        <f>_xlfn.XLOOKUP($A1302,'CLASSE code'!$G1309:$G4020,'CLASSE code'!P1309:P4020,"???",0)</f>
        <v>400</v>
      </c>
      <c r="G1302">
        <f t="shared" ca="1" si="40"/>
        <v>4800</v>
      </c>
      <c r="H1302">
        <f>_xlfn.XLOOKUP($A1302,'CLASSE code'!$G1309:$G4020,'CLASSE code'!R1309:R4020,"???",0)</f>
        <v>0</v>
      </c>
      <c r="I1302">
        <f t="shared" ca="1" si="41"/>
        <v>0</v>
      </c>
    </row>
    <row r="1303" spans="1:9" x14ac:dyDescent="0.25">
      <c r="A1303" t="str">
        <v>REDUCTEUR PVC 50/40</v>
      </c>
      <c r="B1303" t="str">
        <f>_xlfn.XLOOKUP($A1303,'CLASSE code'!$G1310:$G4021,'CLASSE code'!L1310:L4021,"???",0)</f>
        <v>REDU</v>
      </c>
      <c r="C1303" t="str">
        <f>_xlfn.XLOOKUP($A1303,'CLASSE code'!$G1310:$G4021,'CLASSE code'!M1310:M4021,"???",0)</f>
        <v>REDUCTEUR PVC</v>
      </c>
      <c r="D1303" t="str">
        <f>_xlfn.XLOOKUP($A1303,'CLASSE code'!$G1310:$G4021,'CLASSE code'!N1310:N4021,"???",0)</f>
        <v>UNITE</v>
      </c>
      <c r="E1303">
        <f ca="1">SUMIF('CLASSE code'!G1310:G4021,A1303,'CLASSE code'!O1310:O3298)</f>
        <v>16</v>
      </c>
      <c r="F1303">
        <f>_xlfn.XLOOKUP($A1303,'CLASSE code'!$G1310:$G4021,'CLASSE code'!P1310:P4021,"???",0)</f>
        <v>500</v>
      </c>
      <c r="G1303">
        <f t="shared" ca="1" si="40"/>
        <v>8000</v>
      </c>
      <c r="H1303">
        <f>_xlfn.XLOOKUP($A1303,'CLASSE code'!$G1310:$G4021,'CLASSE code'!R1310:R4021,"???",0)</f>
        <v>0</v>
      </c>
      <c r="I1303">
        <f t="shared" ca="1" si="41"/>
        <v>0</v>
      </c>
    </row>
    <row r="1304" spans="1:9" x14ac:dyDescent="0.25">
      <c r="A1304" t="str">
        <v>REDUCTEUR PVC 60/32</v>
      </c>
      <c r="B1304" t="str">
        <f>_xlfn.XLOOKUP($A1304,'CLASSE code'!$G1311:$G4022,'CLASSE code'!L1311:L4022,"???",0)</f>
        <v>REDU</v>
      </c>
      <c r="C1304" t="str">
        <f>_xlfn.XLOOKUP($A1304,'CLASSE code'!$G1311:$G4022,'CLASSE code'!M1311:M4022,"???",0)</f>
        <v>REDUCTEUR PVC</v>
      </c>
      <c r="D1304" t="str">
        <f>_xlfn.XLOOKUP($A1304,'CLASSE code'!$G1311:$G4022,'CLASSE code'!N1311:N4022,"???",0)</f>
        <v>UNITE</v>
      </c>
      <c r="E1304">
        <f ca="1">SUMIF('CLASSE code'!G1311:G4022,A1304,'CLASSE code'!O1311:O3299)</f>
        <v>2</v>
      </c>
      <c r="F1304">
        <f>_xlfn.XLOOKUP($A1304,'CLASSE code'!$G1311:$G4022,'CLASSE code'!P1311:P4022,"???",0)</f>
        <v>500</v>
      </c>
      <c r="G1304">
        <f t="shared" ca="1" si="40"/>
        <v>1000</v>
      </c>
      <c r="H1304">
        <f>_xlfn.XLOOKUP($A1304,'CLASSE code'!$G1311:$G4022,'CLASSE code'!R1311:R4022,"???",0)</f>
        <v>0</v>
      </c>
      <c r="I1304">
        <f t="shared" ca="1" si="41"/>
        <v>0</v>
      </c>
    </row>
    <row r="1305" spans="1:9" x14ac:dyDescent="0.25">
      <c r="A1305" t="str">
        <v>REDUCTEUR PVC 60/40</v>
      </c>
      <c r="B1305" t="str">
        <f>_xlfn.XLOOKUP($A1305,'CLASSE code'!$G1312:$G4023,'CLASSE code'!L1312:L4023,"???",0)</f>
        <v>REDU</v>
      </c>
      <c r="C1305" t="str">
        <f>_xlfn.XLOOKUP($A1305,'CLASSE code'!$G1312:$G4023,'CLASSE code'!M1312:M4023,"???",0)</f>
        <v>REDUCTEUR PVC</v>
      </c>
      <c r="D1305" t="str">
        <f>_xlfn.XLOOKUP($A1305,'CLASSE code'!$G1312:$G4023,'CLASSE code'!N1312:N4023,"???",0)</f>
        <v>UNITE</v>
      </c>
      <c r="E1305">
        <f ca="1">SUMIF('CLASSE code'!G1312:G4023,A1305,'CLASSE code'!O1312:O3300)</f>
        <v>1</v>
      </c>
      <c r="F1305">
        <f>_xlfn.XLOOKUP($A1305,'CLASSE code'!$G1312:$G4023,'CLASSE code'!P1312:P4023,"???",0)</f>
        <v>500</v>
      </c>
      <c r="G1305">
        <f t="shared" ca="1" si="40"/>
        <v>500</v>
      </c>
      <c r="H1305">
        <f>_xlfn.XLOOKUP($A1305,'CLASSE code'!$G1312:$G4023,'CLASSE code'!R1312:R4023,"???",0)</f>
        <v>0</v>
      </c>
      <c r="I1305">
        <f t="shared" ca="1" si="41"/>
        <v>0</v>
      </c>
    </row>
    <row r="1306" spans="1:9" x14ac:dyDescent="0.25">
      <c r="A1306" t="str">
        <v>REDUCTEUR PVC 63/32</v>
      </c>
      <c r="B1306" t="str">
        <f>_xlfn.XLOOKUP($A1306,'CLASSE code'!$G1313:$G4024,'CLASSE code'!L1313:L4024,"???",0)</f>
        <v>REDU</v>
      </c>
      <c r="C1306" t="str">
        <f>_xlfn.XLOOKUP($A1306,'CLASSE code'!$G1313:$G4024,'CLASSE code'!M1313:M4024,"???",0)</f>
        <v>REDUCTEUR PVC</v>
      </c>
      <c r="D1306" t="str">
        <f>_xlfn.XLOOKUP($A1306,'CLASSE code'!$G1313:$G4024,'CLASSE code'!N1313:N4024,"???",0)</f>
        <v>UNITE</v>
      </c>
      <c r="E1306">
        <f ca="1">SUMIF('CLASSE code'!G1313:G4024,A1306,'CLASSE code'!O1313:O3301)</f>
        <v>49</v>
      </c>
      <c r="F1306">
        <f>_xlfn.XLOOKUP($A1306,'CLASSE code'!$G1313:$G4024,'CLASSE code'!P1313:P4024,"???",0)</f>
        <v>500</v>
      </c>
      <c r="G1306">
        <f t="shared" ca="1" si="40"/>
        <v>24500</v>
      </c>
      <c r="H1306">
        <f>_xlfn.XLOOKUP($A1306,'CLASSE code'!$G1313:$G4024,'CLASSE code'!R1313:R4024,"???",0)</f>
        <v>0</v>
      </c>
      <c r="I1306">
        <f t="shared" ca="1" si="41"/>
        <v>0</v>
      </c>
    </row>
    <row r="1307" spans="1:9" x14ac:dyDescent="0.25">
      <c r="A1307" t="str">
        <v>REDUCTEUR PVC 63/40</v>
      </c>
      <c r="B1307" t="str">
        <f>_xlfn.XLOOKUP($A1307,'CLASSE code'!$G1314:$G4025,'CLASSE code'!L1314:L4025,"???",0)</f>
        <v>REDU</v>
      </c>
      <c r="C1307" t="str">
        <f>_xlfn.XLOOKUP($A1307,'CLASSE code'!$G1314:$G4025,'CLASSE code'!M1314:M4025,"???",0)</f>
        <v>REDUCTEUR PVC</v>
      </c>
      <c r="D1307" t="str">
        <f>_xlfn.XLOOKUP($A1307,'CLASSE code'!$G1314:$G4025,'CLASSE code'!N1314:N4025,"???",0)</f>
        <v>UNITE</v>
      </c>
      <c r="E1307">
        <f ca="1">SUMIF('CLASSE code'!G1314:G4025,A1307,'CLASSE code'!O1314:O3302)</f>
        <v>19</v>
      </c>
      <c r="F1307">
        <f>_xlfn.XLOOKUP($A1307,'CLASSE code'!$G1314:$G4025,'CLASSE code'!P1314:P4025,"???",0)</f>
        <v>400</v>
      </c>
      <c r="G1307">
        <f t="shared" ca="1" si="40"/>
        <v>7600</v>
      </c>
      <c r="H1307">
        <f>_xlfn.XLOOKUP($A1307,'CLASSE code'!$G1314:$G4025,'CLASSE code'!R1314:R4025,"???",0)</f>
        <v>0</v>
      </c>
      <c r="I1307">
        <f t="shared" ca="1" si="41"/>
        <v>0</v>
      </c>
    </row>
    <row r="1308" spans="1:9" x14ac:dyDescent="0.25">
      <c r="A1308" t="str">
        <v>REDUCTEUR PVC 75/100</v>
      </c>
      <c r="B1308" t="str">
        <f>_xlfn.XLOOKUP($A1308,'CLASSE code'!$G1315:$G4026,'CLASSE code'!L1315:L4026,"???",0)</f>
        <v>REDU</v>
      </c>
      <c r="C1308" t="str">
        <f>_xlfn.XLOOKUP($A1308,'CLASSE code'!$G1315:$G4026,'CLASSE code'!M1315:M4026,"???",0)</f>
        <v>REDUCTEUR PVC</v>
      </c>
      <c r="D1308" t="str">
        <f>_xlfn.XLOOKUP($A1308,'CLASSE code'!$G1315:$G4026,'CLASSE code'!N1315:N4026,"???",0)</f>
        <v>UNITE</v>
      </c>
      <c r="E1308">
        <f ca="1">SUMIF('CLASSE code'!G1315:G4026,A1308,'CLASSE code'!O1315:O3303)</f>
        <v>1</v>
      </c>
      <c r="F1308">
        <f>_xlfn.XLOOKUP($A1308,'CLASSE code'!$G1315:$G4026,'CLASSE code'!P1315:P4026,"???",0)</f>
        <v>1000</v>
      </c>
      <c r="G1308">
        <f t="shared" ca="1" si="40"/>
        <v>1000</v>
      </c>
      <c r="H1308">
        <f>_xlfn.XLOOKUP($A1308,'CLASSE code'!$G1315:$G4026,'CLASSE code'!R1315:R4026,"???",0)</f>
        <v>0</v>
      </c>
      <c r="I1308">
        <f t="shared" ca="1" si="41"/>
        <v>0</v>
      </c>
    </row>
    <row r="1309" spans="1:9" x14ac:dyDescent="0.25">
      <c r="A1309" t="str">
        <v>REDUCTEUR PVC 75/32</v>
      </c>
      <c r="B1309" t="str">
        <f>_xlfn.XLOOKUP($A1309,'CLASSE code'!$G1316:$G4027,'CLASSE code'!L1316:L4027,"???",0)</f>
        <v>REDU</v>
      </c>
      <c r="C1309" t="str">
        <f>_xlfn.XLOOKUP($A1309,'CLASSE code'!$G1316:$G4027,'CLASSE code'!M1316:M4027,"???",0)</f>
        <v>REDUCTEUR PVC</v>
      </c>
      <c r="D1309" t="str">
        <f>_xlfn.XLOOKUP($A1309,'CLASSE code'!$G1316:$G4027,'CLASSE code'!N1316:N4027,"???",0)</f>
        <v>UNITE</v>
      </c>
      <c r="E1309">
        <f ca="1">SUMIF('CLASSE code'!G1316:G4027,A1309,'CLASSE code'!O1316:O3304)</f>
        <v>16</v>
      </c>
      <c r="F1309">
        <f>_xlfn.XLOOKUP($A1309,'CLASSE code'!$G1316:$G4027,'CLASSE code'!P1316:P4027,"???",0)</f>
        <v>750</v>
      </c>
      <c r="G1309">
        <f t="shared" ca="1" si="40"/>
        <v>12000</v>
      </c>
      <c r="H1309">
        <f>_xlfn.XLOOKUP($A1309,'CLASSE code'!$G1316:$G4027,'CLASSE code'!R1316:R4027,"???",0)</f>
        <v>0</v>
      </c>
      <c r="I1309">
        <f t="shared" ca="1" si="41"/>
        <v>0</v>
      </c>
    </row>
    <row r="1310" spans="1:9" x14ac:dyDescent="0.25">
      <c r="A1310" t="str">
        <v>REDUCTEUR PVC 75/40</v>
      </c>
      <c r="B1310" t="str">
        <f>_xlfn.XLOOKUP($A1310,'CLASSE code'!$G1317:$G4028,'CLASSE code'!L1317:L4028,"???",0)</f>
        <v>REDU</v>
      </c>
      <c r="C1310" t="str">
        <f>_xlfn.XLOOKUP($A1310,'CLASSE code'!$G1317:$G4028,'CLASSE code'!M1317:M4028,"???",0)</f>
        <v>REDUCTEUR PVC</v>
      </c>
      <c r="D1310" t="str">
        <f>_xlfn.XLOOKUP($A1310,'CLASSE code'!$G1317:$G4028,'CLASSE code'!N1317:N4028,"???",0)</f>
        <v>UNITE</v>
      </c>
      <c r="E1310">
        <f ca="1">SUMIF('CLASSE code'!G1317:G4028,A1310,'CLASSE code'!O1317:O3305)</f>
        <v>17</v>
      </c>
      <c r="F1310">
        <f>_xlfn.XLOOKUP($A1310,'CLASSE code'!$G1317:$G4028,'CLASSE code'!P1317:P4028,"???",0)</f>
        <v>750</v>
      </c>
      <c r="G1310">
        <f t="shared" ca="1" si="40"/>
        <v>12750</v>
      </c>
      <c r="H1310">
        <f>_xlfn.XLOOKUP($A1310,'CLASSE code'!$G1317:$G4028,'CLASSE code'!R1317:R4028,"???",0)</f>
        <v>0</v>
      </c>
      <c r="I1310">
        <f t="shared" ca="1" si="41"/>
        <v>0</v>
      </c>
    </row>
    <row r="1311" spans="1:9" x14ac:dyDescent="0.25">
      <c r="A1311" t="str">
        <v>REDUCTEUR PVC 75/50</v>
      </c>
      <c r="B1311" t="str">
        <f>_xlfn.XLOOKUP($A1311,'CLASSE code'!$G1318:$G4029,'CLASSE code'!L1318:L4029,"???",0)</f>
        <v>REDU</v>
      </c>
      <c r="C1311" t="str">
        <f>_xlfn.XLOOKUP($A1311,'CLASSE code'!$G1318:$G4029,'CLASSE code'!M1318:M4029,"???",0)</f>
        <v>REDUCTEUR PVC</v>
      </c>
      <c r="D1311" t="str">
        <f>_xlfn.XLOOKUP($A1311,'CLASSE code'!$G1318:$G4029,'CLASSE code'!N1318:N4029,"???",0)</f>
        <v>UNITE</v>
      </c>
      <c r="E1311">
        <f ca="1">SUMIF('CLASSE code'!G1318:G4029,A1311,'CLASSE code'!O1318:O3306)</f>
        <v>9</v>
      </c>
      <c r="F1311">
        <f>_xlfn.XLOOKUP($A1311,'CLASSE code'!$G1318:$G4029,'CLASSE code'!P1318:P4029,"???",0)</f>
        <v>750</v>
      </c>
      <c r="G1311">
        <f t="shared" ca="1" si="40"/>
        <v>6750</v>
      </c>
      <c r="H1311">
        <f>_xlfn.XLOOKUP($A1311,'CLASSE code'!$G1318:$G4029,'CLASSE code'!R1318:R4029,"???",0)</f>
        <v>0</v>
      </c>
      <c r="I1311">
        <f t="shared" ca="1" si="41"/>
        <v>0</v>
      </c>
    </row>
    <row r="1312" spans="1:9" x14ac:dyDescent="0.25">
      <c r="A1312" t="str">
        <v>REDUCTEUR PVC 75/63</v>
      </c>
      <c r="B1312" t="str">
        <f>_xlfn.XLOOKUP($A1312,'CLASSE code'!$G1319:$G4030,'CLASSE code'!L1319:L4030,"???",0)</f>
        <v>REDU</v>
      </c>
      <c r="C1312" t="str">
        <f>_xlfn.XLOOKUP($A1312,'CLASSE code'!$G1319:$G4030,'CLASSE code'!M1319:M4030,"???",0)</f>
        <v>REDUCTEUR PVC</v>
      </c>
      <c r="D1312" t="str">
        <f>_xlfn.XLOOKUP($A1312,'CLASSE code'!$G1319:$G4030,'CLASSE code'!N1319:N4030,"???",0)</f>
        <v>UNITE</v>
      </c>
      <c r="E1312">
        <f ca="1">SUMIF('CLASSE code'!G1319:G4030,A1312,'CLASSE code'!O1319:O3307)</f>
        <v>1</v>
      </c>
      <c r="F1312">
        <f>_xlfn.XLOOKUP($A1312,'CLASSE code'!$G1319:$G4030,'CLASSE code'!P1319:P4030,"???",0)</f>
        <v>750</v>
      </c>
      <c r="G1312">
        <f t="shared" ca="1" si="40"/>
        <v>750</v>
      </c>
      <c r="H1312">
        <f>_xlfn.XLOOKUP($A1312,'CLASSE code'!$G1319:$G4030,'CLASSE code'!R1319:R4030,"???",0)</f>
        <v>0</v>
      </c>
      <c r="I1312">
        <f t="shared" ca="1" si="41"/>
        <v>0</v>
      </c>
    </row>
    <row r="1313" spans="1:9" x14ac:dyDescent="0.25">
      <c r="A1313" t="str">
        <v>REDUCTEURS PVC 40/32</v>
      </c>
      <c r="B1313" t="str">
        <f>_xlfn.XLOOKUP($A1313,'CLASSE code'!$G1320:$G4031,'CLASSE code'!L1320:L4031,"???",0)</f>
        <v>REDU</v>
      </c>
      <c r="C1313" t="str">
        <f>_xlfn.XLOOKUP($A1313,'CLASSE code'!$G1320:$G4031,'CLASSE code'!M1320:M4031,"???",0)</f>
        <v>REDUCTEUR PVC</v>
      </c>
      <c r="D1313" t="str">
        <f>_xlfn.XLOOKUP($A1313,'CLASSE code'!$G1320:$G4031,'CLASSE code'!N1320:N4031,"???",0)</f>
        <v>UNITE</v>
      </c>
      <c r="E1313">
        <f ca="1">SUMIF('CLASSE code'!G1320:G4031,A1313,'CLASSE code'!O1320:O3308)</f>
        <v>9</v>
      </c>
      <c r="F1313">
        <f>_xlfn.XLOOKUP($A1313,'CLASSE code'!$G1320:$G4031,'CLASSE code'!P1320:P4031,"???",0)</f>
        <v>500</v>
      </c>
      <c r="G1313">
        <f t="shared" ca="1" si="40"/>
        <v>4500</v>
      </c>
      <c r="H1313">
        <f>_xlfn.XLOOKUP($A1313,'CLASSE code'!$G1320:$G4031,'CLASSE code'!R1320:R4031,"???",0)</f>
        <v>300</v>
      </c>
      <c r="I1313">
        <f t="shared" ca="1" si="41"/>
        <v>2700</v>
      </c>
    </row>
    <row r="1314" spans="1:9" x14ac:dyDescent="0.25">
      <c r="A1314" t="str">
        <v>REGLE DE NIVEAU  MENCON EPICA 800MM</v>
      </c>
      <c r="B1314" t="str">
        <f>_xlfn.XLOOKUP($A1314,'CLASSE code'!$G1321:$G4032,'CLASSE code'!L1321:L4032,"???",0)</f>
        <v>REGL</v>
      </c>
      <c r="C1314" t="str">
        <f>_xlfn.XLOOKUP($A1314,'CLASSE code'!$G1321:$G4032,'CLASSE code'!M1321:M4032,"???",0)</f>
        <v xml:space="preserve">REGLE DE NIVEAU </v>
      </c>
      <c r="D1314" t="str">
        <f>_xlfn.XLOOKUP($A1314,'CLASSE code'!$G1321:$G4032,'CLASSE code'!N1321:N4032,"???",0)</f>
        <v>UNITE</v>
      </c>
      <c r="E1314">
        <f ca="1">SUMIF('CLASSE code'!G1321:G4032,A1314,'CLASSE code'!O1321:O3309)</f>
        <v>3</v>
      </c>
      <c r="F1314">
        <f>_xlfn.XLOOKUP($A1314,'CLASSE code'!$G1321:$G4032,'CLASSE code'!P1321:P4032,"???",0)</f>
        <v>5000</v>
      </c>
      <c r="G1314">
        <f t="shared" ca="1" si="40"/>
        <v>15000</v>
      </c>
      <c r="H1314">
        <f>_xlfn.XLOOKUP($A1314,'CLASSE code'!$G1321:$G4032,'CLASSE code'!R1321:R4032,"???",0)</f>
        <v>0</v>
      </c>
      <c r="I1314">
        <f t="shared" ca="1" si="41"/>
        <v>0</v>
      </c>
    </row>
    <row r="1315" spans="1:9" x14ac:dyDescent="0.25">
      <c r="A1315" t="str">
        <v xml:space="preserve">REGLE METALLIQUE 2M </v>
      </c>
      <c r="B1315" t="str">
        <f>_xlfn.XLOOKUP($A1315,'CLASSE code'!$G1322:$G4033,'CLASSE code'!L1322:L4033,"???",0)</f>
        <v>REGL</v>
      </c>
      <c r="C1315" t="str">
        <f>_xlfn.XLOOKUP($A1315,'CLASSE code'!$G1322:$G4033,'CLASSE code'!M1322:M4033,"???",0)</f>
        <v xml:space="preserve">REGLE METALLIQUE </v>
      </c>
      <c r="D1315" t="str">
        <f>_xlfn.XLOOKUP($A1315,'CLASSE code'!$G1322:$G4033,'CLASSE code'!N1322:N4033,"???",0)</f>
        <v>UNITE</v>
      </c>
      <c r="E1315">
        <f ca="1">SUMIF('CLASSE code'!G1322:G4033,A1315,'CLASSE code'!O1322:O3310)</f>
        <v>2</v>
      </c>
      <c r="F1315">
        <f>_xlfn.XLOOKUP($A1315,'CLASSE code'!$G1322:$G4033,'CLASSE code'!P1322:P4033,"???",0)</f>
        <v>6000</v>
      </c>
      <c r="G1315">
        <f t="shared" ca="1" si="40"/>
        <v>12000</v>
      </c>
      <c r="H1315">
        <f>_xlfn.XLOOKUP($A1315,'CLASSE code'!$G1322:$G4033,'CLASSE code'!R1322:R4033,"???",0)</f>
        <v>0</v>
      </c>
      <c r="I1315">
        <f t="shared" ca="1" si="41"/>
        <v>0</v>
      </c>
    </row>
    <row r="1316" spans="1:9" x14ac:dyDescent="0.25">
      <c r="A1316" t="str">
        <v xml:space="preserve">REGLE METALLIQUE 3M </v>
      </c>
      <c r="B1316" t="str">
        <f>_xlfn.XLOOKUP($A1316,'CLASSE code'!$G1323:$G4034,'CLASSE code'!L1323:L4034,"???",0)</f>
        <v>REGL</v>
      </c>
      <c r="C1316" t="str">
        <f>_xlfn.XLOOKUP($A1316,'CLASSE code'!$G1323:$G4034,'CLASSE code'!M1323:M4034,"???",0)</f>
        <v xml:space="preserve">REGLE METALLIQUE </v>
      </c>
      <c r="D1316" t="str">
        <f>_xlfn.XLOOKUP($A1316,'CLASSE code'!$G1323:$G4034,'CLASSE code'!N1323:N4034,"???",0)</f>
        <v>UNITE</v>
      </c>
      <c r="E1316">
        <f ca="1">SUMIF('CLASSE code'!G1323:G4034,A1316,'CLASSE code'!O1323:O3311)</f>
        <v>1</v>
      </c>
      <c r="F1316">
        <f>_xlfn.XLOOKUP($A1316,'CLASSE code'!$G1323:$G4034,'CLASSE code'!P1323:P4034,"???",0)</f>
        <v>10000</v>
      </c>
      <c r="G1316">
        <f t="shared" ca="1" si="40"/>
        <v>10000</v>
      </c>
      <c r="H1316">
        <f>_xlfn.XLOOKUP($A1316,'CLASSE code'!$G1323:$G4034,'CLASSE code'!R1323:R4034,"???",0)</f>
        <v>0</v>
      </c>
      <c r="I1316">
        <f t="shared" ca="1" si="41"/>
        <v>0</v>
      </c>
    </row>
    <row r="1317" spans="1:9" x14ac:dyDescent="0.25">
      <c r="A1317" t="str">
        <v>REGLE NIVEAU 800 MM EPICA</v>
      </c>
      <c r="B1317" t="str">
        <f>_xlfn.XLOOKUP($A1317,'CLASSE code'!$G1324:$G4035,'CLASSE code'!L1324:L4035,"???",0)</f>
        <v>REGL</v>
      </c>
      <c r="C1317" t="str">
        <f>_xlfn.XLOOKUP($A1317,'CLASSE code'!$G1324:$G4035,'CLASSE code'!M1324:M4035,"???",0)</f>
        <v>REGLE NIVEAU</v>
      </c>
      <c r="D1317" t="str">
        <f>_xlfn.XLOOKUP($A1317,'CLASSE code'!$G1324:$G4035,'CLASSE code'!N1324:N4035,"???",0)</f>
        <v>UNITE</v>
      </c>
      <c r="E1317">
        <f ca="1">SUMIF('CLASSE code'!G1324:G4035,A1317,'CLASSE code'!O1324:O3312)</f>
        <v>1</v>
      </c>
      <c r="F1317">
        <f>_xlfn.XLOOKUP($A1317,'CLASSE code'!$G1324:$G4035,'CLASSE code'!P1324:P4035,"???",0)</f>
        <v>4000</v>
      </c>
      <c r="G1317">
        <f t="shared" ca="1" si="40"/>
        <v>4000</v>
      </c>
      <c r="H1317">
        <f>_xlfn.XLOOKUP($A1317,'CLASSE code'!$G1324:$G4035,'CLASSE code'!R1324:R4035,"???",0)</f>
        <v>0</v>
      </c>
      <c r="I1317">
        <f t="shared" ca="1" si="41"/>
        <v>0</v>
      </c>
    </row>
    <row r="1318" spans="1:9" x14ac:dyDescent="0.25">
      <c r="A1318" t="str">
        <v xml:space="preserve">REGULATEUR CHARGE KYSUN </v>
      </c>
      <c r="B1318" t="str">
        <f>_xlfn.XLOOKUP($A1318,'CLASSE code'!$G1325:$G4036,'CLASSE code'!L1325:L4036,"???",0)</f>
        <v>REGU</v>
      </c>
      <c r="C1318" t="str">
        <f>_xlfn.XLOOKUP($A1318,'CLASSE code'!$G1325:$G4036,'CLASSE code'!M1325:M4036,"???",0)</f>
        <v xml:space="preserve">REGULATEUR CHARGE </v>
      </c>
      <c r="D1318" t="str">
        <f>_xlfn.XLOOKUP($A1318,'CLASSE code'!$G1325:$G4036,'CLASSE code'!N1325:N4036,"???",0)</f>
        <v>UNITE</v>
      </c>
      <c r="E1318">
        <f ca="1">SUMIF('CLASSE code'!G1325:G4036,A1318,'CLASSE code'!O1325:O3313)</f>
        <v>1</v>
      </c>
      <c r="F1318">
        <f>_xlfn.XLOOKUP($A1318,'CLASSE code'!$G1325:$G4036,'CLASSE code'!P1325:P4036,"???",0)</f>
        <v>10000</v>
      </c>
      <c r="G1318">
        <f t="shared" ca="1" si="40"/>
        <v>10000</v>
      </c>
      <c r="H1318">
        <f>_xlfn.XLOOKUP($A1318,'CLASSE code'!$G1325:$G4036,'CLASSE code'!R1325:R4036,"???",0)</f>
        <v>0</v>
      </c>
      <c r="I1318">
        <f t="shared" ca="1" si="41"/>
        <v>0</v>
      </c>
    </row>
    <row r="1319" spans="1:9" x14ac:dyDescent="0.25">
      <c r="A1319" t="str">
        <v xml:space="preserve">REGULATEUR CHARGE SOLAR </v>
      </c>
      <c r="B1319" t="str">
        <f>_xlfn.XLOOKUP($A1319,'CLASSE code'!$G1326:$G4037,'CLASSE code'!L1326:L4037,"???",0)</f>
        <v>REGU</v>
      </c>
      <c r="C1319" t="str">
        <f>_xlfn.XLOOKUP($A1319,'CLASSE code'!$G1326:$G4037,'CLASSE code'!M1326:M4037,"???",0)</f>
        <v xml:space="preserve">REGULATEUR CHARGE </v>
      </c>
      <c r="D1319" t="str">
        <f>_xlfn.XLOOKUP($A1319,'CLASSE code'!$G1326:$G4037,'CLASSE code'!N1326:N4037,"???",0)</f>
        <v>UNITE</v>
      </c>
      <c r="E1319">
        <f ca="1">SUMIF('CLASSE code'!G1326:G4037,A1319,'CLASSE code'!O1326:O3314)</f>
        <v>1</v>
      </c>
      <c r="F1319">
        <f>_xlfn.XLOOKUP($A1319,'CLASSE code'!$G1326:$G4037,'CLASSE code'!P1326:P4037,"???",0)</f>
        <v>7500</v>
      </c>
      <c r="G1319">
        <f t="shared" ca="1" si="40"/>
        <v>7500</v>
      </c>
      <c r="H1319">
        <f>_xlfn.XLOOKUP($A1319,'CLASSE code'!$G1326:$G4037,'CLASSE code'!R1326:R4037,"???",0)</f>
        <v>0</v>
      </c>
      <c r="I1319">
        <f t="shared" ca="1" si="41"/>
        <v>0</v>
      </c>
    </row>
    <row r="1320" spans="1:9" x14ac:dyDescent="0.25">
      <c r="A1320" t="str">
        <v>ROBINET  OK 15</v>
      </c>
      <c r="B1320" t="str">
        <f>_xlfn.XLOOKUP($A1320,'CLASSE code'!$G1327:$G4038,'CLASSE code'!L1327:L4038,"???",0)</f>
        <v>ROBI</v>
      </c>
      <c r="C1320" t="str">
        <f>_xlfn.XLOOKUP($A1320,'CLASSE code'!$G1327:$G4038,'CLASSE code'!M1327:M4038,"???",0)</f>
        <v>ROBINET</v>
      </c>
      <c r="D1320" t="str">
        <f>_xlfn.XLOOKUP($A1320,'CLASSE code'!$G1327:$G4038,'CLASSE code'!N1327:N4038,"???",0)</f>
        <v>UNITE</v>
      </c>
      <c r="E1320">
        <f ca="1">SUMIF('CLASSE code'!G1327:G4038,A1320,'CLASSE code'!O1327:O3315)</f>
        <v>10</v>
      </c>
      <c r="F1320">
        <f>_xlfn.XLOOKUP($A1320,'CLASSE code'!$G1327:$G4038,'CLASSE code'!P1327:P4038,"???",0)</f>
        <v>1500</v>
      </c>
      <c r="G1320">
        <f t="shared" ca="1" si="40"/>
        <v>15000</v>
      </c>
      <c r="H1320">
        <f>_xlfn.XLOOKUP($A1320,'CLASSE code'!$G1327:$G4038,'CLASSE code'!R1327:R4038,"???",0)</f>
        <v>1450</v>
      </c>
      <c r="I1320">
        <f t="shared" ca="1" si="41"/>
        <v>14500</v>
      </c>
    </row>
    <row r="1321" spans="1:9" x14ac:dyDescent="0.25">
      <c r="A1321" t="str">
        <v>ROBINET  OK 20</v>
      </c>
      <c r="B1321" t="str">
        <f>_xlfn.XLOOKUP($A1321,'CLASSE code'!$G1328:$G4039,'CLASSE code'!L1328:L4039,"???",0)</f>
        <v>ROBI</v>
      </c>
      <c r="C1321" t="str">
        <f>_xlfn.XLOOKUP($A1321,'CLASSE code'!$G1328:$G4039,'CLASSE code'!M1328:M4039,"???",0)</f>
        <v>ROBINET</v>
      </c>
      <c r="D1321" t="str">
        <f>_xlfn.XLOOKUP($A1321,'CLASSE code'!$G1328:$G4039,'CLASSE code'!N1328:N4039,"???",0)</f>
        <v>UNITE</v>
      </c>
      <c r="E1321">
        <f ca="1">SUMIF('CLASSE code'!G1328:G4039,A1321,'CLASSE code'!O1328:O3316)</f>
        <v>4</v>
      </c>
      <c r="F1321">
        <f>_xlfn.XLOOKUP($A1321,'CLASSE code'!$G1328:$G4039,'CLASSE code'!P1328:P4039,"???",0)</f>
        <v>2000</v>
      </c>
      <c r="G1321">
        <f t="shared" ca="1" si="40"/>
        <v>8000</v>
      </c>
      <c r="H1321">
        <f>_xlfn.XLOOKUP($A1321,'CLASSE code'!$G1328:$G4039,'CLASSE code'!R1328:R4039,"???",0)</f>
        <v>2100</v>
      </c>
      <c r="I1321">
        <f t="shared" ca="1" si="41"/>
        <v>8400</v>
      </c>
    </row>
    <row r="1322" spans="1:9" x14ac:dyDescent="0.25">
      <c r="A1322" t="str">
        <v>ROBINET 26MM²</v>
      </c>
      <c r="B1322" t="str">
        <f>_xlfn.XLOOKUP($A1322,'CLASSE code'!$G1329:$G4040,'CLASSE code'!L1329:L4040,"???",0)</f>
        <v>ROBI</v>
      </c>
      <c r="C1322" t="str">
        <f>_xlfn.XLOOKUP($A1322,'CLASSE code'!$G1329:$G4040,'CLASSE code'!M1329:M4040,"???",0)</f>
        <v>ROBINET</v>
      </c>
      <c r="D1322" t="str">
        <f>_xlfn.XLOOKUP($A1322,'CLASSE code'!$G1329:$G4040,'CLASSE code'!N1329:N4040,"???",0)</f>
        <v>Unite</v>
      </c>
      <c r="E1322">
        <f ca="1">SUMIF('CLASSE code'!G1329:G4040,A1322,'CLASSE code'!O1329:O3317)</f>
        <v>3</v>
      </c>
      <c r="F1322">
        <f>_xlfn.XLOOKUP($A1322,'CLASSE code'!$G1329:$G4040,'CLASSE code'!P1329:P4040,"???",0)</f>
        <v>5000</v>
      </c>
      <c r="G1322">
        <f t="shared" ca="1" si="40"/>
        <v>15000</v>
      </c>
      <c r="H1322">
        <f>_xlfn.XLOOKUP($A1322,'CLASSE code'!$G1329:$G4040,'CLASSE code'!R1329:R4040,"???",0)</f>
        <v>0</v>
      </c>
      <c r="I1322">
        <f t="shared" ca="1" si="41"/>
        <v>0</v>
      </c>
    </row>
    <row r="1323" spans="1:9" x14ac:dyDescent="0.25">
      <c r="A1323" t="str">
        <v>ROBINET ANA 15</v>
      </c>
      <c r="B1323" t="str">
        <f>_xlfn.XLOOKUP($A1323,'CLASSE code'!$G1330:$G4041,'CLASSE code'!L1330:L4041,"???",0)</f>
        <v>ROBI</v>
      </c>
      <c r="C1323" t="str">
        <f>_xlfn.XLOOKUP($A1323,'CLASSE code'!$G1330:$G4041,'CLASSE code'!M1330:M4041,"???",0)</f>
        <v>ROBINET</v>
      </c>
      <c r="D1323" t="str">
        <f>_xlfn.XLOOKUP($A1323,'CLASSE code'!$G1330:$G4041,'CLASSE code'!N1330:N4041,"???",0)</f>
        <v>UNITE</v>
      </c>
      <c r="E1323">
        <f ca="1">SUMIF('CLASSE code'!G1330:G4041,A1323,'CLASSE code'!O1330:O3318)</f>
        <v>26</v>
      </c>
      <c r="F1323">
        <f>_xlfn.XLOOKUP($A1323,'CLASSE code'!$G1330:$G4041,'CLASSE code'!P1330:P4041,"???",0)</f>
        <v>2500</v>
      </c>
      <c r="G1323">
        <f t="shared" ca="1" si="40"/>
        <v>65000</v>
      </c>
      <c r="H1323">
        <f>_xlfn.XLOOKUP($A1323,'CLASSE code'!$G1330:$G4041,'CLASSE code'!R1330:R4041,"???",0)</f>
        <v>0</v>
      </c>
      <c r="I1323">
        <f t="shared" ca="1" si="41"/>
        <v>0</v>
      </c>
    </row>
    <row r="1324" spans="1:9" x14ac:dyDescent="0.25">
      <c r="A1324" t="str">
        <v>ROBINET ANA 20</v>
      </c>
      <c r="B1324" t="str">
        <f>_xlfn.XLOOKUP($A1324,'CLASSE code'!$G1331:$G4042,'CLASSE code'!L1331:L4042,"???",0)</f>
        <v>ROBI</v>
      </c>
      <c r="C1324" t="str">
        <f>_xlfn.XLOOKUP($A1324,'CLASSE code'!$G1331:$G4042,'CLASSE code'!M1331:M4042,"???",0)</f>
        <v>ROBINET</v>
      </c>
      <c r="D1324" t="str">
        <f>_xlfn.XLOOKUP($A1324,'CLASSE code'!$G1331:$G4042,'CLASSE code'!N1331:N4042,"???",0)</f>
        <v>UNITE</v>
      </c>
      <c r="E1324">
        <f ca="1">SUMIF('CLASSE code'!G1331:G4042,A1324,'CLASSE code'!O1331:O3319)</f>
        <v>18</v>
      </c>
      <c r="F1324">
        <f>_xlfn.XLOOKUP($A1324,'CLASSE code'!$G1331:$G4042,'CLASSE code'!P1331:P4042,"???",0)</f>
        <v>3500</v>
      </c>
      <c r="G1324">
        <f t="shared" ca="1" si="40"/>
        <v>63000</v>
      </c>
      <c r="H1324">
        <f>_xlfn.XLOOKUP($A1324,'CLASSE code'!$G1331:$G4042,'CLASSE code'!R1331:R4042,"???",0)</f>
        <v>0</v>
      </c>
      <c r="I1324">
        <f t="shared" ca="1" si="41"/>
        <v>0</v>
      </c>
    </row>
    <row r="1325" spans="1:9" x14ac:dyDescent="0.25">
      <c r="A1325" t="str">
        <v>ROBINET DOUCHE</v>
      </c>
      <c r="B1325" t="str">
        <f>_xlfn.XLOOKUP($A1325,'CLASSE code'!$G1332:$G4043,'CLASSE code'!L1332:L4043,"???",0)</f>
        <v>ROBI</v>
      </c>
      <c r="C1325" t="str">
        <f>_xlfn.XLOOKUP($A1325,'CLASSE code'!$G1332:$G4043,'CLASSE code'!M1332:M4043,"???",0)</f>
        <v>ROBINET</v>
      </c>
      <c r="D1325" t="str">
        <f>_xlfn.XLOOKUP($A1325,'CLASSE code'!$G1332:$G4043,'CLASSE code'!N1332:N4043,"???",0)</f>
        <v>Unite</v>
      </c>
      <c r="E1325">
        <f ca="1">SUMIF('CLASSE code'!G1332:G4043,A1325,'CLASSE code'!O1332:O3320)</f>
        <v>1</v>
      </c>
      <c r="F1325">
        <f>_xlfn.XLOOKUP($A1325,'CLASSE code'!$G1332:$G4043,'CLASSE code'!P1332:P4043,"???",0)</f>
        <v>3000</v>
      </c>
      <c r="G1325">
        <f t="shared" ca="1" si="40"/>
        <v>3000</v>
      </c>
      <c r="H1325">
        <f>_xlfn.XLOOKUP($A1325,'CLASSE code'!$G1332:$G4043,'CLASSE code'!R1332:R4043,"???",0)</f>
        <v>0</v>
      </c>
      <c r="I1325">
        <f t="shared" ca="1" si="41"/>
        <v>0</v>
      </c>
    </row>
    <row r="1326" spans="1:9" x14ac:dyDescent="0.25">
      <c r="A1326" t="str">
        <v xml:space="preserve">ROBINET DOUCHE </v>
      </c>
      <c r="B1326" t="str">
        <f>_xlfn.XLOOKUP($A1326,'CLASSE code'!$G1333:$G4044,'CLASSE code'!L1333:L4044,"???",0)</f>
        <v>ROBI</v>
      </c>
      <c r="C1326" t="str">
        <f>_xlfn.XLOOKUP($A1326,'CLASSE code'!$G1333:$G4044,'CLASSE code'!M1333:M4044,"???",0)</f>
        <v>ROBINET</v>
      </c>
      <c r="D1326" t="str">
        <f>_xlfn.XLOOKUP($A1326,'CLASSE code'!$G1333:$G4044,'CLASSE code'!N1333:N4044,"???",0)</f>
        <v>UNITE</v>
      </c>
      <c r="E1326">
        <f ca="1">SUMIF('CLASSE code'!G1333:G4044,A1326,'CLASSE code'!O1333:O3321)</f>
        <v>1</v>
      </c>
      <c r="F1326">
        <f>_xlfn.XLOOKUP($A1326,'CLASSE code'!$G1333:$G4044,'CLASSE code'!P1333:P4044,"???",0)</f>
        <v>3000</v>
      </c>
      <c r="G1326">
        <f t="shared" ca="1" si="40"/>
        <v>3000</v>
      </c>
      <c r="H1326">
        <f>_xlfn.XLOOKUP($A1326,'CLASSE code'!$G1333:$G4044,'CLASSE code'!R1333:R4044,"???",0)</f>
        <v>0</v>
      </c>
      <c r="I1326">
        <f t="shared" ca="1" si="41"/>
        <v>0</v>
      </c>
    </row>
    <row r="1327" spans="1:9" x14ac:dyDescent="0.25">
      <c r="A1327" t="str">
        <v>ROBINET DOUCHE 3 TETES</v>
      </c>
      <c r="B1327" t="str">
        <f>_xlfn.XLOOKUP($A1327,'CLASSE code'!$G1334:$G4045,'CLASSE code'!L1334:L4045,"???",0)</f>
        <v>ROBI</v>
      </c>
      <c r="C1327" t="str">
        <f>_xlfn.XLOOKUP($A1327,'CLASSE code'!$G1334:$G4045,'CLASSE code'!M1334:M4045,"???",0)</f>
        <v>ROBINET</v>
      </c>
      <c r="D1327" t="str">
        <f>_xlfn.XLOOKUP($A1327,'CLASSE code'!$G1334:$G4045,'CLASSE code'!N1334:N4045,"???",0)</f>
        <v>UNITE</v>
      </c>
      <c r="E1327">
        <f ca="1">SUMIF('CLASSE code'!G1334:G4045,A1327,'CLASSE code'!O1334:O3322)</f>
        <v>1</v>
      </c>
      <c r="F1327">
        <f>_xlfn.XLOOKUP($A1327,'CLASSE code'!$G1334:$G4045,'CLASSE code'!P1334:P4045,"???",0)</f>
        <v>3000</v>
      </c>
      <c r="G1327">
        <f t="shared" ca="1" si="40"/>
        <v>3000</v>
      </c>
      <c r="H1327">
        <f>_xlfn.XLOOKUP($A1327,'CLASSE code'!$G1334:$G4045,'CLASSE code'!R1334:R4045,"???",0)</f>
        <v>0</v>
      </c>
      <c r="I1327">
        <f t="shared" ca="1" si="41"/>
        <v>0</v>
      </c>
    </row>
    <row r="1328" spans="1:9" x14ac:dyDescent="0.25">
      <c r="A1328" t="str">
        <v xml:space="preserve">ROBINET DOUCHE BADER </v>
      </c>
      <c r="B1328" t="str">
        <f>_xlfn.XLOOKUP($A1328,'CLASSE code'!$G1335:$G4046,'CLASSE code'!L1335:L4046,"???",0)</f>
        <v>ROBI</v>
      </c>
      <c r="C1328" t="str">
        <f>_xlfn.XLOOKUP($A1328,'CLASSE code'!$G1335:$G4046,'CLASSE code'!M1335:M4046,"???",0)</f>
        <v>ROBINET</v>
      </c>
      <c r="D1328" t="str">
        <f>_xlfn.XLOOKUP($A1328,'CLASSE code'!$G1335:$G4046,'CLASSE code'!N1335:N4046,"???",0)</f>
        <v>UNITE</v>
      </c>
      <c r="E1328">
        <f ca="1">SUMIF('CLASSE code'!G1335:G4046,A1328,'CLASSE code'!O1335:O3323)</f>
        <v>1</v>
      </c>
      <c r="F1328">
        <f>_xlfn.XLOOKUP($A1328,'CLASSE code'!$G1335:$G4046,'CLASSE code'!P1335:P4046,"???",0)</f>
        <v>20000</v>
      </c>
      <c r="G1328">
        <f t="shared" ca="1" si="40"/>
        <v>20000</v>
      </c>
      <c r="H1328">
        <f>_xlfn.XLOOKUP($A1328,'CLASSE code'!$G1335:$G4046,'CLASSE code'!R1335:R4046,"???",0)</f>
        <v>0</v>
      </c>
      <c r="I1328">
        <f t="shared" ca="1" si="41"/>
        <v>0</v>
      </c>
    </row>
    <row r="1329" spans="1:9" x14ac:dyDescent="0.25">
      <c r="A1329" t="str">
        <v xml:space="preserve">ROBINET DOUCHE ELENA </v>
      </c>
      <c r="B1329" t="str">
        <f>_xlfn.XLOOKUP($A1329,'CLASSE code'!$G1336:$G4047,'CLASSE code'!L1336:L4047,"???",0)</f>
        <v>ROBI</v>
      </c>
      <c r="C1329" t="str">
        <f>_xlfn.XLOOKUP($A1329,'CLASSE code'!$G1336:$G4047,'CLASSE code'!M1336:M4047,"???",0)</f>
        <v>ROBINET</v>
      </c>
      <c r="D1329" t="str">
        <f>_xlfn.XLOOKUP($A1329,'CLASSE code'!$G1336:$G4047,'CLASSE code'!N1336:N4047,"???",0)</f>
        <v>UNITE</v>
      </c>
      <c r="E1329">
        <f ca="1">SUMIF('CLASSE code'!G1336:G4047,A1329,'CLASSE code'!O1336:O3324)</f>
        <v>14</v>
      </c>
      <c r="F1329">
        <f>_xlfn.XLOOKUP($A1329,'CLASSE code'!$G1336:$G4047,'CLASSE code'!P1336:P4047,"???",0)</f>
        <v>2000</v>
      </c>
      <c r="G1329">
        <f t="shared" ca="1" si="40"/>
        <v>28000</v>
      </c>
      <c r="H1329">
        <f>_xlfn.XLOOKUP($A1329,'CLASSE code'!$G1336:$G4047,'CLASSE code'!R1336:R4047,"???",0)</f>
        <v>0</v>
      </c>
      <c r="I1329">
        <f t="shared" ca="1" si="41"/>
        <v>0</v>
      </c>
    </row>
    <row r="1330" spans="1:9" x14ac:dyDescent="0.25">
      <c r="A1330" t="str">
        <v>ROBINET DOUCHE GEDEYA</v>
      </c>
      <c r="B1330" t="str">
        <f>_xlfn.XLOOKUP($A1330,'CLASSE code'!$G1337:$G4048,'CLASSE code'!L1337:L4048,"???",0)</f>
        <v>ROBI</v>
      </c>
      <c r="C1330" t="str">
        <f>_xlfn.XLOOKUP($A1330,'CLASSE code'!$G1337:$G4048,'CLASSE code'!M1337:M4048,"???",0)</f>
        <v>ROBINET</v>
      </c>
      <c r="D1330" t="str">
        <f>_xlfn.XLOOKUP($A1330,'CLASSE code'!$G1337:$G4048,'CLASSE code'!N1337:N4048,"???",0)</f>
        <v>UNITE</v>
      </c>
      <c r="E1330">
        <f ca="1">SUMIF('CLASSE code'!G1337:G4048,A1330,'CLASSE code'!O1337:O3325)</f>
        <v>21</v>
      </c>
      <c r="F1330">
        <f>_xlfn.XLOOKUP($A1330,'CLASSE code'!$G1337:$G4048,'CLASSE code'!P1337:P4048,"???",0)</f>
        <v>2000</v>
      </c>
      <c r="G1330">
        <f t="shared" ca="1" si="40"/>
        <v>42000</v>
      </c>
      <c r="H1330">
        <f>_xlfn.XLOOKUP($A1330,'CLASSE code'!$G1337:$G4048,'CLASSE code'!R1337:R4048,"???",0)</f>
        <v>0</v>
      </c>
      <c r="I1330">
        <f t="shared" ca="1" si="41"/>
        <v>0</v>
      </c>
    </row>
    <row r="1331" spans="1:9" x14ac:dyDescent="0.25">
      <c r="A1331" t="str">
        <v>ROBINET DOUCHE MELONI</v>
      </c>
      <c r="B1331" t="str">
        <f>_xlfn.XLOOKUP($A1331,'CLASSE code'!$G1338:$G4049,'CLASSE code'!L1338:L4049,"???",0)</f>
        <v>ROBI</v>
      </c>
      <c r="C1331" t="str">
        <f>_xlfn.XLOOKUP($A1331,'CLASSE code'!$G1338:$G4049,'CLASSE code'!M1338:M4049,"???",0)</f>
        <v>ROBINET</v>
      </c>
      <c r="D1331" t="str">
        <f>_xlfn.XLOOKUP($A1331,'CLASSE code'!$G1338:$G4049,'CLASSE code'!N1338:N4049,"???",0)</f>
        <v>UNITE</v>
      </c>
      <c r="E1331">
        <f ca="1">SUMIF('CLASSE code'!G1338:G4049,A1331,'CLASSE code'!O1338:O3326)</f>
        <v>1</v>
      </c>
      <c r="F1331">
        <f>_xlfn.XLOOKUP($A1331,'CLASSE code'!$G1338:$G4049,'CLASSE code'!P1338:P4049,"???",0)</f>
        <v>1000</v>
      </c>
      <c r="G1331">
        <f t="shared" ca="1" si="40"/>
        <v>1000</v>
      </c>
      <c r="H1331">
        <f>_xlfn.XLOOKUP($A1331,'CLASSE code'!$G1338:$G4049,'CLASSE code'!R1338:R4049,"???",0)</f>
        <v>0</v>
      </c>
      <c r="I1331">
        <f t="shared" ca="1" si="41"/>
        <v>0</v>
      </c>
    </row>
    <row r="1332" spans="1:9" x14ac:dyDescent="0.25">
      <c r="A1332" t="str">
        <v>ROBINET DOUCHE VENLACIA</v>
      </c>
      <c r="B1332" t="str">
        <f>_xlfn.XLOOKUP($A1332,'CLASSE code'!$G1339:$G4050,'CLASSE code'!L1339:L4050,"???",0)</f>
        <v>ROBI</v>
      </c>
      <c r="C1332" t="str">
        <f>_xlfn.XLOOKUP($A1332,'CLASSE code'!$G1339:$G4050,'CLASSE code'!M1339:M4050,"???",0)</f>
        <v>ROBINET</v>
      </c>
      <c r="D1332" t="str">
        <f>_xlfn.XLOOKUP($A1332,'CLASSE code'!$G1339:$G4050,'CLASSE code'!N1339:N4050,"???",0)</f>
        <v>UNITE</v>
      </c>
      <c r="E1332">
        <f ca="1">SUMIF('CLASSE code'!G1339:G4050,A1332,'CLASSE code'!O1339:O3327)</f>
        <v>1</v>
      </c>
      <c r="F1332">
        <f>_xlfn.XLOOKUP($A1332,'CLASSE code'!$G1339:$G4050,'CLASSE code'!P1339:P4050,"???",0)</f>
        <v>3000</v>
      </c>
      <c r="G1332">
        <f t="shared" ca="1" si="40"/>
        <v>3000</v>
      </c>
      <c r="H1332">
        <f>_xlfn.XLOOKUP($A1332,'CLASSE code'!$G1339:$G4050,'CLASSE code'!R1339:R4050,"???",0)</f>
        <v>0</v>
      </c>
      <c r="I1332">
        <f t="shared" ca="1" si="41"/>
        <v>0</v>
      </c>
    </row>
    <row r="1333" spans="1:9" x14ac:dyDescent="0.25">
      <c r="A1333" t="str">
        <v>ROBINET DOUCHE VENUS</v>
      </c>
      <c r="B1333" t="str">
        <f>_xlfn.XLOOKUP($A1333,'CLASSE code'!$G1340:$G4051,'CLASSE code'!L1340:L4051,"???",0)</f>
        <v>ROBI</v>
      </c>
      <c r="C1333" t="str">
        <f>_xlfn.XLOOKUP($A1333,'CLASSE code'!$G1340:$G4051,'CLASSE code'!M1340:M4051,"???",0)</f>
        <v>ROBINET</v>
      </c>
      <c r="D1333" t="str">
        <f>_xlfn.XLOOKUP($A1333,'CLASSE code'!$G1340:$G4051,'CLASSE code'!N1340:N4051,"???",0)</f>
        <v>UNITE</v>
      </c>
      <c r="E1333">
        <f ca="1">SUMIF('CLASSE code'!G1340:G4051,A1333,'CLASSE code'!O1340:O3328)</f>
        <v>14</v>
      </c>
      <c r="F1333">
        <f>_xlfn.XLOOKUP($A1333,'CLASSE code'!$G1340:$G4051,'CLASSE code'!P1340:P4051,"???",0)</f>
        <v>3000</v>
      </c>
      <c r="G1333">
        <f t="shared" ca="1" si="40"/>
        <v>42000</v>
      </c>
      <c r="H1333">
        <f>_xlfn.XLOOKUP($A1333,'CLASSE code'!$G1340:$G4051,'CLASSE code'!R1340:R4051,"???",0)</f>
        <v>0</v>
      </c>
      <c r="I1333">
        <f t="shared" ca="1" si="41"/>
        <v>0</v>
      </c>
    </row>
    <row r="1334" spans="1:9" x14ac:dyDescent="0.25">
      <c r="A1334" t="str">
        <v>ROBINET EVIER</v>
      </c>
      <c r="B1334" t="str">
        <f>_xlfn.XLOOKUP($A1334,'CLASSE code'!$G1341:$G4052,'CLASSE code'!L1341:L4052,"???",0)</f>
        <v>ROBI</v>
      </c>
      <c r="C1334" t="str">
        <f>_xlfn.XLOOKUP($A1334,'CLASSE code'!$G1341:$G4052,'CLASSE code'!M1341:M4052,"???",0)</f>
        <v>ROBINET</v>
      </c>
      <c r="D1334" t="str">
        <f>_xlfn.XLOOKUP($A1334,'CLASSE code'!$G1341:$G4052,'CLASSE code'!N1341:N4052,"???",0)</f>
        <v>UNITE</v>
      </c>
      <c r="E1334">
        <f ca="1">SUMIF('CLASSE code'!G1341:G4052,A1334,'CLASSE code'!O1341:O3329)</f>
        <v>3</v>
      </c>
      <c r="F1334">
        <f>_xlfn.XLOOKUP($A1334,'CLASSE code'!$G1341:$G4052,'CLASSE code'!P1341:P4052,"???",0)</f>
        <v>3000</v>
      </c>
      <c r="G1334">
        <f t="shared" ca="1" si="40"/>
        <v>9000</v>
      </c>
      <c r="H1334">
        <f>_xlfn.XLOOKUP($A1334,'CLASSE code'!$G1341:$G4052,'CLASSE code'!R1341:R4052,"???",0)</f>
        <v>0</v>
      </c>
      <c r="I1334">
        <f t="shared" ca="1" si="41"/>
        <v>0</v>
      </c>
    </row>
    <row r="1335" spans="1:9" x14ac:dyDescent="0.25">
      <c r="A1335" t="str">
        <v>ROBINET EVIER DIABLO</v>
      </c>
      <c r="B1335" t="str">
        <f>_xlfn.XLOOKUP($A1335,'CLASSE code'!$G1342:$G4053,'CLASSE code'!L1342:L4053,"???",0)</f>
        <v>ROBI</v>
      </c>
      <c r="C1335" t="str">
        <f>_xlfn.XLOOKUP($A1335,'CLASSE code'!$G1342:$G4053,'CLASSE code'!M1342:M4053,"???",0)</f>
        <v>ROBINET</v>
      </c>
      <c r="D1335" t="str">
        <f>_xlfn.XLOOKUP($A1335,'CLASSE code'!$G1342:$G4053,'CLASSE code'!N1342:N4053,"???",0)</f>
        <v>UNITE</v>
      </c>
      <c r="E1335">
        <f ca="1">SUMIF('CLASSE code'!G1342:G4053,A1335,'CLASSE code'!O1342:O3330)</f>
        <v>1</v>
      </c>
      <c r="F1335">
        <f>_xlfn.XLOOKUP($A1335,'CLASSE code'!$G1342:$G4053,'CLASSE code'!P1342:P4053,"???",0)</f>
        <v>3000</v>
      </c>
      <c r="G1335">
        <f t="shared" ca="1" si="40"/>
        <v>3000</v>
      </c>
      <c r="H1335">
        <f>_xlfn.XLOOKUP($A1335,'CLASSE code'!$G1342:$G4053,'CLASSE code'!R1342:R4053,"???",0)</f>
        <v>0</v>
      </c>
      <c r="I1335">
        <f t="shared" ca="1" si="41"/>
        <v>0</v>
      </c>
    </row>
    <row r="1336" spans="1:9" x14ac:dyDescent="0.25">
      <c r="A1336" t="str">
        <v>ROBINET EVIER MELANGEUR DIABLO</v>
      </c>
      <c r="B1336" t="str">
        <f>_xlfn.XLOOKUP($A1336,'CLASSE code'!$G1343:$G4054,'CLASSE code'!L1343:L4054,"???",0)</f>
        <v>ROBI</v>
      </c>
      <c r="C1336" t="str">
        <f>_xlfn.XLOOKUP($A1336,'CLASSE code'!$G1343:$G4054,'CLASSE code'!M1343:M4054,"???",0)</f>
        <v>ROBINET</v>
      </c>
      <c r="D1336" t="str">
        <f>_xlfn.XLOOKUP($A1336,'CLASSE code'!$G1343:$G4054,'CLASSE code'!N1343:N4054,"???",0)</f>
        <v>UNITE</v>
      </c>
      <c r="E1336">
        <f ca="1">SUMIF('CLASSE code'!G1343:G4054,A1336,'CLASSE code'!O1343:O3331)</f>
        <v>1</v>
      </c>
      <c r="F1336">
        <f>_xlfn.XLOOKUP($A1336,'CLASSE code'!$G1343:$G4054,'CLASSE code'!P1343:P4054,"???",0)</f>
        <v>11000</v>
      </c>
      <c r="G1336">
        <f t="shared" ca="1" si="40"/>
        <v>11000</v>
      </c>
      <c r="H1336">
        <f>_xlfn.XLOOKUP($A1336,'CLASSE code'!$G1343:$G4054,'CLASSE code'!R1343:R4054,"???",0)</f>
        <v>0</v>
      </c>
      <c r="I1336">
        <f t="shared" ca="1" si="41"/>
        <v>0</v>
      </c>
    </row>
    <row r="1337" spans="1:9" x14ac:dyDescent="0.25">
      <c r="A1337" t="str">
        <v>ROBINET EVIER MELANGEUR GEDEYA</v>
      </c>
      <c r="B1337" t="str">
        <f>_xlfn.XLOOKUP($A1337,'CLASSE code'!$G1344:$G4055,'CLASSE code'!L1344:L4055,"???",0)</f>
        <v>ROBI</v>
      </c>
      <c r="C1337" t="str">
        <f>_xlfn.XLOOKUP($A1337,'CLASSE code'!$G1344:$G4055,'CLASSE code'!M1344:M4055,"???",0)</f>
        <v>ROBINET</v>
      </c>
      <c r="D1337" t="str">
        <f>_xlfn.XLOOKUP($A1337,'CLASSE code'!$G1344:$G4055,'CLASSE code'!N1344:N4055,"???",0)</f>
        <v>UNITE</v>
      </c>
      <c r="E1337">
        <f ca="1">SUMIF('CLASSE code'!G1344:G4055,A1337,'CLASSE code'!O1344:O3332)</f>
        <v>4</v>
      </c>
      <c r="F1337">
        <f>_xlfn.XLOOKUP($A1337,'CLASSE code'!$G1344:$G4055,'CLASSE code'!P1344:P4055,"???",0)</f>
        <v>8000</v>
      </c>
      <c r="G1337">
        <f t="shared" ca="1" si="40"/>
        <v>32000</v>
      </c>
      <c r="H1337">
        <f>_xlfn.XLOOKUP($A1337,'CLASSE code'!$G1344:$G4055,'CLASSE code'!R1344:R4055,"???",0)</f>
        <v>0</v>
      </c>
      <c r="I1337">
        <f t="shared" ca="1" si="41"/>
        <v>0</v>
      </c>
    </row>
    <row r="1338" spans="1:9" x14ac:dyDescent="0.25">
      <c r="A1338" t="str">
        <v>ROBINET EVIER MELLANGEUR</v>
      </c>
      <c r="B1338" t="str">
        <f>_xlfn.XLOOKUP($A1338,'CLASSE code'!$G1345:$G4056,'CLASSE code'!L1345:L4056,"???",0)</f>
        <v>ROBI</v>
      </c>
      <c r="C1338" t="str">
        <f>_xlfn.XLOOKUP($A1338,'CLASSE code'!$G1345:$G4056,'CLASSE code'!M1345:M4056,"???",0)</f>
        <v>ROBINET</v>
      </c>
      <c r="D1338" t="str">
        <f>_xlfn.XLOOKUP($A1338,'CLASSE code'!$G1345:$G4056,'CLASSE code'!N1345:N4056,"???",0)</f>
        <v>UNITE</v>
      </c>
      <c r="E1338">
        <f ca="1">SUMIF('CLASSE code'!G1345:G4056,A1338,'CLASSE code'!O1345:O3333)</f>
        <v>1</v>
      </c>
      <c r="F1338">
        <f>_xlfn.XLOOKUP($A1338,'CLASSE code'!$G1345:$G4056,'CLASSE code'!P1345:P4056,"???",0)</f>
        <v>9000</v>
      </c>
      <c r="G1338">
        <f t="shared" ca="1" si="40"/>
        <v>9000</v>
      </c>
      <c r="H1338">
        <f>_xlfn.XLOOKUP($A1338,'CLASSE code'!$G1345:$G4056,'CLASSE code'!R1345:R4056,"???",0)</f>
        <v>0</v>
      </c>
      <c r="I1338">
        <f t="shared" ca="1" si="41"/>
        <v>0</v>
      </c>
    </row>
    <row r="1339" spans="1:9" x14ac:dyDescent="0.25">
      <c r="A1339" t="str">
        <v>ROBINET EVIER VALENCIA</v>
      </c>
      <c r="B1339" t="str">
        <f>_xlfn.XLOOKUP($A1339,'CLASSE code'!$G1346:$G4057,'CLASSE code'!L1346:L4057,"???",0)</f>
        <v>ROBI</v>
      </c>
      <c r="C1339" t="str">
        <f>_xlfn.XLOOKUP($A1339,'CLASSE code'!$G1346:$G4057,'CLASSE code'!M1346:M4057,"???",0)</f>
        <v>ROBINET</v>
      </c>
      <c r="D1339" t="str">
        <f>_xlfn.XLOOKUP($A1339,'CLASSE code'!$G1346:$G4057,'CLASSE code'!N1346:N4057,"???",0)</f>
        <v>UNITE</v>
      </c>
      <c r="E1339">
        <f ca="1">SUMIF('CLASSE code'!G1346:G4057,A1339,'CLASSE code'!O1346:O3334)</f>
        <v>3</v>
      </c>
      <c r="F1339">
        <f>_xlfn.XLOOKUP($A1339,'CLASSE code'!$G1346:$G4057,'CLASSE code'!P1346:P4057,"???",0)</f>
        <v>6000</v>
      </c>
      <c r="G1339">
        <f t="shared" ca="1" si="40"/>
        <v>18000</v>
      </c>
      <c r="H1339">
        <f>_xlfn.XLOOKUP($A1339,'CLASSE code'!$G1346:$G4057,'CLASSE code'!R1346:R4057,"???",0)</f>
        <v>0</v>
      </c>
      <c r="I1339">
        <f t="shared" ca="1" si="41"/>
        <v>0</v>
      </c>
    </row>
    <row r="1340" spans="1:9" x14ac:dyDescent="0.25">
      <c r="A1340" t="str">
        <v>ROBINET EVIER VENUS</v>
      </c>
      <c r="B1340" t="str">
        <f>_xlfn.XLOOKUP($A1340,'CLASSE code'!$G1347:$G4058,'CLASSE code'!L1347:L4058,"???",0)</f>
        <v>ROBI</v>
      </c>
      <c r="C1340" t="str">
        <f>_xlfn.XLOOKUP($A1340,'CLASSE code'!$G1347:$G4058,'CLASSE code'!M1347:M4058,"???",0)</f>
        <v>ROBINET</v>
      </c>
      <c r="D1340" t="str">
        <f>_xlfn.XLOOKUP($A1340,'CLASSE code'!$G1347:$G4058,'CLASSE code'!N1347:N4058,"???",0)</f>
        <v>UNITE</v>
      </c>
      <c r="E1340">
        <f ca="1">SUMIF('CLASSE code'!G1347:G4058,A1340,'CLASSE code'!O1347:O3335)</f>
        <v>3</v>
      </c>
      <c r="F1340">
        <f>_xlfn.XLOOKUP($A1340,'CLASSE code'!$G1347:$G4058,'CLASSE code'!P1347:P4058,"???",0)</f>
        <v>6000</v>
      </c>
      <c r="G1340">
        <f t="shared" ca="1" si="40"/>
        <v>18000</v>
      </c>
      <c r="H1340">
        <f>_xlfn.XLOOKUP($A1340,'CLASSE code'!$G1347:$G4058,'CLASSE code'!R1347:R4058,"???",0)</f>
        <v>0</v>
      </c>
      <c r="I1340">
        <f t="shared" ca="1" si="41"/>
        <v>0</v>
      </c>
    </row>
    <row r="1341" spans="1:9" x14ac:dyDescent="0.25">
      <c r="A1341" t="str">
        <v>ROBINET LAVABO</v>
      </c>
      <c r="B1341" t="str">
        <f>_xlfn.XLOOKUP($A1341,'CLASSE code'!$G1348:$G4059,'CLASSE code'!L1348:L4059,"???",0)</f>
        <v>ROBI</v>
      </c>
      <c r="C1341" t="str">
        <f>_xlfn.XLOOKUP($A1341,'CLASSE code'!$G1348:$G4059,'CLASSE code'!M1348:M4059,"???",0)</f>
        <v>ROBINET</v>
      </c>
      <c r="D1341" t="str">
        <f>_xlfn.XLOOKUP($A1341,'CLASSE code'!$G1348:$G4059,'CLASSE code'!N1348:N4059,"???",0)</f>
        <v>UNITE</v>
      </c>
      <c r="E1341">
        <f ca="1">SUMIF('CLASSE code'!G1348:G4059,A1341,'CLASSE code'!O1348:O3336)</f>
        <v>2</v>
      </c>
      <c r="F1341">
        <f>_xlfn.XLOOKUP($A1341,'CLASSE code'!$G1348:$G4059,'CLASSE code'!P1348:P4059,"???",0)</f>
        <v>4000</v>
      </c>
      <c r="G1341">
        <f t="shared" ca="1" si="40"/>
        <v>8000</v>
      </c>
      <c r="H1341">
        <f>_xlfn.XLOOKUP($A1341,'CLASSE code'!$G1348:$G4059,'CLASSE code'!R1348:R4059,"???",0)</f>
        <v>0</v>
      </c>
      <c r="I1341">
        <f t="shared" ca="1" si="41"/>
        <v>0</v>
      </c>
    </row>
    <row r="1342" spans="1:9" x14ac:dyDescent="0.25">
      <c r="A1342" t="str">
        <v>ROBINET LAVABO DIABLO</v>
      </c>
      <c r="B1342" t="str">
        <f>_xlfn.XLOOKUP($A1342,'CLASSE code'!$G1349:$G4060,'CLASSE code'!L1349:L4060,"???",0)</f>
        <v>ROBI</v>
      </c>
      <c r="C1342" t="str">
        <f>_xlfn.XLOOKUP($A1342,'CLASSE code'!$G1349:$G4060,'CLASSE code'!M1349:M4060,"???",0)</f>
        <v>ROBINET LAVABO</v>
      </c>
      <c r="D1342" t="str">
        <f>_xlfn.XLOOKUP($A1342,'CLASSE code'!$G1349:$G4060,'CLASSE code'!N1349:N4060,"???",0)</f>
        <v>UNITE</v>
      </c>
      <c r="E1342">
        <f ca="1">SUMIF('CLASSE code'!G1349:G4060,A1342,'CLASSE code'!O1349:O3337)</f>
        <v>1</v>
      </c>
      <c r="F1342">
        <f>_xlfn.XLOOKUP($A1342,'CLASSE code'!$G1349:$G4060,'CLASSE code'!P1349:P4060,"???",0)</f>
        <v>3000</v>
      </c>
      <c r="G1342">
        <f t="shared" ca="1" si="40"/>
        <v>3000</v>
      </c>
      <c r="H1342">
        <f>_xlfn.XLOOKUP($A1342,'CLASSE code'!$G1349:$G4060,'CLASSE code'!R1349:R4060,"???",0)</f>
        <v>0</v>
      </c>
      <c r="I1342">
        <f t="shared" ca="1" si="41"/>
        <v>0</v>
      </c>
    </row>
    <row r="1343" spans="1:9" x14ac:dyDescent="0.25">
      <c r="A1343" t="str">
        <v>ROBINET LAVABO GEDEYA</v>
      </c>
      <c r="B1343" t="str">
        <f>_xlfn.XLOOKUP($A1343,'CLASSE code'!$G1350:$G4061,'CLASSE code'!L1350:L4061,"???",0)</f>
        <v>ROBI</v>
      </c>
      <c r="C1343" t="str">
        <f>_xlfn.XLOOKUP($A1343,'CLASSE code'!$G1350:$G4061,'CLASSE code'!M1350:M4061,"???",0)</f>
        <v>ROBINET LAVABO</v>
      </c>
      <c r="D1343" t="str">
        <f>_xlfn.XLOOKUP($A1343,'CLASSE code'!$G1350:$G4061,'CLASSE code'!N1350:N4061,"???",0)</f>
        <v>UNITE</v>
      </c>
      <c r="E1343">
        <f ca="1">SUMIF('CLASSE code'!G1350:G4061,A1343,'CLASSE code'!O1350:O3338)</f>
        <v>30</v>
      </c>
      <c r="F1343">
        <f>_xlfn.XLOOKUP($A1343,'CLASSE code'!$G1350:$G4061,'CLASSE code'!P1350:P4061,"???",0)</f>
        <v>2500</v>
      </c>
      <c r="G1343">
        <f t="shared" ca="1" si="40"/>
        <v>75000</v>
      </c>
      <c r="H1343">
        <f>_xlfn.XLOOKUP($A1343,'CLASSE code'!$G1350:$G4061,'CLASSE code'!R1350:R4061,"???",0)</f>
        <v>2000</v>
      </c>
      <c r="I1343">
        <f t="shared" ca="1" si="41"/>
        <v>60000</v>
      </c>
    </row>
    <row r="1344" spans="1:9" x14ac:dyDescent="0.25">
      <c r="A1344" t="str">
        <v>ROBINET LAVABO MELANGEUR DIABLO</v>
      </c>
      <c r="B1344" t="str">
        <f>_xlfn.XLOOKUP($A1344,'CLASSE code'!$G1351:$G4062,'CLASSE code'!L1351:L4062,"???",0)</f>
        <v>ROBI</v>
      </c>
      <c r="C1344" t="str">
        <f>_xlfn.XLOOKUP($A1344,'CLASSE code'!$G1351:$G4062,'CLASSE code'!M1351:M4062,"???",0)</f>
        <v>ROBINET LAVABO</v>
      </c>
      <c r="D1344" t="str">
        <f>_xlfn.XLOOKUP($A1344,'CLASSE code'!$G1351:$G4062,'CLASSE code'!N1351:N4062,"???",0)</f>
        <v>UNITE</v>
      </c>
      <c r="E1344">
        <f ca="1">SUMIF('CLASSE code'!G1351:G4062,A1344,'CLASSE code'!O1351:O3339)</f>
        <v>16</v>
      </c>
      <c r="F1344">
        <f>_xlfn.XLOOKUP($A1344,'CLASSE code'!$G1351:$G4062,'CLASSE code'!P1351:P4062,"???",0)</f>
        <v>9000</v>
      </c>
      <c r="G1344">
        <f t="shared" ca="1" si="40"/>
        <v>144000</v>
      </c>
      <c r="H1344">
        <f>_xlfn.XLOOKUP($A1344,'CLASSE code'!$G1351:$G4062,'CLASSE code'!R1351:R4062,"???",0)</f>
        <v>0</v>
      </c>
      <c r="I1344">
        <f t="shared" ca="1" si="41"/>
        <v>0</v>
      </c>
    </row>
    <row r="1345" spans="1:9" x14ac:dyDescent="0.25">
      <c r="A1345" t="str">
        <v>ROBINET LAVABO MELANGEUR VALENCIA</v>
      </c>
      <c r="B1345" t="str">
        <f>_xlfn.XLOOKUP($A1345,'CLASSE code'!$G1352:$G4063,'CLASSE code'!L1352:L4063,"???",0)</f>
        <v>ROBI</v>
      </c>
      <c r="C1345" t="str">
        <f>_xlfn.XLOOKUP($A1345,'CLASSE code'!$G1352:$G4063,'CLASSE code'!M1352:M4063,"???",0)</f>
        <v>ROBINET LAVABO</v>
      </c>
      <c r="D1345" t="str">
        <f>_xlfn.XLOOKUP($A1345,'CLASSE code'!$G1352:$G4063,'CLASSE code'!N1352:N4063,"???",0)</f>
        <v>UNITE</v>
      </c>
      <c r="E1345">
        <f ca="1">SUMIF('CLASSE code'!G1352:G4063,A1345,'CLASSE code'!O1352:O3340)</f>
        <v>1</v>
      </c>
      <c r="F1345">
        <f>_xlfn.XLOOKUP($A1345,'CLASSE code'!$G1352:$G4063,'CLASSE code'!P1352:P4063,"???",0)</f>
        <v>9000</v>
      </c>
      <c r="G1345">
        <f t="shared" ca="1" si="40"/>
        <v>9000</v>
      </c>
      <c r="H1345">
        <f>_xlfn.XLOOKUP($A1345,'CLASSE code'!$G1352:$G4063,'CLASSE code'!R1352:R4063,"???",0)</f>
        <v>0</v>
      </c>
      <c r="I1345">
        <f t="shared" ca="1" si="41"/>
        <v>0</v>
      </c>
    </row>
    <row r="1346" spans="1:9" x14ac:dyDescent="0.25">
      <c r="A1346" t="str">
        <v>ROBINET LAVABO MELANGEUR VENUS</v>
      </c>
      <c r="B1346" t="str">
        <f>_xlfn.XLOOKUP($A1346,'CLASSE code'!$G1353:$G4064,'CLASSE code'!L1353:L4064,"???",0)</f>
        <v>ROBI</v>
      </c>
      <c r="C1346" t="str">
        <f>_xlfn.XLOOKUP($A1346,'CLASSE code'!$G1353:$G4064,'CLASSE code'!M1353:M4064,"???",0)</f>
        <v>ROBINET LAVABO</v>
      </c>
      <c r="D1346" t="str">
        <f>_xlfn.XLOOKUP($A1346,'CLASSE code'!$G1353:$G4064,'CLASSE code'!N1353:N4064,"???",0)</f>
        <v>UNITE</v>
      </c>
      <c r="E1346">
        <f ca="1">SUMIF('CLASSE code'!G1353:G4064,A1346,'CLASSE code'!O1353:O3341)</f>
        <v>1</v>
      </c>
      <c r="F1346">
        <f>_xlfn.XLOOKUP($A1346,'CLASSE code'!$G1353:$G4064,'CLASSE code'!P1353:P4064,"???",0)</f>
        <v>8000</v>
      </c>
      <c r="G1346">
        <f t="shared" ref="G1346:G1409" ca="1" si="42">E1346*F1346</f>
        <v>8000</v>
      </c>
      <c r="H1346">
        <f>_xlfn.XLOOKUP($A1346,'CLASSE code'!$G1353:$G4064,'CLASSE code'!R1353:R4064,"???",0)</f>
        <v>0</v>
      </c>
      <c r="I1346">
        <f t="shared" ref="I1346:I1409" ca="1" si="43">E1346*H1346</f>
        <v>0</v>
      </c>
    </row>
    <row r="1347" spans="1:9" x14ac:dyDescent="0.25">
      <c r="A1347" t="str">
        <v>ROBINET LAVABO MELENGEUR CHROMIX</v>
      </c>
      <c r="B1347" t="str">
        <f>_xlfn.XLOOKUP($A1347,'CLASSE code'!$G1354:$G4065,'CLASSE code'!L1354:L4065,"???",0)</f>
        <v>ROBI</v>
      </c>
      <c r="C1347" t="str">
        <f>_xlfn.XLOOKUP($A1347,'CLASSE code'!$G1354:$G4065,'CLASSE code'!M1354:M4065,"???",0)</f>
        <v>ROBINET LAVABO</v>
      </c>
      <c r="D1347" t="str">
        <f>_xlfn.XLOOKUP($A1347,'CLASSE code'!$G1354:$G4065,'CLASSE code'!N1354:N4065,"???",0)</f>
        <v>UNITE</v>
      </c>
      <c r="E1347">
        <f ca="1">SUMIF('CLASSE code'!G1354:G4065,A1347,'CLASSE code'!O1354:O3342)</f>
        <v>1</v>
      </c>
      <c r="F1347">
        <f>_xlfn.XLOOKUP($A1347,'CLASSE code'!$G1354:$G4065,'CLASSE code'!P1354:P4065,"???",0)</f>
        <v>10000</v>
      </c>
      <c r="G1347">
        <f t="shared" ca="1" si="42"/>
        <v>10000</v>
      </c>
      <c r="H1347">
        <f>_xlfn.XLOOKUP($A1347,'CLASSE code'!$G1354:$G4065,'CLASSE code'!R1354:R4065,"???",0)</f>
        <v>0</v>
      </c>
      <c r="I1347">
        <f t="shared" ca="1" si="43"/>
        <v>0</v>
      </c>
    </row>
    <row r="1348" spans="1:9" x14ac:dyDescent="0.25">
      <c r="A1348" t="str">
        <v>ROBINET LAVABO NEW</v>
      </c>
      <c r="B1348" t="str">
        <f>_xlfn.XLOOKUP($A1348,'CLASSE code'!$G1355:$G4066,'CLASSE code'!L1355:L4066,"???",0)</f>
        <v>ROBI</v>
      </c>
      <c r="C1348" t="str">
        <f>_xlfn.XLOOKUP($A1348,'CLASSE code'!$G1355:$G4066,'CLASSE code'!M1355:M4066,"???",0)</f>
        <v>ROBINET LAVABO</v>
      </c>
      <c r="D1348" t="str">
        <f>_xlfn.XLOOKUP($A1348,'CLASSE code'!$G1355:$G4066,'CLASSE code'!N1355:N4066,"???",0)</f>
        <v>UNITE</v>
      </c>
      <c r="E1348">
        <f ca="1">SUMIF('CLASSE code'!G1355:G4066,A1348,'CLASSE code'!O1355:O3343)</f>
        <v>135</v>
      </c>
      <c r="F1348">
        <f>_xlfn.XLOOKUP($A1348,'CLASSE code'!$G1355:$G4066,'CLASSE code'!P1355:P4066,"???",0)</f>
        <v>1500</v>
      </c>
      <c r="G1348">
        <f t="shared" ca="1" si="42"/>
        <v>202500</v>
      </c>
      <c r="H1348">
        <f>_xlfn.XLOOKUP($A1348,'CLASSE code'!$G1355:$G4066,'CLASSE code'!R1355:R4066,"???",0)</f>
        <v>0</v>
      </c>
      <c r="I1348">
        <f t="shared" ca="1" si="43"/>
        <v>0</v>
      </c>
    </row>
    <row r="1349" spans="1:9" x14ac:dyDescent="0.25">
      <c r="A1349" t="str">
        <v>ROBINET LAVABO VALENCIA</v>
      </c>
      <c r="B1349" t="str">
        <f>_xlfn.XLOOKUP($A1349,'CLASSE code'!$G1356:$G4067,'CLASSE code'!L1356:L4067,"???",0)</f>
        <v>ROBI</v>
      </c>
      <c r="C1349" t="str">
        <f>_xlfn.XLOOKUP($A1349,'CLASSE code'!$G1356:$G4067,'CLASSE code'!M1356:M4067,"???",0)</f>
        <v>ROBINET LAVABO</v>
      </c>
      <c r="D1349" t="str">
        <f>_xlfn.XLOOKUP($A1349,'CLASSE code'!$G1356:$G4067,'CLASSE code'!N1356:N4067,"???",0)</f>
        <v>UNITE</v>
      </c>
      <c r="E1349">
        <f ca="1">SUMIF('CLASSE code'!G1356:G4067,A1349,'CLASSE code'!O1356:O3344)</f>
        <v>9</v>
      </c>
      <c r="F1349">
        <f>_xlfn.XLOOKUP($A1349,'CLASSE code'!$G1356:$G4067,'CLASSE code'!P1356:P4067,"???",0)</f>
        <v>6000</v>
      </c>
      <c r="G1349">
        <f t="shared" ca="1" si="42"/>
        <v>54000</v>
      </c>
      <c r="H1349">
        <f>_xlfn.XLOOKUP($A1349,'CLASSE code'!$G1356:$G4067,'CLASSE code'!R1356:R4067,"???",0)</f>
        <v>0</v>
      </c>
      <c r="I1349">
        <f t="shared" ca="1" si="43"/>
        <v>0</v>
      </c>
    </row>
    <row r="1350" spans="1:9" x14ac:dyDescent="0.25">
      <c r="A1350" t="str">
        <v>ROBINET MELONI</v>
      </c>
      <c r="B1350" t="str">
        <f>_xlfn.XLOOKUP($A1350,'CLASSE code'!$G1357:$G4068,'CLASSE code'!L1357:L4068,"???",0)</f>
        <v>ROBI</v>
      </c>
      <c r="C1350" t="str">
        <f>_xlfn.XLOOKUP($A1350,'CLASSE code'!$G1357:$G4068,'CLASSE code'!M1357:M4068,"???",0)</f>
        <v>ROBINET MELONI</v>
      </c>
      <c r="D1350" t="str">
        <f>_xlfn.XLOOKUP($A1350,'CLASSE code'!$G1357:$G4068,'CLASSE code'!N1357:N4068,"???",0)</f>
        <v>UNITE</v>
      </c>
      <c r="E1350">
        <f ca="1">SUMIF('CLASSE code'!G1357:G4068,A1350,'CLASSE code'!O1357:O3345)</f>
        <v>63</v>
      </c>
      <c r="F1350">
        <f>_xlfn.XLOOKUP($A1350,'CLASSE code'!$G1357:$G4068,'CLASSE code'!P1357:P4068,"???",0)</f>
        <v>1000</v>
      </c>
      <c r="G1350">
        <f t="shared" ca="1" si="42"/>
        <v>63000</v>
      </c>
      <c r="H1350">
        <f>_xlfn.XLOOKUP($A1350,'CLASSE code'!$G1357:$G4068,'CLASSE code'!R1357:R4068,"???",0)</f>
        <v>0</v>
      </c>
      <c r="I1350">
        <f t="shared" ca="1" si="43"/>
        <v>0</v>
      </c>
    </row>
    <row r="1351" spans="1:9" x14ac:dyDescent="0.25">
      <c r="A1351" t="str">
        <v xml:space="preserve">ROBINET MITIGUEUR FAUCET </v>
      </c>
      <c r="B1351" t="str">
        <f>_xlfn.XLOOKUP($A1351,'CLASSE code'!$G1358:$G4069,'CLASSE code'!L1358:L4069,"???",0)</f>
        <v>ROBI</v>
      </c>
      <c r="C1351" t="str">
        <f>_xlfn.XLOOKUP($A1351,'CLASSE code'!$G1358:$G4069,'CLASSE code'!M1358:M4069,"???",0)</f>
        <v>ROBINET MITIGUEUR</v>
      </c>
      <c r="D1351" t="str">
        <f>_xlfn.XLOOKUP($A1351,'CLASSE code'!$G1358:$G4069,'CLASSE code'!N1358:N4069,"???",0)</f>
        <v>UNITE</v>
      </c>
      <c r="E1351">
        <f ca="1">SUMIF('CLASSE code'!G1358:G4069,A1351,'CLASSE code'!O1358:O3346)</f>
        <v>1</v>
      </c>
      <c r="F1351">
        <f>_xlfn.XLOOKUP($A1351,'CLASSE code'!$G1358:$G4069,'CLASSE code'!P1358:P4069,"???",0)</f>
        <v>17500</v>
      </c>
      <c r="G1351">
        <f t="shared" ca="1" si="42"/>
        <v>17500</v>
      </c>
      <c r="H1351">
        <f>_xlfn.XLOOKUP($A1351,'CLASSE code'!$G1358:$G4069,'CLASSE code'!R1358:R4069,"???",0)</f>
        <v>0</v>
      </c>
      <c r="I1351">
        <f t="shared" ca="1" si="43"/>
        <v>0</v>
      </c>
    </row>
    <row r="1352" spans="1:9" x14ac:dyDescent="0.25">
      <c r="A1352" t="str">
        <v>ROBINET OK 15MM²</v>
      </c>
      <c r="B1352" t="str">
        <f>_xlfn.XLOOKUP($A1352,'CLASSE code'!$G1359:$G4070,'CLASSE code'!L1359:L4070,"???",0)</f>
        <v>ROBI</v>
      </c>
      <c r="C1352" t="str">
        <f>_xlfn.XLOOKUP($A1352,'CLASSE code'!$G1359:$G4070,'CLASSE code'!M1359:M4070,"???",0)</f>
        <v>ROBINET OK</v>
      </c>
      <c r="D1352" t="str">
        <f>_xlfn.XLOOKUP($A1352,'CLASSE code'!$G1359:$G4070,'CLASSE code'!N1359:N4070,"???",0)</f>
        <v>Unite</v>
      </c>
      <c r="E1352">
        <f ca="1">SUMIF('CLASSE code'!G1359:G4070,A1352,'CLASSE code'!O1359:O3347)</f>
        <v>21</v>
      </c>
      <c r="F1352">
        <f>_xlfn.XLOOKUP($A1352,'CLASSE code'!$G1359:$G4070,'CLASSE code'!P1359:P4070,"???",0)</f>
        <v>2000</v>
      </c>
      <c r="G1352">
        <f t="shared" ca="1" si="42"/>
        <v>42000</v>
      </c>
      <c r="H1352">
        <f>_xlfn.XLOOKUP($A1352,'CLASSE code'!$G1359:$G4070,'CLASSE code'!R1359:R4070,"???",0)</f>
        <v>0</v>
      </c>
      <c r="I1352">
        <f t="shared" ca="1" si="43"/>
        <v>0</v>
      </c>
    </row>
    <row r="1353" spans="1:9" x14ac:dyDescent="0.25">
      <c r="A1353" t="str">
        <v>ROBINET OK 20</v>
      </c>
      <c r="B1353" t="str">
        <f>_xlfn.XLOOKUP($A1353,'CLASSE code'!$G1360:$G4071,'CLASSE code'!L1360:L4071,"???",0)</f>
        <v>ROBI</v>
      </c>
      <c r="C1353" t="str">
        <f>_xlfn.XLOOKUP($A1353,'CLASSE code'!$G1360:$G4071,'CLASSE code'!M1360:M4071,"???",0)</f>
        <v>ROBINET OK</v>
      </c>
      <c r="D1353" t="str">
        <f>_xlfn.XLOOKUP($A1353,'CLASSE code'!$G1360:$G4071,'CLASSE code'!N1360:N4071,"???",0)</f>
        <v>UNITE</v>
      </c>
      <c r="E1353">
        <f ca="1">SUMIF('CLASSE code'!G1360:G4071,A1353,'CLASSE code'!O1360:O3348)</f>
        <v>2</v>
      </c>
      <c r="F1353">
        <f>_xlfn.XLOOKUP($A1353,'CLASSE code'!$G1360:$G4071,'CLASSE code'!P1360:P4071,"???",0)</f>
        <v>2000</v>
      </c>
      <c r="G1353">
        <f t="shared" ca="1" si="42"/>
        <v>4000</v>
      </c>
      <c r="H1353">
        <f>_xlfn.XLOOKUP($A1353,'CLASSE code'!$G1360:$G4071,'CLASSE code'!R1360:R4071,"???",0)</f>
        <v>0</v>
      </c>
      <c r="I1353">
        <f t="shared" ca="1" si="43"/>
        <v>0</v>
      </c>
    </row>
    <row r="1354" spans="1:9" x14ac:dyDescent="0.25">
      <c r="A1354" t="str">
        <v>ROUL CORDON N° 12</v>
      </c>
      <c r="B1354" t="str">
        <f>_xlfn.XLOOKUP($A1354,'CLASSE code'!$G1361:$G4072,'CLASSE code'!L1361:L4072,"???",0)</f>
        <v>CORD</v>
      </c>
      <c r="C1354" t="str">
        <f>_xlfn.XLOOKUP($A1354,'CLASSE code'!$G1361:$G4072,'CLASSE code'!M1361:M4072,"???",0)</f>
        <v>ROUL CORDON</v>
      </c>
      <c r="D1354" t="str">
        <f>_xlfn.XLOOKUP($A1354,'CLASSE code'!$G1361:$G4072,'CLASSE code'!N1361:N4072,"???",0)</f>
        <v>UNITE</v>
      </c>
      <c r="E1354">
        <f ca="1">SUMIF('CLASSE code'!G1361:G4072,A1354,'CLASSE code'!O1361:O3349)</f>
        <v>50</v>
      </c>
      <c r="F1354">
        <f>_xlfn.XLOOKUP($A1354,'CLASSE code'!$G1361:$G4072,'CLASSE code'!P1361:P4072,"???",0)</f>
        <v>800</v>
      </c>
      <c r="G1354">
        <f t="shared" ca="1" si="42"/>
        <v>40000</v>
      </c>
      <c r="H1354">
        <f>_xlfn.XLOOKUP($A1354,'CLASSE code'!$G1361:$G4072,'CLASSE code'!R1361:R4072,"???",0)</f>
        <v>0</v>
      </c>
      <c r="I1354">
        <f t="shared" ca="1" si="43"/>
        <v>0</v>
      </c>
    </row>
    <row r="1355" spans="1:9" x14ac:dyDescent="0.25">
      <c r="A1355" t="str">
        <v>ROUL CORDON N° 14</v>
      </c>
      <c r="B1355" t="str">
        <f>_xlfn.XLOOKUP($A1355,'CLASSE code'!$G1362:$G4073,'CLASSE code'!L1362:L4073,"???",0)</f>
        <v>CORD</v>
      </c>
      <c r="C1355" t="str">
        <f>_xlfn.XLOOKUP($A1355,'CLASSE code'!$G1362:$G4073,'CLASSE code'!M1362:M4073,"???",0)</f>
        <v>ROUL CORDON</v>
      </c>
      <c r="D1355" t="str">
        <f>_xlfn.XLOOKUP($A1355,'CLASSE code'!$G1362:$G4073,'CLASSE code'!N1362:N4073,"???",0)</f>
        <v>UNITE</v>
      </c>
      <c r="E1355">
        <f ca="1">SUMIF('CLASSE code'!G1362:G4073,A1355,'CLASSE code'!O1362:O3350)</f>
        <v>0</v>
      </c>
      <c r="F1355">
        <f>_xlfn.XLOOKUP($A1355,'CLASSE code'!$G1362:$G4073,'CLASSE code'!P1362:P4073,"???",0)</f>
        <v>800</v>
      </c>
      <c r="G1355">
        <f t="shared" ca="1" si="42"/>
        <v>0</v>
      </c>
      <c r="H1355">
        <f>_xlfn.XLOOKUP($A1355,'CLASSE code'!$G1362:$G4073,'CLASSE code'!R1362:R4073,"???",0)</f>
        <v>0</v>
      </c>
      <c r="I1355">
        <f t="shared" ca="1" si="43"/>
        <v>0</v>
      </c>
    </row>
    <row r="1356" spans="1:9" x14ac:dyDescent="0.25">
      <c r="A1356" t="str">
        <v>ROUL GRILLAGE 1,20</v>
      </c>
      <c r="B1356" t="str">
        <f>_xlfn.XLOOKUP($A1356,'CLASSE code'!$G1363:$G4074,'CLASSE code'!L1363:L4074,"???",0)</f>
        <v>GRIL</v>
      </c>
      <c r="C1356" t="str">
        <f>_xlfn.XLOOKUP($A1356,'CLASSE code'!$G1363:$G4074,'CLASSE code'!M1363:M4074,"???",0)</f>
        <v>ROUL GRILLAGE</v>
      </c>
      <c r="D1356" t="str">
        <f>_xlfn.XLOOKUP($A1356,'CLASSE code'!$G1363:$G4074,'CLASSE code'!N1363:N4074,"???",0)</f>
        <v>METTRE</v>
      </c>
      <c r="E1356">
        <f ca="1">SUMIF('CLASSE code'!G1363:G4074,A1356,'CLASSE code'!O1363:O3351)</f>
        <v>100</v>
      </c>
      <c r="F1356">
        <f>_xlfn.XLOOKUP($A1356,'CLASSE code'!$G1363:$G4074,'CLASSE code'!P1363:P4074,"???",0)</f>
        <v>1000</v>
      </c>
      <c r="G1356">
        <f t="shared" ca="1" si="42"/>
        <v>100000</v>
      </c>
      <c r="H1356">
        <f>_xlfn.XLOOKUP($A1356,'CLASSE code'!$G1363:$G4074,'CLASSE code'!R1363:R4074,"???",0)</f>
        <v>0</v>
      </c>
      <c r="I1356">
        <f t="shared" ca="1" si="43"/>
        <v>0</v>
      </c>
    </row>
    <row r="1357" spans="1:9" x14ac:dyDescent="0.25">
      <c r="A1357" t="str">
        <v>ROUL GRILLAGE 1M</v>
      </c>
      <c r="B1357" t="str">
        <f>_xlfn.XLOOKUP($A1357,'CLASSE code'!$G1364:$G4075,'CLASSE code'!L1364:L4075,"???",0)</f>
        <v>GRIL</v>
      </c>
      <c r="C1357" t="str">
        <f>_xlfn.XLOOKUP($A1357,'CLASSE code'!$G1364:$G4075,'CLASSE code'!M1364:M4075,"???",0)</f>
        <v>ROUL GRILLAGE</v>
      </c>
      <c r="D1357" t="str">
        <f>_xlfn.XLOOKUP($A1357,'CLASSE code'!$G1364:$G4075,'CLASSE code'!N1364:N4075,"???",0)</f>
        <v>METTRE</v>
      </c>
      <c r="E1357">
        <f ca="1">SUMIF('CLASSE code'!G1364:G4075,A1357,'CLASSE code'!O1364:O3352)</f>
        <v>50</v>
      </c>
      <c r="F1357">
        <f>_xlfn.XLOOKUP($A1357,'CLASSE code'!$G1364:$G4075,'CLASSE code'!P1364:P4075,"???",0)</f>
        <v>750</v>
      </c>
      <c r="G1357">
        <f t="shared" ca="1" si="42"/>
        <v>37500</v>
      </c>
      <c r="H1357">
        <f>_xlfn.XLOOKUP($A1357,'CLASSE code'!$G1364:$G4075,'CLASSE code'!R1364:R4075,"???",0)</f>
        <v>0</v>
      </c>
      <c r="I1357">
        <f t="shared" ca="1" si="43"/>
        <v>0</v>
      </c>
    </row>
    <row r="1358" spans="1:9" x14ac:dyDescent="0.25">
      <c r="A1358" t="str">
        <v>ROUL TEFLON VENUS</v>
      </c>
      <c r="B1358" t="str">
        <f>_xlfn.XLOOKUP($A1358,'CLASSE code'!$G1365:$G4076,'CLASSE code'!L1365:L4076,"???",0)</f>
        <v xml:space="preserve"> TEFL</v>
      </c>
      <c r="C1358" t="str">
        <f>_xlfn.XLOOKUP($A1358,'CLASSE code'!$G1365:$G4076,'CLASSE code'!M1365:M4076,"???",0)</f>
        <v>ROUL TEFLON</v>
      </c>
      <c r="D1358" t="str">
        <f>_xlfn.XLOOKUP($A1358,'CLASSE code'!$G1365:$G4076,'CLASSE code'!N1365:N4076,"???",0)</f>
        <v>UNITE</v>
      </c>
      <c r="E1358">
        <f ca="1">SUMIF('CLASSE code'!G1365:G4076,A1358,'CLASSE code'!O1365:O3353)</f>
        <v>61</v>
      </c>
      <c r="F1358">
        <f>_xlfn.XLOOKUP($A1358,'CLASSE code'!$G1365:$G4076,'CLASSE code'!P1365:P4076,"???",0)</f>
        <v>1000</v>
      </c>
      <c r="G1358">
        <f t="shared" ca="1" si="42"/>
        <v>61000</v>
      </c>
      <c r="H1358">
        <f>_xlfn.XLOOKUP($A1358,'CLASSE code'!$G1365:$G4076,'CLASSE code'!R1365:R4076,"???",0)</f>
        <v>1055</v>
      </c>
      <c r="I1358">
        <f t="shared" ca="1" si="43"/>
        <v>64355</v>
      </c>
    </row>
    <row r="1359" spans="1:9" x14ac:dyDescent="0.25">
      <c r="A1359" t="str">
        <v xml:space="preserve">ROULEAU 6 TETE </v>
      </c>
      <c r="B1359" t="str">
        <f>_xlfn.XLOOKUP($A1359,'CLASSE code'!$G1366:$G4077,'CLASSE code'!L1366:L4077,"???",0)</f>
        <v>PEIN</v>
      </c>
      <c r="C1359" t="str">
        <f>_xlfn.XLOOKUP($A1359,'CLASSE code'!$G1366:$G4077,'CLASSE code'!M1366:M4077,"???",0)</f>
        <v>PEINTRE</v>
      </c>
      <c r="D1359" t="str">
        <f>_xlfn.XLOOKUP($A1359,'CLASSE code'!$G1366:$G4077,'CLASSE code'!N1366:N4077,"???",0)</f>
        <v>UNITE</v>
      </c>
      <c r="E1359">
        <f ca="1">SUMIF('CLASSE code'!G1366:G4077,A1359,'CLASSE code'!O1366:O3354)</f>
        <v>1</v>
      </c>
      <c r="F1359">
        <f>_xlfn.XLOOKUP($A1359,'CLASSE code'!$G1366:$G4077,'CLASSE code'!P1366:P4077,"???",0)</f>
        <v>3000</v>
      </c>
      <c r="G1359">
        <f t="shared" ca="1" si="42"/>
        <v>3000</v>
      </c>
      <c r="H1359">
        <f>_xlfn.XLOOKUP($A1359,'CLASSE code'!$G1366:$G4077,'CLASSE code'!R1366:R4077,"???",0)</f>
        <v>0</v>
      </c>
      <c r="I1359">
        <f t="shared" ca="1" si="43"/>
        <v>0</v>
      </c>
    </row>
    <row r="1360" spans="1:9" x14ac:dyDescent="0.25">
      <c r="A1360" t="str">
        <v>ROULEAU CORDE 10 BLEU 50M</v>
      </c>
      <c r="B1360" t="str">
        <f>_xlfn.XLOOKUP($A1360,'CLASSE code'!$G1367:$G4078,'CLASSE code'!L1367:L4078,"???",0)</f>
        <v>CORD</v>
      </c>
      <c r="C1360" t="str">
        <f>_xlfn.XLOOKUP($A1360,'CLASSE code'!$G1367:$G4078,'CLASSE code'!M1367:M4078,"???",0)</f>
        <v>ROULEAU CORDE</v>
      </c>
      <c r="D1360" t="str">
        <f>_xlfn.XLOOKUP($A1360,'CLASSE code'!$G1367:$G4078,'CLASSE code'!N1367:N4078,"???",0)</f>
        <v>METTRE</v>
      </c>
      <c r="E1360">
        <f ca="1">SUMIF('CLASSE code'!G1367:G4078,A1360,'CLASSE code'!O1367:O3355)</f>
        <v>50</v>
      </c>
      <c r="F1360">
        <f>_xlfn.XLOOKUP($A1360,'CLASSE code'!$G1367:$G4078,'CLASSE code'!P1367:P4078,"???",0)</f>
        <v>300</v>
      </c>
      <c r="G1360">
        <f t="shared" ca="1" si="42"/>
        <v>15000</v>
      </c>
      <c r="H1360">
        <f>_xlfn.XLOOKUP($A1360,'CLASSE code'!$G1367:$G4078,'CLASSE code'!R1367:R4078,"???",0)</f>
        <v>0</v>
      </c>
      <c r="I1360">
        <f t="shared" ca="1" si="43"/>
        <v>0</v>
      </c>
    </row>
    <row r="1361" spans="1:9" x14ac:dyDescent="0.25">
      <c r="A1361" t="str">
        <v>ROULEAU CORDE 12 BLANC 50M</v>
      </c>
      <c r="B1361" t="str">
        <f>_xlfn.XLOOKUP($A1361,'CLASSE code'!$G1368:$G4079,'CLASSE code'!L1368:L4079,"???",0)</f>
        <v>CORD</v>
      </c>
      <c r="C1361" t="str">
        <f>_xlfn.XLOOKUP($A1361,'CLASSE code'!$G1368:$G4079,'CLASSE code'!M1368:M4079,"???",0)</f>
        <v>ROULEAU CORDE</v>
      </c>
      <c r="D1361" t="str">
        <f>_xlfn.XLOOKUP($A1361,'CLASSE code'!$G1368:$G4079,'CLASSE code'!N1368:N4079,"???",0)</f>
        <v>METTRE</v>
      </c>
      <c r="E1361">
        <f ca="1">SUMIF('CLASSE code'!G1368:G4079,A1361,'CLASSE code'!O1368:O3356)</f>
        <v>50</v>
      </c>
      <c r="F1361">
        <f>_xlfn.XLOOKUP($A1361,'CLASSE code'!$G1368:$G4079,'CLASSE code'!P1368:P4079,"???",0)</f>
        <v>400</v>
      </c>
      <c r="G1361">
        <f t="shared" ca="1" si="42"/>
        <v>20000</v>
      </c>
      <c r="H1361">
        <f>_xlfn.XLOOKUP($A1361,'CLASSE code'!$G1368:$G4079,'CLASSE code'!R1368:R4079,"???",0)</f>
        <v>0</v>
      </c>
      <c r="I1361">
        <f t="shared" ca="1" si="43"/>
        <v>0</v>
      </c>
    </row>
    <row r="1362" spans="1:9" x14ac:dyDescent="0.25">
      <c r="A1362" t="str">
        <v>ROULEAU DE PEINTURE GRAND INGCO</v>
      </c>
      <c r="B1362" t="str">
        <f>_xlfn.XLOOKUP($A1362,'CLASSE code'!$G1369:$G4080,'CLASSE code'!L1369:L4080,"???",0)</f>
        <v>PEIN</v>
      </c>
      <c r="C1362" t="str">
        <f>_xlfn.XLOOKUP($A1362,'CLASSE code'!$G1369:$G4080,'CLASSE code'!M1369:M4080,"???",0)</f>
        <v>ROULEAU DE PEINTURE INGCO</v>
      </c>
      <c r="D1362" t="str">
        <f>_xlfn.XLOOKUP($A1362,'CLASSE code'!$G1369:$G4080,'CLASSE code'!N1369:N4080,"???",0)</f>
        <v>UNITE</v>
      </c>
      <c r="E1362">
        <f ca="1">SUMIF('CLASSE code'!G1369:G4080,A1362,'CLASSE code'!O1369:O3357)</f>
        <v>27</v>
      </c>
      <c r="F1362">
        <f>_xlfn.XLOOKUP($A1362,'CLASSE code'!$G1369:$G4080,'CLASSE code'!P1369:P4080,"???",0)</f>
        <v>2000</v>
      </c>
      <c r="G1362">
        <f t="shared" ca="1" si="42"/>
        <v>54000</v>
      </c>
      <c r="H1362">
        <f>_xlfn.XLOOKUP($A1362,'CLASSE code'!$G1369:$G4080,'CLASSE code'!R1369:R4080,"???",0)</f>
        <v>1100</v>
      </c>
      <c r="I1362">
        <f t="shared" ca="1" si="43"/>
        <v>29700</v>
      </c>
    </row>
    <row r="1363" spans="1:9" x14ac:dyDescent="0.25">
      <c r="A1363" t="str">
        <v>ROULEAU FIL DE FER 10 KG</v>
      </c>
      <c r="B1363" t="str">
        <f>_xlfn.XLOOKUP($A1363,'CLASSE code'!$G1370:$G4081,'CLASSE code'!L1370:L4081,"???",0)</f>
        <v xml:space="preserve"> FIL</v>
      </c>
      <c r="C1363" t="str">
        <f>_xlfn.XLOOKUP($A1363,'CLASSE code'!$G1370:$G4081,'CLASSE code'!M1370:M4081,"???",0)</f>
        <v>ROULEAU FIL DE FER</v>
      </c>
      <c r="D1363" t="str">
        <f>_xlfn.XLOOKUP($A1363,'CLASSE code'!$G1370:$G4081,'CLASSE code'!N1370:N4081,"???",0)</f>
        <v>UNITE</v>
      </c>
      <c r="E1363">
        <f ca="1">SUMIF('CLASSE code'!G1370:G4081,A1363,'CLASSE code'!O1370:O3358)</f>
        <v>3</v>
      </c>
      <c r="F1363">
        <f>_xlfn.XLOOKUP($A1363,'CLASSE code'!$G1370:$G4081,'CLASSE code'!P1370:P4081,"???",0)</f>
        <v>9000</v>
      </c>
      <c r="G1363">
        <f t="shared" ca="1" si="42"/>
        <v>27000</v>
      </c>
      <c r="H1363">
        <f>_xlfn.XLOOKUP($A1363,'CLASSE code'!$G1370:$G4081,'CLASSE code'!R1370:R4081,"???",0)</f>
        <v>0</v>
      </c>
      <c r="I1363">
        <f t="shared" ca="1" si="43"/>
        <v>0</v>
      </c>
    </row>
    <row r="1364" spans="1:9" x14ac:dyDescent="0.25">
      <c r="A1364" t="str">
        <v>ROULEAU GOUDRON</v>
      </c>
      <c r="B1364" t="str">
        <f>_xlfn.XLOOKUP($A1364,'CLASSE code'!$G1371:$G4082,'CLASSE code'!L1371:L4082,"???",0)</f>
        <v>GOUD</v>
      </c>
      <c r="C1364" t="str">
        <f>_xlfn.XLOOKUP($A1364,'CLASSE code'!$G1371:$G4082,'CLASSE code'!M1371:M4082,"???",0)</f>
        <v>ROULEAU GOUDRON</v>
      </c>
      <c r="D1364" t="str">
        <f>_xlfn.XLOOKUP($A1364,'CLASSE code'!$G1371:$G4082,'CLASSE code'!N1371:N4082,"???",0)</f>
        <v>METTRE</v>
      </c>
      <c r="E1364">
        <f ca="1">SUMIF('CLASSE code'!G1371:G4082,A1364,'CLASSE code'!O1371:O3359)</f>
        <v>60</v>
      </c>
      <c r="F1364">
        <f>_xlfn.XLOOKUP($A1364,'CLASSE code'!$G1371:$G4082,'CLASSE code'!P1371:P4082,"???",0)</f>
        <v>1500</v>
      </c>
      <c r="G1364">
        <f t="shared" ca="1" si="42"/>
        <v>90000</v>
      </c>
      <c r="H1364">
        <f>_xlfn.XLOOKUP($A1364,'CLASSE code'!$G1371:$G4082,'CLASSE code'!R1371:R4082,"???",0)</f>
        <v>0</v>
      </c>
      <c r="I1364">
        <f t="shared" ca="1" si="43"/>
        <v>0</v>
      </c>
    </row>
    <row r="1365" spans="1:9" x14ac:dyDescent="0.25">
      <c r="A1365" t="str">
        <v>ROULEAU GRILLAGE CARRE 50M</v>
      </c>
      <c r="B1365" t="str">
        <f>_xlfn.XLOOKUP($A1365,'CLASSE code'!$G1372:$G4083,'CLASSE code'!L1372:L4083,"???",0)</f>
        <v>GRIL</v>
      </c>
      <c r="C1365" t="str">
        <f>_xlfn.XLOOKUP($A1365,'CLASSE code'!$G1372:$G4083,'CLASSE code'!M1372:M4083,"???",0)</f>
        <v>ROULEAU GRILLAGE</v>
      </c>
      <c r="D1365" t="str">
        <f>_xlfn.XLOOKUP($A1365,'CLASSE code'!$G1372:$G4083,'CLASSE code'!N1372:N4083,"???",0)</f>
        <v>METTRE</v>
      </c>
      <c r="E1365">
        <f ca="1">SUMIF('CLASSE code'!G1372:G4083,A1365,'CLASSE code'!O1372:O3360)</f>
        <v>100</v>
      </c>
      <c r="F1365">
        <f>_xlfn.XLOOKUP($A1365,'CLASSE code'!$G1372:$G4083,'CLASSE code'!P1372:P4083,"???",0)</f>
        <v>1000</v>
      </c>
      <c r="G1365">
        <f t="shared" ca="1" si="42"/>
        <v>100000</v>
      </c>
      <c r="H1365">
        <f>_xlfn.XLOOKUP($A1365,'CLASSE code'!$G1372:$G4083,'CLASSE code'!R1372:R4083,"???",0)</f>
        <v>0</v>
      </c>
      <c r="I1365">
        <f t="shared" ca="1" si="43"/>
        <v>0</v>
      </c>
    </row>
    <row r="1366" spans="1:9" x14ac:dyDescent="0.25">
      <c r="A1366" t="str">
        <v>ROULEAU MOUSTIQUEUR 1,20M</v>
      </c>
      <c r="B1366" t="str">
        <f>_xlfn.XLOOKUP($A1366,'CLASSE code'!$G1373:$G4084,'CLASSE code'!L1373:L4084,"???",0)</f>
        <v>MOUS</v>
      </c>
      <c r="C1366" t="str">
        <f>_xlfn.XLOOKUP($A1366,'CLASSE code'!$G1373:$G4084,'CLASSE code'!M1373:M4084,"???",0)</f>
        <v>ROULEAU MOUSTIQUEUR</v>
      </c>
      <c r="D1366" t="str">
        <f>_xlfn.XLOOKUP($A1366,'CLASSE code'!$G1373:$G4084,'CLASSE code'!N1373:N4084,"???",0)</f>
        <v>METTRE</v>
      </c>
      <c r="E1366">
        <f ca="1">SUMIF('CLASSE code'!G1373:G4084,A1366,'CLASSE code'!O1373:O3361)</f>
        <v>100</v>
      </c>
      <c r="F1366">
        <f>_xlfn.XLOOKUP($A1366,'CLASSE code'!$G1373:$G4084,'CLASSE code'!P1373:P4084,"???",0)</f>
        <v>1000</v>
      </c>
      <c r="G1366">
        <f t="shared" ca="1" si="42"/>
        <v>100000</v>
      </c>
      <c r="H1366">
        <f>_xlfn.XLOOKUP($A1366,'CLASSE code'!$G1373:$G4084,'CLASSE code'!R1373:R4084,"???",0)</f>
        <v>0</v>
      </c>
      <c r="I1366">
        <f t="shared" ca="1" si="43"/>
        <v>0</v>
      </c>
    </row>
    <row r="1367" spans="1:9" x14ac:dyDescent="0.25">
      <c r="A1367" t="str">
        <v>ROULEAU MOUSTIQUEUR 1M</v>
      </c>
      <c r="B1367" t="str">
        <f>_xlfn.XLOOKUP($A1367,'CLASSE code'!$G1374:$G4085,'CLASSE code'!L1374:L4085,"???",0)</f>
        <v>MOUS</v>
      </c>
      <c r="C1367" t="str">
        <f>_xlfn.XLOOKUP($A1367,'CLASSE code'!$G1374:$G4085,'CLASSE code'!M1374:M4085,"???",0)</f>
        <v>ROULEAU MOUSTIQUEUR</v>
      </c>
      <c r="D1367" t="str">
        <f>_xlfn.XLOOKUP($A1367,'CLASSE code'!$G1374:$G4085,'CLASSE code'!N1374:N4085,"???",0)</f>
        <v>METTRE</v>
      </c>
      <c r="E1367">
        <f ca="1">SUMIF('CLASSE code'!G1374:G4085,A1367,'CLASSE code'!O1374:O3362)</f>
        <v>125</v>
      </c>
      <c r="F1367">
        <f>_xlfn.XLOOKUP($A1367,'CLASSE code'!$G1374:$G4085,'CLASSE code'!P1374:P4085,"???",0)</f>
        <v>750</v>
      </c>
      <c r="G1367">
        <f t="shared" ca="1" si="42"/>
        <v>93750</v>
      </c>
      <c r="H1367">
        <f>_xlfn.XLOOKUP($A1367,'CLASSE code'!$G1374:$G4085,'CLASSE code'!R1374:R4085,"???",0)</f>
        <v>0</v>
      </c>
      <c r="I1367">
        <f t="shared" ca="1" si="43"/>
        <v>0</v>
      </c>
    </row>
    <row r="1368" spans="1:9" x14ac:dyDescent="0.25">
      <c r="A1368" t="str">
        <v>ROULEAU MOUSTIQUEUR DIMENTION 1,2M</v>
      </c>
      <c r="B1368" t="str">
        <f>_xlfn.XLOOKUP($A1368,'CLASSE code'!$G1375:$G4086,'CLASSE code'!L1375:L4086,"???",0)</f>
        <v>MOUS</v>
      </c>
      <c r="C1368" t="str">
        <f>_xlfn.XLOOKUP($A1368,'CLASSE code'!$G1375:$G4086,'CLASSE code'!M1375:M4086,"???",0)</f>
        <v>ROULEAU MOUSTIQUEUR</v>
      </c>
      <c r="D1368" t="str">
        <f>_xlfn.XLOOKUP($A1368,'CLASSE code'!$G1375:$G4086,'CLASSE code'!N1375:N4086,"???",0)</f>
        <v>METTRE</v>
      </c>
      <c r="E1368">
        <f ca="1">SUMIF('CLASSE code'!G1375:G4086,A1368,'CLASSE code'!O1375:O3363)</f>
        <v>50</v>
      </c>
      <c r="F1368">
        <f>_xlfn.XLOOKUP($A1368,'CLASSE code'!$G1375:$G4086,'CLASSE code'!P1375:P4086,"???",0)</f>
        <v>1000</v>
      </c>
      <c r="G1368">
        <f t="shared" ca="1" si="42"/>
        <v>50000</v>
      </c>
      <c r="H1368">
        <f>_xlfn.XLOOKUP($A1368,'CLASSE code'!$G1375:$G4086,'CLASSE code'!R1375:R4086,"???",0)</f>
        <v>0</v>
      </c>
      <c r="I1368">
        <f t="shared" ca="1" si="43"/>
        <v>0</v>
      </c>
    </row>
    <row r="1369" spans="1:9" x14ac:dyDescent="0.25">
      <c r="A1369" t="str">
        <v>ROULEAU MOUSTIQUEUR DIMENTION 1M</v>
      </c>
      <c r="B1369" t="str">
        <f>_xlfn.XLOOKUP($A1369,'CLASSE code'!$G1376:$G4087,'CLASSE code'!L1376:L4087,"???",0)</f>
        <v>MOUS</v>
      </c>
      <c r="C1369" t="str">
        <f>_xlfn.XLOOKUP($A1369,'CLASSE code'!$G1376:$G4087,'CLASSE code'!M1376:M4087,"???",0)</f>
        <v>ROULEAU MOUSTIQUEUR</v>
      </c>
      <c r="D1369" t="str">
        <f>_xlfn.XLOOKUP($A1369,'CLASSE code'!$G1376:$G4087,'CLASSE code'!N1376:N4087,"???",0)</f>
        <v>METTRE</v>
      </c>
      <c r="E1369">
        <f ca="1">SUMIF('CLASSE code'!G1376:G4087,A1369,'CLASSE code'!O1376:O3364)</f>
        <v>50</v>
      </c>
      <c r="F1369">
        <f>_xlfn.XLOOKUP($A1369,'CLASSE code'!$G1376:$G4087,'CLASSE code'!P1376:P4087,"???",0)</f>
        <v>750</v>
      </c>
      <c r="G1369">
        <f t="shared" ca="1" si="42"/>
        <v>37500</v>
      </c>
      <c r="H1369">
        <f>_xlfn.XLOOKUP($A1369,'CLASSE code'!$G1376:$G4087,'CLASSE code'!R1376:R4087,"???",0)</f>
        <v>0</v>
      </c>
      <c r="I1369">
        <f t="shared" ca="1" si="43"/>
        <v>0</v>
      </c>
    </row>
    <row r="1370" spans="1:9" x14ac:dyDescent="0.25">
      <c r="A1370" t="str">
        <v>ROULEAU PAINTRE 3 TÊTE</v>
      </c>
      <c r="B1370" t="str">
        <f>_xlfn.XLOOKUP($A1370,'CLASSE code'!$G1377:$G4088,'CLASSE code'!L1377:L4088,"???",0)</f>
        <v>PAIN</v>
      </c>
      <c r="C1370" t="str">
        <f>_xlfn.XLOOKUP($A1370,'CLASSE code'!$G1377:$G4088,'CLASSE code'!M1377:M4088,"???",0)</f>
        <v>ROULEAU PAINTRE</v>
      </c>
      <c r="D1370" t="str">
        <f>_xlfn.XLOOKUP($A1370,'CLASSE code'!$G1377:$G4088,'CLASSE code'!N1377:N4088,"???",0)</f>
        <v>Unite</v>
      </c>
      <c r="E1370">
        <f ca="1">SUMIF('CLASSE code'!G1377:G4088,A1370,'CLASSE code'!O1377:O3365)</f>
        <v>1</v>
      </c>
      <c r="F1370">
        <f>_xlfn.XLOOKUP($A1370,'CLASSE code'!$G1377:$G4088,'CLASSE code'!P1377:P4088,"???",0)</f>
        <v>3000</v>
      </c>
      <c r="G1370">
        <f t="shared" ca="1" si="42"/>
        <v>3000</v>
      </c>
      <c r="H1370">
        <f>_xlfn.XLOOKUP($A1370,'CLASSE code'!$G1377:$G4088,'CLASSE code'!R1377:R4088,"???",0)</f>
        <v>0</v>
      </c>
      <c r="I1370">
        <f t="shared" ca="1" si="43"/>
        <v>0</v>
      </c>
    </row>
    <row r="1371" spans="1:9" x14ac:dyDescent="0.25">
      <c r="A1371" t="str">
        <v>ROULEAU PAPIER SABLE JAUNE P-80 50 M</v>
      </c>
      <c r="B1371" t="str">
        <f>_xlfn.XLOOKUP($A1371,'CLASSE code'!$G1378:$G4089,'CLASSE code'!L1378:L4089,"???",0)</f>
        <v>PASA</v>
      </c>
      <c r="C1371" t="str">
        <f>_xlfn.XLOOKUP($A1371,'CLASSE code'!$G1378:$G4089,'CLASSE code'!M1378:M4089,"???",0)</f>
        <v>ROULEAU PAPIER SABLE</v>
      </c>
      <c r="D1371" t="str">
        <f>_xlfn.XLOOKUP($A1371,'CLASSE code'!$G1378:$G4089,'CLASSE code'!N1378:N4089,"???",0)</f>
        <v>METTRE</v>
      </c>
      <c r="E1371">
        <f ca="1">SUMIF('CLASSE code'!G1378:G4089,A1371,'CLASSE code'!O1378:O3366)</f>
        <v>1</v>
      </c>
      <c r="F1371">
        <f>_xlfn.XLOOKUP($A1371,'CLASSE code'!$G1378:$G4089,'CLASSE code'!P1378:P4089,"???",0)</f>
        <v>400</v>
      </c>
      <c r="G1371">
        <f t="shared" ca="1" si="42"/>
        <v>400</v>
      </c>
      <c r="H1371">
        <f>_xlfn.XLOOKUP($A1371,'CLASSE code'!$G1378:$G4089,'CLASSE code'!R1378:R4089,"???",0)</f>
        <v>0</v>
      </c>
      <c r="I1371">
        <f t="shared" ca="1" si="43"/>
        <v>0</v>
      </c>
    </row>
    <row r="1372" spans="1:9" x14ac:dyDescent="0.25">
      <c r="A1372" t="str">
        <v xml:space="preserve">ROULEAU PEINT PETIT </v>
      </c>
      <c r="B1372" t="str">
        <f>_xlfn.XLOOKUP($A1372,'CLASSE code'!$G1379:$G4090,'CLASSE code'!L1379:L4090,"???",0)</f>
        <v>PEIN</v>
      </c>
      <c r="C1372" t="str">
        <f>_xlfn.XLOOKUP($A1372,'CLASSE code'!$G1379:$G4090,'CLASSE code'!M1379:M4090,"???",0)</f>
        <v>ROULEAU PEINT</v>
      </c>
      <c r="D1372" t="str">
        <f>_xlfn.XLOOKUP($A1372,'CLASSE code'!$G1379:$G4090,'CLASSE code'!N1379:N4090,"???",0)</f>
        <v>UNITE</v>
      </c>
      <c r="E1372">
        <f ca="1">SUMIF('CLASSE code'!G1379:G4090,A1372,'CLASSE code'!O1379:O3367)</f>
        <v>198</v>
      </c>
      <c r="F1372">
        <f>_xlfn.XLOOKUP($A1372,'CLASSE code'!$G1379:$G4090,'CLASSE code'!P1379:P4090,"???",0)</f>
        <v>500</v>
      </c>
      <c r="G1372">
        <f t="shared" ca="1" si="42"/>
        <v>99000</v>
      </c>
      <c r="H1372">
        <f>_xlfn.XLOOKUP($A1372,'CLASSE code'!$G1379:$G4090,'CLASSE code'!R1379:R4090,"???",0)</f>
        <v>0</v>
      </c>
      <c r="I1372">
        <f t="shared" ca="1" si="43"/>
        <v>0</v>
      </c>
    </row>
    <row r="1373" spans="1:9" x14ac:dyDescent="0.25">
      <c r="A1373" t="str">
        <v>ROULEAU PEXI 100M</v>
      </c>
      <c r="B1373" t="str">
        <f>_xlfn.XLOOKUP($A1373,'CLASSE code'!$G1380:$G4091,'CLASSE code'!L1380:L4091,"???",0)</f>
        <v>PEXI</v>
      </c>
      <c r="C1373" t="str">
        <f>_xlfn.XLOOKUP($A1373,'CLASSE code'!$G1380:$G4091,'CLASSE code'!M1380:M4091,"???",0)</f>
        <v>ROULEAU PEXI</v>
      </c>
      <c r="D1373" t="str">
        <f>_xlfn.XLOOKUP($A1373,'CLASSE code'!$G1380:$G4091,'CLASSE code'!N1380:N4091,"???",0)</f>
        <v>METTRE</v>
      </c>
      <c r="E1373">
        <f ca="1">SUMIF('CLASSE code'!G1380:G4091,A1373,'CLASSE code'!O1380:O3368)</f>
        <v>100</v>
      </c>
      <c r="F1373">
        <f>_xlfn.XLOOKUP($A1373,'CLASSE code'!$G1380:$G4091,'CLASSE code'!P1380:P4091,"???",0)</f>
        <v>500</v>
      </c>
      <c r="G1373">
        <f t="shared" ca="1" si="42"/>
        <v>50000</v>
      </c>
      <c r="H1373">
        <f>_xlfn.XLOOKUP($A1373,'CLASSE code'!$G1380:$G4091,'CLASSE code'!R1380:R4091,"???",0)</f>
        <v>0</v>
      </c>
      <c r="I1373">
        <f t="shared" ca="1" si="43"/>
        <v>0</v>
      </c>
    </row>
    <row r="1374" spans="1:9" x14ac:dyDescent="0.25">
      <c r="A1374" t="str">
        <v xml:space="preserve">ROULEAU PLASTIQUE NOIR </v>
      </c>
      <c r="B1374" t="str">
        <f>_xlfn.XLOOKUP($A1374,'CLASSE code'!$G1381:$G4092,'CLASSE code'!L1381:L4092,"???",0)</f>
        <v>PLAS</v>
      </c>
      <c r="C1374" t="str">
        <f>_xlfn.XLOOKUP($A1374,'CLASSE code'!$G1381:$G4092,'CLASSE code'!M1381:M4092,"???",0)</f>
        <v xml:space="preserve">ROULEAU PLASTIQUE NOIR </v>
      </c>
      <c r="D1374" t="str">
        <f>_xlfn.XLOOKUP($A1374,'CLASSE code'!$G1381:$G4092,'CLASSE code'!N1381:N4092,"???",0)</f>
        <v>METTRE</v>
      </c>
      <c r="E1374">
        <f ca="1">SUMIF('CLASSE code'!G1381:G4092,A1374,'CLASSE code'!O1381:O3369)</f>
        <v>50</v>
      </c>
      <c r="F1374">
        <f>_xlfn.XLOOKUP($A1374,'CLASSE code'!$G1381:$G4092,'CLASSE code'!P1381:P4092,"???",0)</f>
        <v>300</v>
      </c>
      <c r="G1374">
        <f t="shared" ca="1" si="42"/>
        <v>15000</v>
      </c>
      <c r="H1374">
        <f>_xlfn.XLOOKUP($A1374,'CLASSE code'!$G1381:$G4092,'CLASSE code'!R1381:R4092,"???",0)</f>
        <v>0</v>
      </c>
      <c r="I1374">
        <f t="shared" ca="1" si="43"/>
        <v>0</v>
      </c>
    </row>
    <row r="1375" spans="1:9" x14ac:dyDescent="0.25">
      <c r="A1375" t="str">
        <v>ROULEAU POUPE FILASSE</v>
      </c>
      <c r="B1375" t="str">
        <f>_xlfn.XLOOKUP($A1375,'CLASSE code'!$G1382:$G4093,'CLASSE code'!L1382:L4093,"???",0)</f>
        <v>POFI</v>
      </c>
      <c r="C1375" t="str">
        <f>_xlfn.XLOOKUP($A1375,'CLASSE code'!$G1382:$G4093,'CLASSE code'!M1382:M4093,"???",0)</f>
        <v>ROULEAU POUPE FILASSE</v>
      </c>
      <c r="D1375" t="str">
        <f>_xlfn.XLOOKUP($A1375,'CLASSE code'!$G1382:$G4093,'CLASSE code'!N1382:N4093,"???",0)</f>
        <v>UNITE</v>
      </c>
      <c r="E1375">
        <f ca="1">SUMIF('CLASSE code'!G1382:G4093,A1375,'CLASSE code'!O1382:O3370)</f>
        <v>17</v>
      </c>
      <c r="F1375">
        <f>_xlfn.XLOOKUP($A1375,'CLASSE code'!$G1382:$G4093,'CLASSE code'!P1382:P4093,"???",0)</f>
        <v>1000</v>
      </c>
      <c r="G1375">
        <f t="shared" ca="1" si="42"/>
        <v>17000</v>
      </c>
      <c r="H1375">
        <f>_xlfn.XLOOKUP($A1375,'CLASSE code'!$G1382:$G4093,'CLASSE code'!R1382:R4093,"???",0)</f>
        <v>800</v>
      </c>
      <c r="I1375">
        <f t="shared" ca="1" si="43"/>
        <v>13600</v>
      </c>
    </row>
    <row r="1376" spans="1:9" x14ac:dyDescent="0.25">
      <c r="A1376" t="str">
        <v>ROULEAU RACCORD 1ER</v>
      </c>
      <c r="B1376" t="str">
        <f>_xlfn.XLOOKUP($A1376,'CLASSE code'!$G1383:$G4094,'CLASSE code'!L1383:L4094,"???",0)</f>
        <v>RACC</v>
      </c>
      <c r="C1376" t="str">
        <f>_xlfn.XLOOKUP($A1376,'CLASSE code'!$G1383:$G4094,'CLASSE code'!M1383:M4094,"???",0)</f>
        <v>ROULEAU RACCORD 1ER</v>
      </c>
      <c r="D1376" t="str">
        <f>_xlfn.XLOOKUP($A1376,'CLASSE code'!$G1383:$G4094,'CLASSE code'!N1383:N4094,"???",0)</f>
        <v xml:space="preserve">ROULEAU </v>
      </c>
      <c r="E1376">
        <f ca="1">SUMIF('CLASSE code'!G1383:G4094,A1376,'CLASSE code'!O1383:O3371)</f>
        <v>5</v>
      </c>
      <c r="F1376">
        <f>_xlfn.XLOOKUP($A1376,'CLASSE code'!$G1383:$G4094,'CLASSE code'!P1383:P4094,"???",0)</f>
        <v>24000</v>
      </c>
      <c r="G1376">
        <f t="shared" ca="1" si="42"/>
        <v>120000</v>
      </c>
      <c r="H1376">
        <f>_xlfn.XLOOKUP($A1376,'CLASSE code'!$G1383:$G4094,'CLASSE code'!R1383:R4094,"???",0)</f>
        <v>0</v>
      </c>
      <c r="I1376">
        <f t="shared" ca="1" si="43"/>
        <v>0</v>
      </c>
    </row>
    <row r="1377" spans="1:9" x14ac:dyDescent="0.25">
      <c r="A1377" t="str">
        <v>ROULEAU RACCORD 2EME</v>
      </c>
      <c r="B1377" t="str">
        <f>_xlfn.XLOOKUP($A1377,'CLASSE code'!$G1384:$G4095,'CLASSE code'!L1384:L4095,"???",0)</f>
        <v>RACC</v>
      </c>
      <c r="C1377" t="str">
        <f>_xlfn.XLOOKUP($A1377,'CLASSE code'!$G1384:$G4095,'CLASSE code'!M1384:M4095,"???",0)</f>
        <v>ROULEAU RACCORD 2EME</v>
      </c>
      <c r="D1377" t="str">
        <f>_xlfn.XLOOKUP($A1377,'CLASSE code'!$G1384:$G4095,'CLASSE code'!N1384:N4095,"???",0)</f>
        <v xml:space="preserve">ROULEAU </v>
      </c>
      <c r="E1377">
        <f ca="1">SUMIF('CLASSE code'!G1384:G4095,A1377,'CLASSE code'!O1384:O3372)</f>
        <v>5</v>
      </c>
      <c r="F1377">
        <f>_xlfn.XLOOKUP($A1377,'CLASSE code'!$G1384:$G4095,'CLASSE code'!P1384:P4095,"???",0)</f>
        <v>15000</v>
      </c>
      <c r="G1377">
        <f t="shared" ca="1" si="42"/>
        <v>75000</v>
      </c>
      <c r="H1377">
        <f>_xlfn.XLOOKUP($A1377,'CLASSE code'!$G1384:$G4095,'CLASSE code'!R1384:R4095,"???",0)</f>
        <v>0</v>
      </c>
      <c r="I1377">
        <f t="shared" ca="1" si="43"/>
        <v>0</v>
      </c>
    </row>
    <row r="1378" spans="1:9" x14ac:dyDescent="0.25">
      <c r="A1378" t="str">
        <v xml:space="preserve">ROULEAU RACCORD DE REFOULEMENT </v>
      </c>
      <c r="B1378" t="str">
        <f>_xlfn.XLOOKUP($A1378,'CLASSE code'!$G1385:$G4096,'CLASSE code'!L1385:L4096,"???",0)</f>
        <v>RACC</v>
      </c>
      <c r="C1378" t="str">
        <f>_xlfn.XLOOKUP($A1378,'CLASSE code'!$G1385:$G4096,'CLASSE code'!M1385:M4096,"???",0)</f>
        <v xml:space="preserve">ROULEAU RACCORD DE REFOULEMENT </v>
      </c>
      <c r="D1378" t="str">
        <f>_xlfn.XLOOKUP($A1378,'CLASSE code'!$G1385:$G4096,'CLASSE code'!N1385:N4096,"???",0)</f>
        <v>UNITE</v>
      </c>
      <c r="E1378">
        <f ca="1">SUMIF('CLASSE code'!G1385:G4096,A1378,'CLASSE code'!O1385:O3373)</f>
        <v>1</v>
      </c>
      <c r="F1378">
        <f>_xlfn.XLOOKUP($A1378,'CLASSE code'!$G1385:$G4096,'CLASSE code'!P1385:P4096,"???",0)</f>
        <v>30000</v>
      </c>
      <c r="G1378">
        <f t="shared" ca="1" si="42"/>
        <v>30000</v>
      </c>
      <c r="H1378">
        <f>_xlfn.XLOOKUP($A1378,'CLASSE code'!$G1385:$G4096,'CLASSE code'!R1385:R4096,"???",0)</f>
        <v>0</v>
      </c>
      <c r="I1378">
        <f t="shared" ca="1" si="43"/>
        <v>0</v>
      </c>
    </row>
    <row r="1379" spans="1:9" x14ac:dyDescent="0.25">
      <c r="A1379" t="str">
        <v>ROUND LED PANEL LIGHT INGCO</v>
      </c>
      <c r="B1379" t="str">
        <f>_xlfn.XLOOKUP($A1379,'CLASSE code'!$G1386:$G4097,'CLASSE code'!L1386:L4097,"???",0)</f>
        <v>STAF</v>
      </c>
      <c r="C1379" t="str">
        <f>_xlfn.XLOOKUP($A1379,'CLASSE code'!$G1386:$G4097,'CLASSE code'!M1386:M4097,"???",0)</f>
        <v>STAF INGCO</v>
      </c>
      <c r="D1379" t="str">
        <f>_xlfn.XLOOKUP($A1379,'CLASSE code'!$G1386:$G4097,'CLASSE code'!N1386:N4097,"???",0)</f>
        <v>UNITE</v>
      </c>
      <c r="E1379">
        <f ca="1">SUMIF('CLASSE code'!G1386:G4097,A1379,'CLASSE code'!O1386:O3374)</f>
        <v>19</v>
      </c>
      <c r="F1379">
        <f>_xlfn.XLOOKUP($A1379,'CLASSE code'!$G1386:$G4097,'CLASSE code'!P1386:P4097,"???",0)</f>
        <v>5000</v>
      </c>
      <c r="G1379">
        <f t="shared" ca="1" si="42"/>
        <v>95000</v>
      </c>
      <c r="H1379">
        <f>_xlfn.XLOOKUP($A1379,'CLASSE code'!$G1386:$G4097,'CLASSE code'!R1386:R4097,"???",0)</f>
        <v>4500</v>
      </c>
      <c r="I1379">
        <f t="shared" ca="1" si="43"/>
        <v>85500</v>
      </c>
    </row>
    <row r="1380" spans="1:9" x14ac:dyDescent="0.25">
      <c r="A1380" t="str">
        <v>RUBAN DE STAFF 50M</v>
      </c>
      <c r="B1380" t="str">
        <f>_xlfn.XLOOKUP($A1380,'CLASSE code'!$G1387:$G4098,'CLASSE code'!L1387:L4098,"???",0)</f>
        <v>STAF</v>
      </c>
      <c r="C1380" t="str">
        <f>_xlfn.XLOOKUP($A1380,'CLASSE code'!$G1387:$G4098,'CLASSE code'!M1387:M4098,"???",0)</f>
        <v>STAF</v>
      </c>
      <c r="D1380" t="str">
        <f>_xlfn.XLOOKUP($A1380,'CLASSE code'!$G1387:$G4098,'CLASSE code'!N1387:N4098,"???",0)</f>
        <v>METTRE</v>
      </c>
      <c r="E1380">
        <f ca="1">SUMIF('CLASSE code'!G1387:G4098,A1380,'CLASSE code'!O1387:O3375)</f>
        <v>50</v>
      </c>
      <c r="F1380">
        <f>_xlfn.XLOOKUP($A1380,'CLASSE code'!$G1387:$G4098,'CLASSE code'!P1387:P4098,"???",0)</f>
        <v>3000</v>
      </c>
      <c r="G1380">
        <f t="shared" ca="1" si="42"/>
        <v>150000</v>
      </c>
      <c r="H1380">
        <f>_xlfn.XLOOKUP($A1380,'CLASSE code'!$G1387:$G4098,'CLASSE code'!R1387:R4098,"???",0)</f>
        <v>0</v>
      </c>
      <c r="I1380">
        <f t="shared" ca="1" si="43"/>
        <v>0</v>
      </c>
    </row>
    <row r="1381" spans="1:9" x14ac:dyDescent="0.25">
      <c r="A1381" t="str">
        <v>RUBAN STAFF</v>
      </c>
      <c r="B1381" t="str">
        <f>_xlfn.XLOOKUP($A1381,'CLASSE code'!$G1388:$G4099,'CLASSE code'!L1388:L4099,"???",0)</f>
        <v>STAF</v>
      </c>
      <c r="C1381" t="str">
        <f>_xlfn.XLOOKUP($A1381,'CLASSE code'!$G1388:$G4099,'CLASSE code'!M1388:M4099,"???",0)</f>
        <v>STAF</v>
      </c>
      <c r="D1381" t="str">
        <f>_xlfn.XLOOKUP($A1381,'CLASSE code'!$G1388:$G4099,'CLASSE code'!N1388:N4099,"???",0)</f>
        <v>METTRE</v>
      </c>
      <c r="E1381">
        <f ca="1">SUMIF('CLASSE code'!G1388:G4099,A1381,'CLASSE code'!O1388:O3376)</f>
        <v>50</v>
      </c>
      <c r="F1381">
        <f>_xlfn.XLOOKUP($A1381,'CLASSE code'!$G1388:$G4099,'CLASSE code'!P1388:P4099,"???",0)</f>
        <v>2500</v>
      </c>
      <c r="G1381">
        <f t="shared" ca="1" si="42"/>
        <v>125000</v>
      </c>
      <c r="H1381">
        <f>_xlfn.XLOOKUP($A1381,'CLASSE code'!$G1388:$G4099,'CLASSE code'!R1388:R4099,"???",0)</f>
        <v>0</v>
      </c>
      <c r="I1381">
        <f t="shared" ca="1" si="43"/>
        <v>0</v>
      </c>
    </row>
    <row r="1382" spans="1:9" x14ac:dyDescent="0.25">
      <c r="A1382" t="str">
        <v>SAC A OUTIL 16 INGCO</v>
      </c>
      <c r="B1382" t="str">
        <f>_xlfn.XLOOKUP($A1382,'CLASSE code'!$G1389:$G4100,'CLASSE code'!L1389:L4100,"???",0)</f>
        <v>SACO</v>
      </c>
      <c r="C1382" t="str">
        <f>_xlfn.XLOOKUP($A1382,'CLASSE code'!$G1389:$G4100,'CLASSE code'!M1389:M4100,"???",0)</f>
        <v>SAC A OUTIL INGCO</v>
      </c>
      <c r="D1382" t="str">
        <f>_xlfn.XLOOKUP($A1382,'CLASSE code'!$G1389:$G4100,'CLASSE code'!N1389:N4100,"???",0)</f>
        <v>UNITE</v>
      </c>
      <c r="E1382">
        <f ca="1">SUMIF('CLASSE code'!G1389:G4100,A1382,'CLASSE code'!O1389:O3377)</f>
        <v>28</v>
      </c>
      <c r="F1382">
        <f>_xlfn.XLOOKUP($A1382,'CLASSE code'!$G1389:$G4100,'CLASSE code'!P1389:P4100,"???",0)</f>
        <v>6000</v>
      </c>
      <c r="G1382">
        <f t="shared" ca="1" si="42"/>
        <v>168000</v>
      </c>
      <c r="H1382">
        <f>_xlfn.XLOOKUP($A1382,'CLASSE code'!$G1389:$G4100,'CLASSE code'!R1389:R4100,"???",0)</f>
        <v>3500</v>
      </c>
      <c r="I1382">
        <f t="shared" ca="1" si="43"/>
        <v>98000</v>
      </c>
    </row>
    <row r="1383" spans="1:9" x14ac:dyDescent="0.25">
      <c r="A1383" t="str">
        <v xml:space="preserve">SACRETONE </v>
      </c>
      <c r="B1383" t="str">
        <f>_xlfn.XLOOKUP($A1383,'CLASSE code'!$G1390:$G4101,'CLASSE code'!L1390:L4101,"???",0)</f>
        <v>SACR</v>
      </c>
      <c r="C1383" t="str">
        <f>_xlfn.XLOOKUP($A1383,'CLASSE code'!$G1390:$G4101,'CLASSE code'!M1390:M4101,"???",0)</f>
        <v xml:space="preserve">SACRETONE </v>
      </c>
      <c r="D1383" t="str">
        <f>_xlfn.XLOOKUP($A1383,'CLASSE code'!$G1390:$G4101,'CLASSE code'!N1390:N4101,"???",0)</f>
        <v>UNITE</v>
      </c>
      <c r="E1383">
        <f ca="1">SUMIF('CLASSE code'!G1390:G4101,A1383,'CLASSE code'!O1390:O3378)</f>
        <v>138</v>
      </c>
      <c r="F1383">
        <f>_xlfn.XLOOKUP($A1383,'CLASSE code'!$G1390:$G4101,'CLASSE code'!P1390:P4101,"???",0)</f>
        <v>200</v>
      </c>
      <c r="G1383">
        <f t="shared" ca="1" si="42"/>
        <v>27600</v>
      </c>
      <c r="H1383">
        <f>_xlfn.XLOOKUP($A1383,'CLASSE code'!$G1390:$G4101,'CLASSE code'!R1390:R4101,"???",0)</f>
        <v>0</v>
      </c>
      <c r="I1383">
        <f t="shared" ca="1" si="43"/>
        <v>0</v>
      </c>
    </row>
    <row r="1384" spans="1:9" x14ac:dyDescent="0.25">
      <c r="A1384" t="str">
        <v>SACRETONNE GLOBAL</v>
      </c>
      <c r="B1384" t="str">
        <f>_xlfn.XLOOKUP($A1384,'CLASSE code'!$G1391:$G4102,'CLASSE code'!L1391:L4102,"???",0)</f>
        <v>SACR</v>
      </c>
      <c r="C1384" t="str">
        <f>_xlfn.XLOOKUP($A1384,'CLASSE code'!$G1391:$G4102,'CLASSE code'!M1391:M4102,"???",0)</f>
        <v xml:space="preserve">SACRETONE </v>
      </c>
      <c r="D1384" t="str">
        <f>_xlfn.XLOOKUP($A1384,'CLASSE code'!$G1391:$G4102,'CLASSE code'!N1391:N4102,"???",0)</f>
        <v>UNITE</v>
      </c>
      <c r="E1384">
        <f ca="1">SUMIF('CLASSE code'!G1391:G4102,A1384,'CLASSE code'!O1391:O3379)</f>
        <v>5</v>
      </c>
      <c r="F1384">
        <f>_xlfn.XLOOKUP($A1384,'CLASSE code'!$G1391:$G4102,'CLASSE code'!P1391:P4102,"???",0)</f>
        <v>300</v>
      </c>
      <c r="G1384">
        <f t="shared" ca="1" si="42"/>
        <v>1500</v>
      </c>
      <c r="H1384">
        <f>_xlfn.XLOOKUP($A1384,'CLASSE code'!$G1391:$G4102,'CLASSE code'!R1391:R4102,"???",0)</f>
        <v>200</v>
      </c>
      <c r="I1384">
        <f t="shared" ca="1" si="43"/>
        <v>1000</v>
      </c>
    </row>
    <row r="1385" spans="1:9" x14ac:dyDescent="0.25">
      <c r="A1385" t="str">
        <v>SACRETONNE VETO</v>
      </c>
      <c r="B1385" t="str">
        <f>_xlfn.XLOOKUP($A1385,'CLASSE code'!$G1392:$G4103,'CLASSE code'!L1392:L4103,"???",0)</f>
        <v>SACR</v>
      </c>
      <c r="C1385" t="str">
        <f>_xlfn.XLOOKUP($A1385,'CLASSE code'!$G1392:$G4103,'CLASSE code'!M1392:M4103,"???",0)</f>
        <v>SACRETONNE VETO</v>
      </c>
      <c r="D1385" t="str">
        <f>_xlfn.XLOOKUP($A1385,'CLASSE code'!$G1392:$G4103,'CLASSE code'!N1392:N4103,"???",0)</f>
        <v>UNITE</v>
      </c>
      <c r="E1385">
        <f ca="1">SUMIF('CLASSE code'!G1392:G4103,A1385,'CLASSE code'!O1392:O3380)</f>
        <v>19</v>
      </c>
      <c r="F1385">
        <f>_xlfn.XLOOKUP($A1385,'CLASSE code'!$G1392:$G4103,'CLASSE code'!P1392:P4103,"???",0)</f>
        <v>300</v>
      </c>
      <c r="G1385">
        <f t="shared" ca="1" si="42"/>
        <v>5700</v>
      </c>
      <c r="H1385">
        <f>_xlfn.XLOOKUP($A1385,'CLASSE code'!$G1392:$G4103,'CLASSE code'!R1392:R4103,"???",0)</f>
        <v>200</v>
      </c>
      <c r="I1385">
        <f t="shared" ca="1" si="43"/>
        <v>3800</v>
      </c>
    </row>
    <row r="1386" spans="1:9" x14ac:dyDescent="0.25">
      <c r="A1386" t="str">
        <v>SAFETY HARNESS INGCO</v>
      </c>
      <c r="B1386" t="str">
        <f>_xlfn.XLOOKUP($A1386,'CLASSE code'!$G1393:$G4104,'CLASSE code'!L1393:L4104,"???",0)</f>
        <v>???</v>
      </c>
      <c r="C1386" t="str">
        <f>_xlfn.XLOOKUP($A1386,'CLASSE code'!$G1393:$G4104,'CLASSE code'!M1393:M4104,"???",0)</f>
        <v>???</v>
      </c>
      <c r="D1386" t="str">
        <f>_xlfn.XLOOKUP($A1386,'CLASSE code'!$G1393:$G4104,'CLASSE code'!N1393:N4104,"???",0)</f>
        <v>???</v>
      </c>
      <c r="E1386">
        <f ca="1">SUMIF('CLASSE code'!G1393:G4104,A1386,'CLASSE code'!O1393:O3381)</f>
        <v>0</v>
      </c>
      <c r="F1386" t="str">
        <f>_xlfn.XLOOKUP($A1386,'CLASSE code'!$G1393:$G4104,'CLASSE code'!P1393:P4104,"???",0)</f>
        <v>???</v>
      </c>
      <c r="G1386" t="e">
        <f t="shared" ca="1" si="42"/>
        <v>#VALUE!</v>
      </c>
      <c r="H1386" t="str">
        <f>_xlfn.XLOOKUP($A1386,'CLASSE code'!$G1393:$G4104,'CLASSE code'!R1393:R4104,"???",0)</f>
        <v>???</v>
      </c>
      <c r="I1386" t="e">
        <f t="shared" ca="1" si="43"/>
        <v>#VALUE!</v>
      </c>
    </row>
    <row r="1387" spans="1:9" x14ac:dyDescent="0.25">
      <c r="A1387" t="str">
        <v>SAPEC PROLAC BLANC 0,8KG</v>
      </c>
      <c r="B1387" t="str">
        <f>_xlfn.XLOOKUP($A1387,'CLASSE code'!$G1394:$G4105,'CLASSE code'!L1394:L4105,"???",0)</f>
        <v>PEIN</v>
      </c>
      <c r="C1387" t="str">
        <f>_xlfn.XLOOKUP($A1387,'CLASSE code'!$G1394:$G4105,'CLASSE code'!M1394:M4105,"???",0)</f>
        <v>PEINTURE SATIN</v>
      </c>
      <c r="D1387" t="str">
        <f>_xlfn.XLOOKUP($A1387,'CLASSE code'!$G1394:$G4105,'CLASSE code'!N1394:N4105,"???",0)</f>
        <v>Unite</v>
      </c>
      <c r="E1387">
        <f ca="1">SUMIF('CLASSE code'!G1394:G4105,A1387,'CLASSE code'!O1394:O3382)</f>
        <v>2</v>
      </c>
      <c r="F1387">
        <f>_xlfn.XLOOKUP($A1387,'CLASSE code'!$G1394:$G4105,'CLASSE code'!P1394:P4105,"???",0)</f>
        <v>1500</v>
      </c>
      <c r="G1387">
        <f t="shared" ca="1" si="42"/>
        <v>3000</v>
      </c>
      <c r="H1387">
        <f>_xlfn.XLOOKUP($A1387,'CLASSE code'!$G1394:$G4105,'CLASSE code'!R1394:R4105,"???",0)</f>
        <v>0</v>
      </c>
      <c r="I1387">
        <f t="shared" ca="1" si="43"/>
        <v>0</v>
      </c>
    </row>
    <row r="1388" spans="1:9" x14ac:dyDescent="0.25">
      <c r="A1388" t="str">
        <v>SAPEC PROLAC BLEU 0,8KG</v>
      </c>
      <c r="B1388" t="str">
        <f>_xlfn.XLOOKUP($A1388,'CLASSE code'!$G1395:$G4106,'CLASSE code'!L1395:L4106,"???",0)</f>
        <v>PEIN</v>
      </c>
      <c r="C1388" t="str">
        <f>_xlfn.XLOOKUP($A1388,'CLASSE code'!$G1395:$G4106,'CLASSE code'!M1395:M4106,"???",0)</f>
        <v>PEINTURE SATIN</v>
      </c>
      <c r="D1388" t="str">
        <f>_xlfn.XLOOKUP($A1388,'CLASSE code'!$G1395:$G4106,'CLASSE code'!N1395:N4106,"???",0)</f>
        <v>Unite</v>
      </c>
      <c r="E1388">
        <f ca="1">SUMIF('CLASSE code'!G1395:G4106,A1388,'CLASSE code'!O1395:O3383)</f>
        <v>2</v>
      </c>
      <c r="F1388">
        <f>_xlfn.XLOOKUP($A1388,'CLASSE code'!$G1395:$G4106,'CLASSE code'!P1395:P4106,"???",0)</f>
        <v>1500</v>
      </c>
      <c r="G1388">
        <f t="shared" ca="1" si="42"/>
        <v>3000</v>
      </c>
      <c r="H1388">
        <f>_xlfn.XLOOKUP($A1388,'CLASSE code'!$G1395:$G4106,'CLASSE code'!R1395:R4106,"???",0)</f>
        <v>0</v>
      </c>
      <c r="I1388">
        <f t="shared" ca="1" si="43"/>
        <v>0</v>
      </c>
    </row>
    <row r="1389" spans="1:9" x14ac:dyDescent="0.25">
      <c r="A1389" t="str">
        <v xml:space="preserve">SATIN 20 KG </v>
      </c>
      <c r="B1389" t="str">
        <f>_xlfn.XLOOKUP($A1389,'CLASSE code'!$G1396:$G4107,'CLASSE code'!L1396:L4107,"???",0)</f>
        <v>PEIN</v>
      </c>
      <c r="C1389" t="str">
        <f>_xlfn.XLOOKUP($A1389,'CLASSE code'!$G1396:$G4107,'CLASSE code'!M1396:M4107,"???",0)</f>
        <v>PEINTURE SATIN</v>
      </c>
      <c r="D1389" t="str">
        <f>_xlfn.XLOOKUP($A1389,'CLASSE code'!$G1396:$G4107,'CLASSE code'!N1396:N4107,"???",0)</f>
        <v>UNITE</v>
      </c>
      <c r="E1389">
        <f ca="1">SUMIF('CLASSE code'!G1396:G4107,A1389,'CLASSE code'!O1396:O3384)</f>
        <v>5</v>
      </c>
      <c r="F1389">
        <f>_xlfn.XLOOKUP($A1389,'CLASSE code'!$G1396:$G4107,'CLASSE code'!P1396:P4107,"???",0)</f>
        <v>38000</v>
      </c>
      <c r="G1389">
        <f t="shared" ca="1" si="42"/>
        <v>190000</v>
      </c>
      <c r="H1389">
        <f>_xlfn.XLOOKUP($A1389,'CLASSE code'!$G1396:$G4107,'CLASSE code'!R1396:R4107,"???",0)</f>
        <v>0</v>
      </c>
      <c r="I1389">
        <f t="shared" ca="1" si="43"/>
        <v>0</v>
      </c>
    </row>
    <row r="1390" spans="1:9" x14ac:dyDescent="0.25">
      <c r="A1390" t="str">
        <v>SAVON SUPER CLEAN 500 G</v>
      </c>
      <c r="B1390" t="str">
        <f>_xlfn.XLOOKUP($A1390,'CLASSE code'!$G1397:$G4108,'CLASSE code'!L1397:L4108,"???",0)</f>
        <v>SAVO</v>
      </c>
      <c r="C1390" t="str">
        <f>_xlfn.XLOOKUP($A1390,'CLASSE code'!$G1397:$G4108,'CLASSE code'!M1397:M4108,"???",0)</f>
        <v xml:space="preserve">SAVON </v>
      </c>
      <c r="D1390" t="str">
        <f>_xlfn.XLOOKUP($A1390,'CLASSE code'!$G1397:$G4108,'CLASSE code'!N1397:N4108,"???",0)</f>
        <v>UNITE</v>
      </c>
      <c r="E1390">
        <f ca="1">SUMIF('CLASSE code'!G1397:G4108,A1390,'CLASSE code'!O1397:O3385)</f>
        <v>18</v>
      </c>
      <c r="F1390">
        <f>_xlfn.XLOOKUP($A1390,'CLASSE code'!$G1397:$G4108,'CLASSE code'!P1397:P4108,"???",0)</f>
        <v>1000</v>
      </c>
      <c r="G1390">
        <f t="shared" ca="1" si="42"/>
        <v>18000</v>
      </c>
      <c r="H1390">
        <f>_xlfn.XLOOKUP($A1390,'CLASSE code'!$G1397:$G4108,'CLASSE code'!R1397:R4108,"???",0)</f>
        <v>0</v>
      </c>
      <c r="I1390">
        <f t="shared" ca="1" si="43"/>
        <v>0</v>
      </c>
    </row>
    <row r="1391" spans="1:9" x14ac:dyDescent="0.25">
      <c r="A1391" t="str">
        <v>SCEAU EN FER GRAND</v>
      </c>
      <c r="B1391" t="str">
        <f>_xlfn.XLOOKUP($A1391,'CLASSE code'!$G1398:$G4109,'CLASSE code'!L1398:L4109,"???",0)</f>
        <v>SCEA</v>
      </c>
      <c r="C1391" t="str">
        <f>_xlfn.XLOOKUP($A1391,'CLASSE code'!$G1398:$G4109,'CLASSE code'!M1398:M4109,"???",0)</f>
        <v xml:space="preserve">SCEAU </v>
      </c>
      <c r="D1391" t="str">
        <f>_xlfn.XLOOKUP($A1391,'CLASSE code'!$G1398:$G4109,'CLASSE code'!N1398:N4109,"???",0)</f>
        <v>UNITE</v>
      </c>
      <c r="E1391">
        <f ca="1">SUMIF('CLASSE code'!G1398:G4109,A1391,'CLASSE code'!O1398:O3386)</f>
        <v>1</v>
      </c>
      <c r="F1391">
        <f>_xlfn.XLOOKUP($A1391,'CLASSE code'!$G1398:$G4109,'CLASSE code'!P1398:P4109,"???",0)</f>
        <v>100</v>
      </c>
      <c r="G1391">
        <f t="shared" ca="1" si="42"/>
        <v>100</v>
      </c>
      <c r="H1391">
        <f>_xlfn.XLOOKUP($A1391,'CLASSE code'!$G1398:$G4109,'CLASSE code'!R1398:R4109,"???",0)</f>
        <v>0</v>
      </c>
      <c r="I1391">
        <f t="shared" ca="1" si="43"/>
        <v>0</v>
      </c>
    </row>
    <row r="1392" spans="1:9" x14ac:dyDescent="0.25">
      <c r="A1392" t="str">
        <v>SCEAU EN FER PETIT</v>
      </c>
      <c r="B1392" t="str">
        <f>_xlfn.XLOOKUP($A1392,'CLASSE code'!$G1399:$G4110,'CLASSE code'!L1399:L4110,"???",0)</f>
        <v>SCEA</v>
      </c>
      <c r="C1392" t="str">
        <f>_xlfn.XLOOKUP($A1392,'CLASSE code'!$G1399:$G4110,'CLASSE code'!M1399:M4110,"???",0)</f>
        <v xml:space="preserve">SCEAU </v>
      </c>
      <c r="D1392" t="str">
        <f>_xlfn.XLOOKUP($A1392,'CLASSE code'!$G1399:$G4110,'CLASSE code'!N1399:N4110,"???",0)</f>
        <v>UNITE</v>
      </c>
      <c r="E1392">
        <f ca="1">SUMIF('CLASSE code'!G1399:G4110,A1392,'CLASSE code'!O1399:O3387)</f>
        <v>8</v>
      </c>
      <c r="F1392">
        <f>_xlfn.XLOOKUP($A1392,'CLASSE code'!$G1399:$G4110,'CLASSE code'!P1399:P4110,"???",0)</f>
        <v>750</v>
      </c>
      <c r="G1392">
        <f t="shared" ca="1" si="42"/>
        <v>6000</v>
      </c>
      <c r="H1392">
        <f>_xlfn.XLOOKUP($A1392,'CLASSE code'!$G1399:$G4110,'CLASSE code'!R1399:R4110,"???",0)</f>
        <v>0</v>
      </c>
      <c r="I1392">
        <f t="shared" ca="1" si="43"/>
        <v>0</v>
      </c>
    </row>
    <row r="1393" spans="1:9" x14ac:dyDescent="0.25">
      <c r="A1393" t="str">
        <v>SCIE INGCO</v>
      </c>
      <c r="B1393" t="str">
        <f>_xlfn.XLOOKUP($A1393,'CLASSE code'!$G1400:$G4111,'CLASSE code'!L1400:L4111,"???",0)</f>
        <v>SCIE</v>
      </c>
      <c r="C1393" t="str">
        <f>_xlfn.XLOOKUP($A1393,'CLASSE code'!$G1400:$G4111,'CLASSE code'!M1400:M4111,"???",0)</f>
        <v>SCIE INGCO</v>
      </c>
      <c r="D1393" t="str">
        <f>_xlfn.XLOOKUP($A1393,'CLASSE code'!$G1400:$G4111,'CLASSE code'!N1400:N4111,"???",0)</f>
        <v>UNITE</v>
      </c>
      <c r="E1393">
        <f ca="1">SUMIF('CLASSE code'!G1400:G4111,A1393,'CLASSE code'!O1400:O3388)</f>
        <v>1</v>
      </c>
      <c r="F1393">
        <f>_xlfn.XLOOKUP($A1393,'CLASSE code'!$G1400:$G4111,'CLASSE code'!P1400:P4111,"???",0)</f>
        <v>3000</v>
      </c>
      <c r="G1393">
        <f t="shared" ca="1" si="42"/>
        <v>3000</v>
      </c>
      <c r="H1393">
        <f>_xlfn.XLOOKUP($A1393,'CLASSE code'!$G1400:$G4111,'CLASSE code'!R1400:R4111,"???",0)</f>
        <v>0</v>
      </c>
      <c r="I1393">
        <f t="shared" ca="1" si="43"/>
        <v>0</v>
      </c>
    </row>
    <row r="1394" spans="1:9" x14ac:dyDescent="0.25">
      <c r="A1394" t="str">
        <v>SCIE MENUISIER 500 MM INGCO</v>
      </c>
      <c r="B1394" t="str">
        <f>_xlfn.XLOOKUP($A1394,'CLASSE code'!$G1401:$G4112,'CLASSE code'!L1401:L4112,"???",0)</f>
        <v>SCIE</v>
      </c>
      <c r="C1394" t="str">
        <f>_xlfn.XLOOKUP($A1394,'CLASSE code'!$G1401:$G4112,'CLASSE code'!M1401:M4112,"???",0)</f>
        <v>SCIE INGCO</v>
      </c>
      <c r="D1394" t="str">
        <f>_xlfn.XLOOKUP($A1394,'CLASSE code'!$G1401:$G4112,'CLASSE code'!N1401:N4112,"???",0)</f>
        <v>UNITE</v>
      </c>
      <c r="E1394">
        <f ca="1">SUMIF('CLASSE code'!G1401:G4112,A1394,'CLASSE code'!O1401:O3389)</f>
        <v>7</v>
      </c>
      <c r="F1394">
        <f>_xlfn.XLOOKUP($A1394,'CLASSE code'!$G1401:$G4112,'CLASSE code'!P1401:P4112,"???",0)</f>
        <v>3000</v>
      </c>
      <c r="G1394">
        <f t="shared" ca="1" si="42"/>
        <v>21000</v>
      </c>
      <c r="H1394">
        <f>_xlfn.XLOOKUP($A1394,'CLASSE code'!$G1401:$G4112,'CLASSE code'!R1401:R4112,"???",0)</f>
        <v>2250</v>
      </c>
      <c r="I1394">
        <f t="shared" ca="1" si="43"/>
        <v>15750</v>
      </c>
    </row>
    <row r="1395" spans="1:9" x14ac:dyDescent="0.25">
      <c r="A1395" t="str">
        <v>SCIE MENUISIER 550 MM/ HAND INGCO</v>
      </c>
      <c r="B1395" t="str">
        <f>_xlfn.XLOOKUP($A1395,'CLASSE code'!$G1402:$G4113,'CLASSE code'!L1402:L4113,"???",0)</f>
        <v>SCIE</v>
      </c>
      <c r="C1395" t="str">
        <f>_xlfn.XLOOKUP($A1395,'CLASSE code'!$G1402:$G4113,'CLASSE code'!M1402:M4113,"???",0)</f>
        <v>SCIE INGCO</v>
      </c>
      <c r="D1395" t="str">
        <f>_xlfn.XLOOKUP($A1395,'CLASSE code'!$G1402:$G4113,'CLASSE code'!N1402:N4113,"???",0)</f>
        <v>UNITE</v>
      </c>
      <c r="E1395">
        <f ca="1">SUMIF('CLASSE code'!G1402:G4113,A1395,'CLASSE code'!O1402:O3390)</f>
        <v>9</v>
      </c>
      <c r="F1395">
        <f>_xlfn.XLOOKUP($A1395,'CLASSE code'!$G1402:$G4113,'CLASSE code'!P1402:P4113,"???",0)</f>
        <v>3500</v>
      </c>
      <c r="G1395">
        <f t="shared" ca="1" si="42"/>
        <v>31500</v>
      </c>
      <c r="H1395">
        <f>_xlfn.XLOOKUP($A1395,'CLASSE code'!$G1402:$G4113,'CLASSE code'!R1402:R4113,"???",0)</f>
        <v>2500</v>
      </c>
      <c r="I1395">
        <f t="shared" ca="1" si="43"/>
        <v>22500</v>
      </c>
    </row>
    <row r="1396" spans="1:9" x14ac:dyDescent="0.25">
      <c r="A1396" t="str">
        <v>SCIE MENUSEUR EPICA 22</v>
      </c>
      <c r="B1396" t="str">
        <f>_xlfn.XLOOKUP($A1396,'CLASSE code'!$G1403:$G4114,'CLASSE code'!L1403:L4114,"???",0)</f>
        <v>SCIE</v>
      </c>
      <c r="C1396" t="str">
        <f>_xlfn.XLOOKUP($A1396,'CLASSE code'!$G1403:$G4114,'CLASSE code'!M1403:M4114,"???",0)</f>
        <v>SCIE</v>
      </c>
      <c r="D1396" t="str">
        <f>_xlfn.XLOOKUP($A1396,'CLASSE code'!$G1403:$G4114,'CLASSE code'!N1403:N4114,"???",0)</f>
        <v>UNITE</v>
      </c>
      <c r="E1396">
        <f ca="1">SUMIF('CLASSE code'!G1403:G4114,A1396,'CLASSE code'!O1403:O3391)</f>
        <v>1</v>
      </c>
      <c r="F1396">
        <f>_xlfn.XLOOKUP($A1396,'CLASSE code'!$G1403:$G4114,'CLASSE code'!P1403:P4114,"???",0)</f>
        <v>2000</v>
      </c>
      <c r="G1396">
        <f t="shared" ca="1" si="42"/>
        <v>2000</v>
      </c>
      <c r="H1396">
        <f>_xlfn.XLOOKUP($A1396,'CLASSE code'!$G1403:$G4114,'CLASSE code'!R1403:R4114,"???",0)</f>
        <v>0</v>
      </c>
      <c r="I1396">
        <f t="shared" ca="1" si="43"/>
        <v>0</v>
      </c>
    </row>
    <row r="1397" spans="1:9" x14ac:dyDescent="0.25">
      <c r="A1397" t="str">
        <v>SCIE MENUSIEUR EPICA 22</v>
      </c>
      <c r="B1397" t="str">
        <f>_xlfn.XLOOKUP($A1397,'CLASSE code'!$G1404:$G4115,'CLASSE code'!L1404:L4115,"???",0)</f>
        <v>SCIE</v>
      </c>
      <c r="C1397" t="str">
        <f>_xlfn.XLOOKUP($A1397,'CLASSE code'!$G1404:$G4115,'CLASSE code'!M1404:M4115,"???",0)</f>
        <v>SCIE</v>
      </c>
      <c r="D1397" t="str">
        <f>_xlfn.XLOOKUP($A1397,'CLASSE code'!$G1404:$G4115,'CLASSE code'!N1404:N4115,"???",0)</f>
        <v>UNITE</v>
      </c>
      <c r="E1397">
        <f ca="1">SUMIF('CLASSE code'!G1404:G4115,A1397,'CLASSE code'!O1404:O3392)</f>
        <v>2</v>
      </c>
      <c r="F1397">
        <f>_xlfn.XLOOKUP($A1397,'CLASSE code'!$G1404:$G4115,'CLASSE code'!P1404:P4115,"???",0)</f>
        <v>2000</v>
      </c>
      <c r="G1397">
        <f t="shared" ca="1" si="42"/>
        <v>4000</v>
      </c>
      <c r="H1397">
        <f>_xlfn.XLOOKUP($A1397,'CLASSE code'!$G1404:$G4115,'CLASSE code'!R1404:R4115,"???",0)</f>
        <v>0</v>
      </c>
      <c r="I1397">
        <f t="shared" ca="1" si="43"/>
        <v>0</v>
      </c>
    </row>
    <row r="1398" spans="1:9" x14ac:dyDescent="0.25">
      <c r="A1398" t="str">
        <v>SCIE METAL</v>
      </c>
      <c r="B1398" t="str">
        <f>_xlfn.XLOOKUP($A1398,'CLASSE code'!$G1405:$G4116,'CLASSE code'!L1405:L4116,"???",0)</f>
        <v>SCIE</v>
      </c>
      <c r="C1398" t="str">
        <f>_xlfn.XLOOKUP($A1398,'CLASSE code'!$G1405:$G4116,'CLASSE code'!M1405:M4116,"???",0)</f>
        <v>SCIE</v>
      </c>
      <c r="D1398" t="str">
        <f>_xlfn.XLOOKUP($A1398,'CLASSE code'!$G1405:$G4116,'CLASSE code'!N1405:N4116,"???",0)</f>
        <v>UNITE</v>
      </c>
      <c r="E1398">
        <f ca="1">SUMIF('CLASSE code'!G1405:G4116,A1398,'CLASSE code'!O1405:O3393)</f>
        <v>2</v>
      </c>
      <c r="F1398">
        <f>_xlfn.XLOOKUP($A1398,'CLASSE code'!$G1405:$G4116,'CLASSE code'!P1405:P4116,"???",0)</f>
        <v>4000</v>
      </c>
      <c r="G1398">
        <f t="shared" ca="1" si="42"/>
        <v>8000</v>
      </c>
      <c r="H1398">
        <f>_xlfn.XLOOKUP($A1398,'CLASSE code'!$G1405:$G4116,'CLASSE code'!R1405:R4116,"???",0)</f>
        <v>0</v>
      </c>
      <c r="I1398">
        <f t="shared" ca="1" si="43"/>
        <v>0</v>
      </c>
    </row>
    <row r="1399" spans="1:9" x14ac:dyDescent="0.25">
      <c r="A1399" t="str">
        <v>SCIE MUNISIEUR</v>
      </c>
      <c r="B1399" t="str">
        <f>_xlfn.XLOOKUP($A1399,'CLASSE code'!$G1406:$G4117,'CLASSE code'!L1406:L4117,"???",0)</f>
        <v>SCIE</v>
      </c>
      <c r="C1399" t="str">
        <f>_xlfn.XLOOKUP($A1399,'CLASSE code'!$G1406:$G4117,'CLASSE code'!M1406:M4117,"???",0)</f>
        <v>SCIE</v>
      </c>
      <c r="D1399" t="str">
        <f>_xlfn.XLOOKUP($A1399,'CLASSE code'!$G1406:$G4117,'CLASSE code'!N1406:N4117,"???",0)</f>
        <v>UNITE</v>
      </c>
      <c r="E1399">
        <f ca="1">SUMIF('CLASSE code'!G1406:G4117,A1399,'CLASSE code'!O1406:O3394)</f>
        <v>1</v>
      </c>
      <c r="F1399">
        <f>_xlfn.XLOOKUP($A1399,'CLASSE code'!$G1406:$G4117,'CLASSE code'!P1406:P4117,"???",0)</f>
        <v>2000</v>
      </c>
      <c r="G1399">
        <f t="shared" ca="1" si="42"/>
        <v>2000</v>
      </c>
      <c r="H1399">
        <f>_xlfn.XLOOKUP($A1399,'CLASSE code'!$G1406:$G4117,'CLASSE code'!R1406:R4117,"???",0)</f>
        <v>0</v>
      </c>
      <c r="I1399">
        <f t="shared" ca="1" si="43"/>
        <v>0</v>
      </c>
    </row>
    <row r="1400" spans="1:9" x14ac:dyDescent="0.25">
      <c r="A1400" t="str">
        <v>SCIE ONGLET 1800W/ MITRE SAW INGCO</v>
      </c>
      <c r="B1400" t="str">
        <f>_xlfn.XLOOKUP($A1400,'CLASSE code'!$G1407:$G4118,'CLASSE code'!L1407:L4118,"???",0)</f>
        <v>SCIE</v>
      </c>
      <c r="C1400" t="str">
        <f>_xlfn.XLOOKUP($A1400,'CLASSE code'!$G1407:$G4118,'CLASSE code'!M1407:M4118,"???",0)</f>
        <v>SCIE ONGLET INGCO</v>
      </c>
      <c r="D1400" t="str">
        <f>_xlfn.XLOOKUP($A1400,'CLASSE code'!$G1407:$G4118,'CLASSE code'!N1407:N4118,"???",0)</f>
        <v>UNITE</v>
      </c>
      <c r="E1400">
        <f ca="1">SUMIF('CLASSE code'!G1407:G4118,A1400,'CLASSE code'!O1407:O3395)</f>
        <v>1</v>
      </c>
      <c r="F1400">
        <f>_xlfn.XLOOKUP($A1400,'CLASSE code'!$G1407:$G4118,'CLASSE code'!P1407:P4118,"???",0)</f>
        <v>10000</v>
      </c>
      <c r="G1400">
        <f t="shared" ca="1" si="42"/>
        <v>10000</v>
      </c>
      <c r="H1400">
        <f>_xlfn.XLOOKUP($A1400,'CLASSE code'!$G1407:$G4118,'CLASSE code'!R1407:R4118,"???",0)</f>
        <v>80000</v>
      </c>
      <c r="I1400">
        <f t="shared" ca="1" si="43"/>
        <v>80000</v>
      </c>
    </row>
    <row r="1401" spans="1:9" x14ac:dyDescent="0.25">
      <c r="A1401" t="str">
        <v>SCIE SAUTEUSE 400W/ JIG SAW INGCO</v>
      </c>
      <c r="B1401" t="str">
        <f>_xlfn.XLOOKUP($A1401,'CLASSE code'!$G1408:$G4119,'CLASSE code'!L1408:L4119,"???",0)</f>
        <v>SCIE</v>
      </c>
      <c r="C1401" t="str">
        <f>_xlfn.XLOOKUP($A1401,'CLASSE code'!$G1408:$G4119,'CLASSE code'!M1408:M4119,"???",0)</f>
        <v>SCIE SAUTEUSE INGCO</v>
      </c>
      <c r="D1401" t="str">
        <f>_xlfn.XLOOKUP($A1401,'CLASSE code'!$G1408:$G4119,'CLASSE code'!N1408:N4119,"???",0)</f>
        <v>UNITE</v>
      </c>
      <c r="E1401">
        <f ca="1">SUMIF('CLASSE code'!G1408:G4119,A1401,'CLASSE code'!O1408:O3396)</f>
        <v>4</v>
      </c>
      <c r="F1401">
        <f>_xlfn.XLOOKUP($A1401,'CLASSE code'!$G1408:$G4119,'CLASSE code'!P1408:P4119,"???",0)</f>
        <v>20000</v>
      </c>
      <c r="G1401">
        <f t="shared" ca="1" si="42"/>
        <v>80000</v>
      </c>
      <c r="H1401">
        <f>_xlfn.XLOOKUP($A1401,'CLASSE code'!$G1408:$G4119,'CLASSE code'!R1408:R4119,"???",0)</f>
        <v>15000</v>
      </c>
      <c r="I1401">
        <f t="shared" ca="1" si="43"/>
        <v>60000</v>
      </c>
    </row>
    <row r="1402" spans="1:9" x14ac:dyDescent="0.25">
      <c r="A1402" t="str">
        <v>SCIE SAUTEUSE 570W/ JIG SAW INGCO</v>
      </c>
      <c r="B1402" t="str">
        <f>_xlfn.XLOOKUP($A1402,'CLASSE code'!$G1409:$G4120,'CLASSE code'!L1409:L4120,"???",0)</f>
        <v>SCIE</v>
      </c>
      <c r="C1402" t="str">
        <f>_xlfn.XLOOKUP($A1402,'CLASSE code'!$G1409:$G4120,'CLASSE code'!M1409:M4120,"???",0)</f>
        <v>SCIE SAUTEUSE INGCO</v>
      </c>
      <c r="D1402" t="str">
        <f>_xlfn.XLOOKUP($A1402,'CLASSE code'!$G1409:$G4120,'CLASSE code'!N1409:N4120,"???",0)</f>
        <v>UNITE</v>
      </c>
      <c r="E1402">
        <f ca="1">SUMIF('CLASSE code'!G1409:G4120,A1402,'CLASSE code'!O1409:O3397)</f>
        <v>4</v>
      </c>
      <c r="F1402">
        <f>_xlfn.XLOOKUP($A1402,'CLASSE code'!$G1409:$G4120,'CLASSE code'!P1409:P4120,"???",0)</f>
        <v>22500</v>
      </c>
      <c r="G1402">
        <f t="shared" ca="1" si="42"/>
        <v>90000</v>
      </c>
      <c r="H1402">
        <f>_xlfn.XLOOKUP($A1402,'CLASSE code'!$G1409:$G4120,'CLASSE code'!R1409:R4120,"???",0)</f>
        <v>17500</v>
      </c>
      <c r="I1402">
        <f t="shared" ca="1" si="43"/>
        <v>70000</v>
      </c>
    </row>
    <row r="1403" spans="1:9" x14ac:dyDescent="0.25">
      <c r="A1403" t="str">
        <v>SCIE SAUTEUSE 800 W/JIG SAW 800W INGCO</v>
      </c>
      <c r="B1403" t="str">
        <f>_xlfn.XLOOKUP($A1403,'CLASSE code'!$G1410:$G4121,'CLASSE code'!L1410:L4121,"???",0)</f>
        <v>SCIE</v>
      </c>
      <c r="C1403" t="str">
        <f>_xlfn.XLOOKUP($A1403,'CLASSE code'!$G1410:$G4121,'CLASSE code'!M1410:M4121,"???",0)</f>
        <v>SCIE SAUTEUSE INGCO</v>
      </c>
      <c r="D1403" t="str">
        <f>_xlfn.XLOOKUP($A1403,'CLASSE code'!$G1410:$G4121,'CLASSE code'!N1410:N4121,"???",0)</f>
        <v>UNITE</v>
      </c>
      <c r="E1403">
        <f ca="1">SUMIF('CLASSE code'!G1410:G4121,A1403,'CLASSE code'!O1410:O3398)</f>
        <v>2</v>
      </c>
      <c r="F1403">
        <f>_xlfn.XLOOKUP($A1403,'CLASSE code'!$G1410:$G4121,'CLASSE code'!P1410:P4121,"???",0)</f>
        <v>40000</v>
      </c>
      <c r="G1403">
        <f t="shared" ca="1" si="42"/>
        <v>80000</v>
      </c>
      <c r="H1403">
        <f>_xlfn.XLOOKUP($A1403,'CLASSE code'!$G1410:$G4121,'CLASSE code'!R1410:R4121,"???",0)</f>
        <v>27500</v>
      </c>
      <c r="I1403">
        <f t="shared" ca="1" si="43"/>
        <v>55000</v>
      </c>
    </row>
    <row r="1404" spans="1:9" x14ac:dyDescent="0.25">
      <c r="A1404" t="str">
        <v>SCIE SAUTEUSE 800 W/JIG SAW INGCO</v>
      </c>
      <c r="B1404" t="str">
        <f>_xlfn.XLOOKUP($A1404,'CLASSE code'!$G1411:$G4122,'CLASSE code'!L1411:L4122,"???",0)</f>
        <v>SCIE</v>
      </c>
      <c r="C1404" t="str">
        <f>_xlfn.XLOOKUP($A1404,'CLASSE code'!$G1411:$G4122,'CLASSE code'!M1411:M4122,"???",0)</f>
        <v>SCIE SAUTEUSE INGCO</v>
      </c>
      <c r="D1404" t="str">
        <f>_xlfn.XLOOKUP($A1404,'CLASSE code'!$G1411:$G4122,'CLASSE code'!N1411:N4122,"???",0)</f>
        <v>UNITE</v>
      </c>
      <c r="E1404">
        <f ca="1">SUMIF('CLASSE code'!G1411:G4122,A1404,'CLASSE code'!O1411:O3399)</f>
        <v>5</v>
      </c>
      <c r="F1404">
        <f>_xlfn.XLOOKUP($A1404,'CLASSE code'!$G1411:$G4122,'CLASSE code'!P1411:P4122,"???",0)</f>
        <v>42500</v>
      </c>
      <c r="G1404">
        <f t="shared" ca="1" si="42"/>
        <v>212500</v>
      </c>
      <c r="H1404">
        <f>_xlfn.XLOOKUP($A1404,'CLASSE code'!$G1411:$G4122,'CLASSE code'!R1411:R4122,"???",0)</f>
        <v>35000</v>
      </c>
      <c r="I1404">
        <f t="shared" ca="1" si="43"/>
        <v>175000</v>
      </c>
    </row>
    <row r="1405" spans="1:9" x14ac:dyDescent="0.25">
      <c r="A1405" t="str">
        <v>SCOTCH 1ER</v>
      </c>
      <c r="B1405" t="str">
        <f>_xlfn.XLOOKUP($A1405,'CLASSE code'!$G1412:$G4123,'CLASSE code'!L1412:L4123,"???",0)</f>
        <v>SCOT</v>
      </c>
      <c r="C1405" t="str">
        <f>_xlfn.XLOOKUP($A1405,'CLASSE code'!$G1412:$G4123,'CLASSE code'!M1412:M4123,"???",0)</f>
        <v xml:space="preserve">SCOTCH </v>
      </c>
      <c r="D1405" t="str">
        <f>_xlfn.XLOOKUP($A1405,'CLASSE code'!$G1412:$G4123,'CLASSE code'!N1412:N4123,"???",0)</f>
        <v>UNITE</v>
      </c>
      <c r="E1405">
        <f ca="1">SUMIF('CLASSE code'!G1412:G4123,A1405,'CLASSE code'!O1412:O3400)</f>
        <v>54</v>
      </c>
      <c r="F1405">
        <f>_xlfn.XLOOKUP($A1405,'CLASSE code'!$G1412:$G4123,'CLASSE code'!P1412:P4123,"???",0)</f>
        <v>1000</v>
      </c>
      <c r="G1405">
        <f t="shared" ca="1" si="42"/>
        <v>54000</v>
      </c>
      <c r="H1405">
        <f>_xlfn.XLOOKUP($A1405,'CLASSE code'!$G1412:$G4123,'CLASSE code'!R1412:R4123,"???",0)</f>
        <v>0</v>
      </c>
      <c r="I1405">
        <f t="shared" ca="1" si="43"/>
        <v>0</v>
      </c>
    </row>
    <row r="1406" spans="1:9" x14ac:dyDescent="0.25">
      <c r="A1406" t="str">
        <v>SCOTCH 2EME</v>
      </c>
      <c r="B1406" t="str">
        <f>_xlfn.XLOOKUP($A1406,'CLASSE code'!$G1413:$G4124,'CLASSE code'!L1413:L4124,"???",0)</f>
        <v>SCOT</v>
      </c>
      <c r="C1406" t="str">
        <f>_xlfn.XLOOKUP($A1406,'CLASSE code'!$G1413:$G4124,'CLASSE code'!M1413:M4124,"???",0)</f>
        <v xml:space="preserve">SCOTCH </v>
      </c>
      <c r="D1406" t="str">
        <f>_xlfn.XLOOKUP($A1406,'CLASSE code'!$G1413:$G4124,'CLASSE code'!N1413:N4124,"???",0)</f>
        <v>UNITE</v>
      </c>
      <c r="E1406">
        <f ca="1">SUMIF('CLASSE code'!G1413:G4124,A1406,'CLASSE code'!O1413:O3401)</f>
        <v>10</v>
      </c>
      <c r="F1406">
        <f>_xlfn.XLOOKUP($A1406,'CLASSE code'!$G1413:$G4124,'CLASSE code'!P1413:P4124,"???",0)</f>
        <v>500</v>
      </c>
      <c r="G1406">
        <f t="shared" ca="1" si="42"/>
        <v>5000</v>
      </c>
      <c r="H1406">
        <f>_xlfn.XLOOKUP($A1406,'CLASSE code'!$G1413:$G4124,'CLASSE code'!R1413:R4124,"???",0)</f>
        <v>0</v>
      </c>
      <c r="I1406">
        <f t="shared" ca="1" si="43"/>
        <v>0</v>
      </c>
    </row>
    <row r="1407" spans="1:9" x14ac:dyDescent="0.25">
      <c r="A1407" t="str">
        <v>SECATEUR</v>
      </c>
      <c r="B1407" t="str">
        <f>_xlfn.XLOOKUP($A1407,'CLASSE code'!$G1414:$G4125,'CLASSE code'!L1414:L4125,"???",0)</f>
        <v>SECA</v>
      </c>
      <c r="C1407" t="str">
        <f>_xlfn.XLOOKUP($A1407,'CLASSE code'!$G1414:$G4125,'CLASSE code'!M1414:M4125,"???",0)</f>
        <v>SECATEUR</v>
      </c>
      <c r="D1407" t="str">
        <f>_xlfn.XLOOKUP($A1407,'CLASSE code'!$G1414:$G4125,'CLASSE code'!N1414:N4125,"???",0)</f>
        <v>UNITE</v>
      </c>
      <c r="E1407">
        <f ca="1">SUMIF('CLASSE code'!G1414:G4125,A1407,'CLASSE code'!O1414:O3402)</f>
        <v>2</v>
      </c>
      <c r="F1407">
        <f>_xlfn.XLOOKUP($A1407,'CLASSE code'!$G1414:$G4125,'CLASSE code'!P1414:P4125,"???",0)</f>
        <v>2000</v>
      </c>
      <c r="G1407">
        <f t="shared" ca="1" si="42"/>
        <v>4000</v>
      </c>
      <c r="H1407">
        <f>_xlfn.XLOOKUP($A1407,'CLASSE code'!$G1414:$G4125,'CLASSE code'!R1414:R4125,"???",0)</f>
        <v>0</v>
      </c>
      <c r="I1407">
        <f t="shared" ca="1" si="43"/>
        <v>0</v>
      </c>
    </row>
    <row r="1408" spans="1:9" x14ac:dyDescent="0.25">
      <c r="A1408" t="str">
        <v>SERPILLIERE 1ER</v>
      </c>
      <c r="B1408" t="str">
        <f>_xlfn.XLOOKUP($A1408,'CLASSE code'!$G1415:$G4126,'CLASSE code'!L1415:L4126,"???",0)</f>
        <v>SERP</v>
      </c>
      <c r="C1408" t="str">
        <f>_xlfn.XLOOKUP($A1408,'CLASSE code'!$G1415:$G4126,'CLASSE code'!M1415:M4126,"???",0)</f>
        <v>SERPILLIERE</v>
      </c>
      <c r="D1408" t="str">
        <f>_xlfn.XLOOKUP($A1408,'CLASSE code'!$G1415:$G4126,'CLASSE code'!N1415:N4126,"???",0)</f>
        <v>UNITE</v>
      </c>
      <c r="E1408">
        <f ca="1">SUMIF('CLASSE code'!G1415:G4126,A1408,'CLASSE code'!O1415:O3403)</f>
        <v>21</v>
      </c>
      <c r="F1408">
        <f>_xlfn.XLOOKUP($A1408,'CLASSE code'!$G1415:$G4126,'CLASSE code'!P1415:P4126,"???",0)</f>
        <v>1000</v>
      </c>
      <c r="G1408">
        <f t="shared" ca="1" si="42"/>
        <v>21000</v>
      </c>
      <c r="H1408">
        <f>_xlfn.XLOOKUP($A1408,'CLASSE code'!$G1415:$G4126,'CLASSE code'!R1415:R4126,"???",0)</f>
        <v>0</v>
      </c>
      <c r="I1408">
        <f t="shared" ca="1" si="43"/>
        <v>0</v>
      </c>
    </row>
    <row r="1409" spans="1:9" x14ac:dyDescent="0.25">
      <c r="A1409" t="str">
        <v>SERPILLIERE 2EME</v>
      </c>
      <c r="B1409" t="str">
        <f>_xlfn.XLOOKUP($A1409,'CLASSE code'!$G1416:$G4127,'CLASSE code'!L1416:L4127,"???",0)</f>
        <v>SERP</v>
      </c>
      <c r="C1409" t="str">
        <f>_xlfn.XLOOKUP($A1409,'CLASSE code'!$G1416:$G4127,'CLASSE code'!M1416:M4127,"???",0)</f>
        <v>SERPILLIERE</v>
      </c>
      <c r="D1409" t="str">
        <f>_xlfn.XLOOKUP($A1409,'CLASSE code'!$G1416:$G4127,'CLASSE code'!N1416:N4127,"???",0)</f>
        <v>UNITE</v>
      </c>
      <c r="E1409">
        <f ca="1">SUMIF('CLASSE code'!G1416:G4127,A1409,'CLASSE code'!O1416:O3404)</f>
        <v>29</v>
      </c>
      <c r="F1409">
        <f>_xlfn.XLOOKUP($A1409,'CLASSE code'!$G1416:$G4127,'CLASSE code'!P1416:P4127,"???",0)</f>
        <v>500</v>
      </c>
      <c r="G1409">
        <f t="shared" ca="1" si="42"/>
        <v>14500</v>
      </c>
      <c r="H1409">
        <f>_xlfn.XLOOKUP($A1409,'CLASSE code'!$G1416:$G4127,'CLASSE code'!R1416:R4127,"???",0)</f>
        <v>0</v>
      </c>
      <c r="I1409">
        <f t="shared" ca="1" si="43"/>
        <v>0</v>
      </c>
    </row>
    <row r="1410" spans="1:9" x14ac:dyDescent="0.25">
      <c r="A1410" t="str">
        <v>SERRE-JOINT 80X300MM INGCO</v>
      </c>
      <c r="B1410" t="str">
        <f>_xlfn.XLOOKUP($A1410,'CLASSE code'!$G1417:$G4128,'CLASSE code'!L1417:L4128,"???",0)</f>
        <v>SEJO</v>
      </c>
      <c r="C1410" t="str">
        <f>_xlfn.XLOOKUP($A1410,'CLASSE code'!$G1417:$G4128,'CLASSE code'!M1417:M4128,"???",0)</f>
        <v>SERRE-JOINT INGCO</v>
      </c>
      <c r="D1410" t="str">
        <f>_xlfn.XLOOKUP($A1410,'CLASSE code'!$G1417:$G4128,'CLASSE code'!N1417:N4128,"???",0)</f>
        <v>UNITE</v>
      </c>
      <c r="E1410">
        <f ca="1">SUMIF('CLASSE code'!G1417:G4128,A1410,'CLASSE code'!O1417:O3405)</f>
        <v>9</v>
      </c>
      <c r="F1410">
        <f>_xlfn.XLOOKUP($A1410,'CLASSE code'!$G1417:$G4128,'CLASSE code'!P1417:P4128,"???",0)</f>
        <v>4000</v>
      </c>
      <c r="G1410">
        <f t="shared" ref="G1410:G1473" ca="1" si="44">E1410*F1410</f>
        <v>36000</v>
      </c>
      <c r="H1410">
        <f>_xlfn.XLOOKUP($A1410,'CLASSE code'!$G1417:$G4128,'CLASSE code'!R1417:R4128,"???",0)</f>
        <v>3000</v>
      </c>
      <c r="I1410">
        <f t="shared" ref="I1410:I1473" ca="1" si="45">E1410*H1410</f>
        <v>27000</v>
      </c>
    </row>
    <row r="1411" spans="1:9" x14ac:dyDescent="0.25">
      <c r="A1411" t="str">
        <v>SERRE-JOINT F 1;2M550KGX80 INGCO</v>
      </c>
      <c r="B1411" t="str">
        <f>_xlfn.XLOOKUP($A1411,'CLASSE code'!$G1418:$G4129,'CLASSE code'!L1418:L4129,"???",0)</f>
        <v>SEJO</v>
      </c>
      <c r="C1411" t="str">
        <f>_xlfn.XLOOKUP($A1411,'CLASSE code'!$G1418:$G4129,'CLASSE code'!M1418:M4129,"???",0)</f>
        <v>SERRE-JOINT INGCO</v>
      </c>
      <c r="D1411" t="str">
        <f>_xlfn.XLOOKUP($A1411,'CLASSE code'!$G1418:$G4129,'CLASSE code'!N1418:N4129,"???",0)</f>
        <v>UNITE</v>
      </c>
      <c r="E1411">
        <f ca="1">SUMIF('CLASSE code'!G1418:G4129,A1411,'CLASSE code'!O1418:O3406)</f>
        <v>6</v>
      </c>
      <c r="F1411">
        <f>_xlfn.XLOOKUP($A1411,'CLASSE code'!$G1418:$G4129,'CLASSE code'!P1418:P4129,"???",0)</f>
        <v>15000</v>
      </c>
      <c r="G1411">
        <f t="shared" ca="1" si="44"/>
        <v>90000</v>
      </c>
      <c r="H1411">
        <f>_xlfn.XLOOKUP($A1411,'CLASSE code'!$G1418:$G4129,'CLASSE code'!R1418:R4129,"???",0)</f>
        <v>12500</v>
      </c>
      <c r="I1411">
        <f t="shared" ca="1" si="45"/>
        <v>75000</v>
      </c>
    </row>
    <row r="1412" spans="1:9" x14ac:dyDescent="0.25">
      <c r="A1412" t="str">
        <v>SERRE-JOINT F 120X800MM INGCO</v>
      </c>
      <c r="B1412" t="str">
        <f>_xlfn.XLOOKUP($A1412,'CLASSE code'!$G1419:$G4130,'CLASSE code'!L1419:L4130,"???",0)</f>
        <v>SEJO</v>
      </c>
      <c r="C1412" t="str">
        <f>_xlfn.XLOOKUP($A1412,'CLASSE code'!$G1419:$G4130,'CLASSE code'!M1419:M4130,"???",0)</f>
        <v>SERRE-JOINT INGCO</v>
      </c>
      <c r="D1412" t="str">
        <f>_xlfn.XLOOKUP($A1412,'CLASSE code'!$G1419:$G4130,'CLASSE code'!N1419:N4130,"???",0)</f>
        <v>UNITE</v>
      </c>
      <c r="E1412">
        <f ca="1">SUMIF('CLASSE code'!G1419:G4130,A1412,'CLASSE code'!O1419:O3407)</f>
        <v>6</v>
      </c>
      <c r="F1412">
        <f>_xlfn.XLOOKUP($A1412,'CLASSE code'!$G1419:$G4130,'CLASSE code'!P1419:P4130,"???",0)</f>
        <v>7500</v>
      </c>
      <c r="G1412">
        <f t="shared" ca="1" si="44"/>
        <v>45000</v>
      </c>
      <c r="H1412">
        <f>_xlfn.XLOOKUP($A1412,'CLASSE code'!$G1419:$G4130,'CLASSE code'!R1419:R4130,"???",0)</f>
        <v>6500</v>
      </c>
      <c r="I1412">
        <f t="shared" ca="1" si="45"/>
        <v>39000</v>
      </c>
    </row>
    <row r="1413" spans="1:9" x14ac:dyDescent="0.25">
      <c r="A1413" t="str">
        <v>SERRE-JOINT F50X150MM INGCO</v>
      </c>
      <c r="B1413" t="str">
        <f>_xlfn.XLOOKUP($A1413,'CLASSE code'!$G1420:$G4131,'CLASSE code'!L1420:L4131,"???",0)</f>
        <v>SEJO</v>
      </c>
      <c r="C1413" t="str">
        <f>_xlfn.XLOOKUP($A1413,'CLASSE code'!$G1420:$G4131,'CLASSE code'!M1420:M4131,"???",0)</f>
        <v>SERRE-JOINT INGCO</v>
      </c>
      <c r="D1413" t="str">
        <f>_xlfn.XLOOKUP($A1413,'CLASSE code'!$G1420:$G4131,'CLASSE code'!N1420:N4131,"???",0)</f>
        <v>UNITE</v>
      </c>
      <c r="E1413">
        <f ca="1">SUMIF('CLASSE code'!G1420:G4131,A1413,'CLASSE code'!O1420:O3408)</f>
        <v>20</v>
      </c>
      <c r="F1413">
        <f>_xlfn.XLOOKUP($A1413,'CLASSE code'!$G1420:$G4131,'CLASSE code'!P1420:P4131,"???",0)</f>
        <v>2000</v>
      </c>
      <c r="G1413">
        <f t="shared" ca="1" si="44"/>
        <v>40000</v>
      </c>
      <c r="H1413">
        <f>_xlfn.XLOOKUP($A1413,'CLASSE code'!$G1420:$G4131,'CLASSE code'!R1420:R4131,"???",0)</f>
        <v>1400</v>
      </c>
      <c r="I1413">
        <f t="shared" ca="1" si="45"/>
        <v>28000</v>
      </c>
    </row>
    <row r="1414" spans="1:9" x14ac:dyDescent="0.25">
      <c r="A1414" t="str">
        <v>SERRURE MECO</v>
      </c>
      <c r="B1414" t="str">
        <f>_xlfn.XLOOKUP($A1414,'CLASSE code'!$G1421:$G4132,'CLASSE code'!L1421:L4132,"???",0)</f>
        <v>SERR</v>
      </c>
      <c r="C1414" t="str">
        <f>_xlfn.XLOOKUP($A1414,'CLASSE code'!$G1421:$G4132,'CLASSE code'!M1421:M4132,"???",0)</f>
        <v>SERRURE MECO</v>
      </c>
      <c r="D1414" t="str">
        <f>_xlfn.XLOOKUP($A1414,'CLASSE code'!$G1421:$G4132,'CLASSE code'!N1421:N4132,"???",0)</f>
        <v>UNITE</v>
      </c>
      <c r="E1414">
        <f ca="1">SUMIF('CLASSE code'!G1421:G4132,A1414,'CLASSE code'!O1421:O3409)</f>
        <v>9</v>
      </c>
      <c r="F1414">
        <f>_xlfn.XLOOKUP($A1414,'CLASSE code'!$G1421:$G4132,'CLASSE code'!P1421:P4132,"???",0)</f>
        <v>2500</v>
      </c>
      <c r="G1414">
        <f t="shared" ca="1" si="44"/>
        <v>22500</v>
      </c>
      <c r="H1414">
        <f>_xlfn.XLOOKUP($A1414,'CLASSE code'!$G1421:$G4132,'CLASSE code'!R1421:R4132,"???",0)</f>
        <v>0</v>
      </c>
      <c r="I1414">
        <f t="shared" ca="1" si="45"/>
        <v>0</v>
      </c>
    </row>
    <row r="1415" spans="1:9" x14ac:dyDescent="0.25">
      <c r="A1415" t="str">
        <v>SERRURE MECO 2 COUPS</v>
      </c>
      <c r="B1415" t="str">
        <f>_xlfn.XLOOKUP($A1415,'CLASSE code'!$G1422:$G4133,'CLASSE code'!L1422:L4133,"???",0)</f>
        <v>SERR</v>
      </c>
      <c r="C1415" t="str">
        <f>_xlfn.XLOOKUP($A1415,'CLASSE code'!$G1422:$G4133,'CLASSE code'!M1422:M4133,"???",0)</f>
        <v>SERRURE MECO</v>
      </c>
      <c r="D1415" t="str">
        <f>_xlfn.XLOOKUP($A1415,'CLASSE code'!$G1422:$G4133,'CLASSE code'!N1422:N4133,"???",0)</f>
        <v>UNITE</v>
      </c>
      <c r="E1415">
        <f ca="1">SUMIF('CLASSE code'!G1422:G4133,A1415,'CLASSE code'!O1422:O3410)</f>
        <v>24</v>
      </c>
      <c r="F1415">
        <f>_xlfn.XLOOKUP($A1415,'CLASSE code'!$G1422:$G4133,'CLASSE code'!P1422:P4133,"???",0)</f>
        <v>1500</v>
      </c>
      <c r="G1415">
        <f t="shared" ca="1" si="44"/>
        <v>36000</v>
      </c>
      <c r="H1415">
        <f>_xlfn.XLOOKUP($A1415,'CLASSE code'!$G1422:$G4133,'CLASSE code'!R1422:R4133,"???",0)</f>
        <v>0</v>
      </c>
      <c r="I1415">
        <f t="shared" ca="1" si="45"/>
        <v>0</v>
      </c>
    </row>
    <row r="1416" spans="1:9" x14ac:dyDescent="0.25">
      <c r="A1416" t="str">
        <v>SERRURE MECO 3 COUPS</v>
      </c>
      <c r="B1416" t="str">
        <f>_xlfn.XLOOKUP($A1416,'CLASSE code'!$G1423:$G4134,'CLASSE code'!L1423:L4134,"???",0)</f>
        <v>SERR</v>
      </c>
      <c r="C1416" t="str">
        <f>_xlfn.XLOOKUP($A1416,'CLASSE code'!$G1423:$G4134,'CLASSE code'!M1423:M4134,"???",0)</f>
        <v>SERRURE MECO</v>
      </c>
      <c r="D1416" t="str">
        <f>_xlfn.XLOOKUP($A1416,'CLASSE code'!$G1423:$G4134,'CLASSE code'!N1423:N4134,"???",0)</f>
        <v>UNITE</v>
      </c>
      <c r="E1416">
        <f ca="1">SUMIF('CLASSE code'!G1423:G4134,A1416,'CLASSE code'!O1423:O3411)</f>
        <v>23</v>
      </c>
      <c r="F1416">
        <f>_xlfn.XLOOKUP($A1416,'CLASSE code'!$G1423:$G4134,'CLASSE code'!P1423:P4134,"???",0)</f>
        <v>1750</v>
      </c>
      <c r="G1416">
        <f t="shared" ca="1" si="44"/>
        <v>40250</v>
      </c>
      <c r="H1416">
        <f>_xlfn.XLOOKUP($A1416,'CLASSE code'!$G1423:$G4134,'CLASSE code'!R1423:R4134,"???",0)</f>
        <v>0</v>
      </c>
      <c r="I1416">
        <f t="shared" ca="1" si="45"/>
        <v>0</v>
      </c>
    </row>
    <row r="1417" spans="1:9" x14ac:dyDescent="0.25">
      <c r="A1417" t="str">
        <v>SERRURE NORIVIA</v>
      </c>
      <c r="B1417" t="str">
        <f>_xlfn.XLOOKUP($A1417,'CLASSE code'!$G1424:$G4135,'CLASSE code'!L1424:L4135,"???",0)</f>
        <v>SERR</v>
      </c>
      <c r="C1417" t="str">
        <f>_xlfn.XLOOKUP($A1417,'CLASSE code'!$G1424:$G4135,'CLASSE code'!M1424:M4135,"???",0)</f>
        <v>SERRURE NORIVIA</v>
      </c>
      <c r="D1417" t="str">
        <f>_xlfn.XLOOKUP($A1417,'CLASSE code'!$G1424:$G4135,'CLASSE code'!N1424:N4135,"???",0)</f>
        <v>UNITE</v>
      </c>
      <c r="E1417">
        <f ca="1">SUMIF('CLASSE code'!G1424:G4135,A1417,'CLASSE code'!O1424:O3412)</f>
        <v>5</v>
      </c>
      <c r="F1417">
        <f>_xlfn.XLOOKUP($A1417,'CLASSE code'!$G1424:$G4135,'CLASSE code'!P1424:P4135,"???",0)</f>
        <v>9000</v>
      </c>
      <c r="G1417">
        <f t="shared" ca="1" si="44"/>
        <v>45000</v>
      </c>
      <c r="H1417">
        <f>_xlfn.XLOOKUP($A1417,'CLASSE code'!$G1424:$G4135,'CLASSE code'!R1424:R4135,"???",0)</f>
        <v>0</v>
      </c>
      <c r="I1417">
        <f t="shared" ca="1" si="45"/>
        <v>0</v>
      </c>
    </row>
    <row r="1418" spans="1:9" x14ac:dyDescent="0.25">
      <c r="A1418" t="str">
        <v>SILICONE BLANC</v>
      </c>
      <c r="B1418" t="str">
        <f>_xlfn.XLOOKUP($A1418,'CLASSE code'!$G1425:$G4136,'CLASSE code'!L1425:L4136,"???",0)</f>
        <v>SILI</v>
      </c>
      <c r="C1418" t="str">
        <f>_xlfn.XLOOKUP($A1418,'CLASSE code'!$G1425:$G4136,'CLASSE code'!M1425:M4136,"???",0)</f>
        <v>SILICONE</v>
      </c>
      <c r="D1418" t="str">
        <f>_xlfn.XLOOKUP($A1418,'CLASSE code'!$G1425:$G4136,'CLASSE code'!N1425:N4136,"???",0)</f>
        <v>UNITE</v>
      </c>
      <c r="E1418">
        <f ca="1">SUMIF('CLASSE code'!G1425:G4136,A1418,'CLASSE code'!O1425:O3413)</f>
        <v>9</v>
      </c>
      <c r="F1418">
        <f>_xlfn.XLOOKUP($A1418,'CLASSE code'!$G1425:$G4136,'CLASSE code'!P1425:P4136,"???",0)</f>
        <v>1000</v>
      </c>
      <c r="G1418">
        <f t="shared" ca="1" si="44"/>
        <v>9000</v>
      </c>
      <c r="H1418">
        <f>_xlfn.XLOOKUP($A1418,'CLASSE code'!$G1425:$G4136,'CLASSE code'!R1425:R4136,"???",0)</f>
        <v>0</v>
      </c>
      <c r="I1418">
        <f t="shared" ca="1" si="45"/>
        <v>0</v>
      </c>
    </row>
    <row r="1419" spans="1:9" x14ac:dyDescent="0.25">
      <c r="A1419" t="str">
        <v xml:space="preserve">SILICONE NOIR </v>
      </c>
      <c r="B1419" t="str">
        <f>_xlfn.XLOOKUP($A1419,'CLASSE code'!$G1426:$G4137,'CLASSE code'!L1426:L4137,"???",0)</f>
        <v>SILI</v>
      </c>
      <c r="C1419" t="str">
        <f>_xlfn.XLOOKUP($A1419,'CLASSE code'!$G1426:$G4137,'CLASSE code'!M1426:M4137,"???",0)</f>
        <v>SILICONE</v>
      </c>
      <c r="D1419" t="str">
        <f>_xlfn.XLOOKUP($A1419,'CLASSE code'!$G1426:$G4137,'CLASSE code'!N1426:N4137,"???",0)</f>
        <v>UNITE</v>
      </c>
      <c r="E1419">
        <f ca="1">SUMIF('CLASSE code'!G1426:G4137,A1419,'CLASSE code'!O1426:O3414)</f>
        <v>4</v>
      </c>
      <c r="F1419">
        <f>_xlfn.XLOOKUP($A1419,'CLASSE code'!$G1426:$G4137,'CLASSE code'!P1426:P4137,"???",0)</f>
        <v>1000</v>
      </c>
      <c r="G1419">
        <f t="shared" ca="1" si="44"/>
        <v>4000</v>
      </c>
      <c r="H1419">
        <f>_xlfn.XLOOKUP($A1419,'CLASSE code'!$G1426:$G4137,'CLASSE code'!R1426:R4137,"???",0)</f>
        <v>0</v>
      </c>
      <c r="I1419">
        <f t="shared" ca="1" si="45"/>
        <v>0</v>
      </c>
    </row>
    <row r="1420" spans="1:9" x14ac:dyDescent="0.25">
      <c r="A1420" t="str">
        <v xml:space="preserve">SILICONE TRANSPARENT </v>
      </c>
      <c r="B1420" t="str">
        <f>_xlfn.XLOOKUP($A1420,'CLASSE code'!$G1427:$G4138,'CLASSE code'!L1427:L4138,"???",0)</f>
        <v>SILI</v>
      </c>
      <c r="C1420" t="str">
        <f>_xlfn.XLOOKUP($A1420,'CLASSE code'!$G1427:$G4138,'CLASSE code'!M1427:M4138,"???",0)</f>
        <v>SILICONE</v>
      </c>
      <c r="D1420" t="str">
        <f>_xlfn.XLOOKUP($A1420,'CLASSE code'!$G1427:$G4138,'CLASSE code'!N1427:N4138,"???",0)</f>
        <v>UNITE</v>
      </c>
      <c r="E1420">
        <f ca="1">SUMIF('CLASSE code'!G1427:G4138,A1420,'CLASSE code'!O1427:O3415)</f>
        <v>15</v>
      </c>
      <c r="F1420">
        <f>_xlfn.XLOOKUP($A1420,'CLASSE code'!$G1427:$G4138,'CLASSE code'!P1427:P4138,"???",0)</f>
        <v>1000</v>
      </c>
      <c r="G1420">
        <f t="shared" ca="1" si="44"/>
        <v>15000</v>
      </c>
      <c r="H1420">
        <f>_xlfn.XLOOKUP($A1420,'CLASSE code'!$G1427:$G4138,'CLASSE code'!R1427:R4138,"???",0)</f>
        <v>0</v>
      </c>
      <c r="I1420">
        <f t="shared" ca="1" si="45"/>
        <v>0</v>
      </c>
    </row>
    <row r="1421" spans="1:9" x14ac:dyDescent="0.25">
      <c r="A1421" t="str">
        <v>SILICONNES TRANSPARENT</v>
      </c>
      <c r="B1421" t="str">
        <f>_xlfn.XLOOKUP($A1421,'CLASSE code'!$G1428:$G4139,'CLASSE code'!L1428:L4139,"???",0)</f>
        <v>SILI</v>
      </c>
      <c r="C1421" t="str">
        <f>_xlfn.XLOOKUP($A1421,'CLASSE code'!$G1428:$G4139,'CLASSE code'!M1428:M4139,"???",0)</f>
        <v>SILICONE</v>
      </c>
      <c r="D1421" t="str">
        <f>_xlfn.XLOOKUP($A1421,'CLASSE code'!$G1428:$G4139,'CLASSE code'!N1428:N4139,"???",0)</f>
        <v>UNITE</v>
      </c>
      <c r="E1421">
        <f ca="1">SUMIF('CLASSE code'!G1428:G4139,A1421,'CLASSE code'!O1428:O3416)</f>
        <v>26</v>
      </c>
      <c r="F1421">
        <f>_xlfn.XLOOKUP($A1421,'CLASSE code'!$G1428:$G4139,'CLASSE code'!P1428:P4139,"???",0)</f>
        <v>100</v>
      </c>
      <c r="G1421">
        <f t="shared" ca="1" si="44"/>
        <v>2600</v>
      </c>
      <c r="H1421">
        <f>_xlfn.XLOOKUP($A1421,'CLASSE code'!$G1428:$G4139,'CLASSE code'!R1428:R4139,"???",0)</f>
        <v>875</v>
      </c>
      <c r="I1421">
        <f t="shared" ca="1" si="45"/>
        <v>22750</v>
      </c>
    </row>
    <row r="1422" spans="1:9" x14ac:dyDescent="0.25">
      <c r="A1422" t="str">
        <v>SIPHON</v>
      </c>
      <c r="B1422" t="str">
        <f>_xlfn.XLOOKUP($A1422,'CLASSE code'!$G1429:$G4140,'CLASSE code'!L1429:L4140,"???",0)</f>
        <v>SIPH</v>
      </c>
      <c r="C1422" t="str">
        <f>_xlfn.XLOOKUP($A1422,'CLASSE code'!$G1429:$G4140,'CLASSE code'!M1429:M4140,"???",0)</f>
        <v>SIPHON</v>
      </c>
      <c r="D1422" t="str">
        <f>_xlfn.XLOOKUP($A1422,'CLASSE code'!$G1429:$G4140,'CLASSE code'!N1429:N4140,"???",0)</f>
        <v>UNITE</v>
      </c>
      <c r="E1422">
        <f ca="1">SUMIF('CLASSE code'!G1429:G4140,A1422,'CLASSE code'!O1429:O3417)</f>
        <v>6</v>
      </c>
      <c r="F1422">
        <f>_xlfn.XLOOKUP($A1422,'CLASSE code'!$G1429:$G4140,'CLASSE code'!P1429:P4140,"???",0)</f>
        <v>7500</v>
      </c>
      <c r="G1422">
        <f t="shared" ca="1" si="44"/>
        <v>45000</v>
      </c>
      <c r="H1422">
        <f>_xlfn.XLOOKUP($A1422,'CLASSE code'!$G1429:$G4140,'CLASSE code'!R1429:R4140,"???",0)</f>
        <v>5000</v>
      </c>
      <c r="I1422">
        <f t="shared" ca="1" si="45"/>
        <v>30000</v>
      </c>
    </row>
    <row r="1423" spans="1:9" x14ac:dyDescent="0.25">
      <c r="A1423" t="str">
        <v>SIPHON DE SOL 10/10</v>
      </c>
      <c r="B1423" t="str">
        <f>_xlfn.XLOOKUP($A1423,'CLASSE code'!$G1430:$G4141,'CLASSE code'!L1430:L4141,"???",0)</f>
        <v>SIPH</v>
      </c>
      <c r="C1423" t="str">
        <f>_xlfn.XLOOKUP($A1423,'CLASSE code'!$G1430:$G4141,'CLASSE code'!M1430:M4141,"???",0)</f>
        <v>SIPHON</v>
      </c>
      <c r="D1423" t="str">
        <f>_xlfn.XLOOKUP($A1423,'CLASSE code'!$G1430:$G4141,'CLASSE code'!N1430:N4141,"???",0)</f>
        <v>UNITE</v>
      </c>
      <c r="E1423">
        <f ca="1">SUMIF('CLASSE code'!G1430:G4141,A1423,'CLASSE code'!O1430:O3418)</f>
        <v>18</v>
      </c>
      <c r="F1423">
        <f>_xlfn.XLOOKUP($A1423,'CLASSE code'!$G1430:$G4141,'CLASSE code'!P1430:P4141,"???",0)</f>
        <v>500</v>
      </c>
      <c r="G1423">
        <f t="shared" ca="1" si="44"/>
        <v>9000</v>
      </c>
      <c r="H1423">
        <f>_xlfn.XLOOKUP($A1423,'CLASSE code'!$G1430:$G4141,'CLASSE code'!R1430:R4141,"???",0)</f>
        <v>400</v>
      </c>
      <c r="I1423">
        <f t="shared" ca="1" si="45"/>
        <v>7200</v>
      </c>
    </row>
    <row r="1424" spans="1:9" x14ac:dyDescent="0.25">
      <c r="A1424" t="str">
        <v>SIPHON DE SOL 10/10 BLANC</v>
      </c>
      <c r="B1424" t="str">
        <f>_xlfn.XLOOKUP($A1424,'CLASSE code'!$G1431:$G4142,'CLASSE code'!L1431:L4142,"???",0)</f>
        <v>SIPH</v>
      </c>
      <c r="C1424" t="str">
        <f>_xlfn.XLOOKUP($A1424,'CLASSE code'!$G1431:$G4142,'CLASSE code'!M1431:M4142,"???",0)</f>
        <v>SIPHON</v>
      </c>
      <c r="D1424" t="str">
        <f>_xlfn.XLOOKUP($A1424,'CLASSE code'!$G1431:$G4142,'CLASSE code'!N1431:N4142,"???",0)</f>
        <v>UNITE</v>
      </c>
      <c r="E1424">
        <f ca="1">SUMIF('CLASSE code'!G1431:G4142,A1424,'CLASSE code'!O1431:O3419)</f>
        <v>14</v>
      </c>
      <c r="F1424">
        <f>_xlfn.XLOOKUP($A1424,'CLASSE code'!$G1431:$G4142,'CLASSE code'!P1431:P4142,"???",0)</f>
        <v>500</v>
      </c>
      <c r="G1424">
        <f t="shared" ca="1" si="44"/>
        <v>7000</v>
      </c>
      <c r="H1424">
        <f>_xlfn.XLOOKUP($A1424,'CLASSE code'!$G1431:$G4142,'CLASSE code'!R1431:R4142,"???",0)</f>
        <v>0</v>
      </c>
      <c r="I1424">
        <f t="shared" ca="1" si="45"/>
        <v>0</v>
      </c>
    </row>
    <row r="1425" spans="1:9" x14ac:dyDescent="0.25">
      <c r="A1425" t="str">
        <v>SIPHON DE SOL 12/12</v>
      </c>
      <c r="B1425" t="str">
        <f>_xlfn.XLOOKUP($A1425,'CLASSE code'!$G1432:$G4143,'CLASSE code'!L1432:L4143,"???",0)</f>
        <v>SIPH</v>
      </c>
      <c r="C1425" t="str">
        <f>_xlfn.XLOOKUP($A1425,'CLASSE code'!$G1432:$G4143,'CLASSE code'!M1432:M4143,"???",0)</f>
        <v>SIPHON</v>
      </c>
      <c r="D1425" t="str">
        <f>_xlfn.XLOOKUP($A1425,'CLASSE code'!$G1432:$G4143,'CLASSE code'!N1432:N4143,"???",0)</f>
        <v>UNITE</v>
      </c>
      <c r="E1425">
        <f ca="1">SUMIF('CLASSE code'!G1432:G4143,A1425,'CLASSE code'!O1432:O3420)</f>
        <v>15</v>
      </c>
      <c r="F1425">
        <f>_xlfn.XLOOKUP($A1425,'CLASSE code'!$G1432:$G4143,'CLASSE code'!P1432:P4143,"???",0)</f>
        <v>1000</v>
      </c>
      <c r="G1425">
        <f t="shared" ca="1" si="44"/>
        <v>15000</v>
      </c>
      <c r="H1425">
        <f>_xlfn.XLOOKUP($A1425,'CLASSE code'!$G1432:$G4143,'CLASSE code'!R1432:R4143,"???",0)</f>
        <v>650</v>
      </c>
      <c r="I1425">
        <f t="shared" ca="1" si="45"/>
        <v>9750</v>
      </c>
    </row>
    <row r="1426" spans="1:9" x14ac:dyDescent="0.25">
      <c r="A1426" t="str">
        <v>SIPHON DE SOL 15/15</v>
      </c>
      <c r="B1426" t="str">
        <f>_xlfn.XLOOKUP($A1426,'CLASSE code'!$G1433:$G4144,'CLASSE code'!L1433:L4144,"???",0)</f>
        <v>SIPH</v>
      </c>
      <c r="C1426" t="str">
        <f>_xlfn.XLOOKUP($A1426,'CLASSE code'!$G1433:$G4144,'CLASSE code'!M1433:M4144,"???",0)</f>
        <v>SIPHON</v>
      </c>
      <c r="D1426" t="str">
        <f>_xlfn.XLOOKUP($A1426,'CLASSE code'!$G1433:$G4144,'CLASSE code'!N1433:N4144,"???",0)</f>
        <v>UNITE</v>
      </c>
      <c r="E1426">
        <f ca="1">SUMIF('CLASSE code'!G1433:G4144,A1426,'CLASSE code'!O1433:O3421)</f>
        <v>13</v>
      </c>
      <c r="F1426">
        <f>_xlfn.XLOOKUP($A1426,'CLASSE code'!$G1433:$G4144,'CLASSE code'!P1433:P4144,"???",0)</f>
        <v>1500</v>
      </c>
      <c r="G1426">
        <f t="shared" ca="1" si="44"/>
        <v>19500</v>
      </c>
      <c r="H1426">
        <f>_xlfn.XLOOKUP($A1426,'CLASSE code'!$G1433:$G4144,'CLASSE code'!R1433:R4144,"???",0)</f>
        <v>800</v>
      </c>
      <c r="I1426">
        <f t="shared" ca="1" si="45"/>
        <v>10400</v>
      </c>
    </row>
    <row r="1427" spans="1:9" x14ac:dyDescent="0.25">
      <c r="A1427" t="str">
        <v>SIPHON DE SOL EN FER</v>
      </c>
      <c r="B1427" t="str">
        <f>_xlfn.XLOOKUP($A1427,'CLASSE code'!$G1434:$G4145,'CLASSE code'!L1434:L4145,"???",0)</f>
        <v>SIPH</v>
      </c>
      <c r="C1427" t="str">
        <f>_xlfn.XLOOKUP($A1427,'CLASSE code'!$G1434:$G4145,'CLASSE code'!M1434:M4145,"???",0)</f>
        <v>SIPHON</v>
      </c>
      <c r="D1427" t="str">
        <f>_xlfn.XLOOKUP($A1427,'CLASSE code'!$G1434:$G4145,'CLASSE code'!N1434:N4145,"???",0)</f>
        <v>UNITE</v>
      </c>
      <c r="E1427">
        <f ca="1">SUMIF('CLASSE code'!G1434:G4145,A1427,'CLASSE code'!O1434:O3422)</f>
        <v>3</v>
      </c>
      <c r="F1427">
        <f>_xlfn.XLOOKUP($A1427,'CLASSE code'!$G1434:$G4145,'CLASSE code'!P1434:P4145,"???",0)</f>
        <v>2500</v>
      </c>
      <c r="G1427">
        <f t="shared" ca="1" si="44"/>
        <v>7500</v>
      </c>
      <c r="H1427">
        <f>_xlfn.XLOOKUP($A1427,'CLASSE code'!$G1434:$G4145,'CLASSE code'!R1434:R4145,"???",0)</f>
        <v>1875</v>
      </c>
      <c r="I1427">
        <f t="shared" ca="1" si="45"/>
        <v>5625</v>
      </c>
    </row>
    <row r="1428" spans="1:9" x14ac:dyDescent="0.25">
      <c r="A1428" t="str">
        <v>SIPHON SERPENT</v>
      </c>
      <c r="B1428" t="str">
        <f>_xlfn.XLOOKUP($A1428,'CLASSE code'!$G1435:$G4146,'CLASSE code'!L1435:L4146,"???",0)</f>
        <v>SIPH</v>
      </c>
      <c r="C1428" t="str">
        <f>_xlfn.XLOOKUP($A1428,'CLASSE code'!$G1435:$G4146,'CLASSE code'!M1435:M4146,"???",0)</f>
        <v>SIPHON</v>
      </c>
      <c r="D1428" t="str">
        <f>_xlfn.XLOOKUP($A1428,'CLASSE code'!$G1435:$G4146,'CLASSE code'!N1435:N4146,"???",0)</f>
        <v>UNITE</v>
      </c>
      <c r="E1428">
        <f ca="1">SUMIF('CLASSE code'!G1435:G4146,A1428,'CLASSE code'!O1435:O3423)</f>
        <v>20</v>
      </c>
      <c r="F1428">
        <f>_xlfn.XLOOKUP($A1428,'CLASSE code'!$G1435:$G4146,'CLASSE code'!P1435:P4146,"???",0)</f>
        <v>2000</v>
      </c>
      <c r="G1428">
        <f t="shared" ca="1" si="44"/>
        <v>40000</v>
      </c>
      <c r="H1428">
        <f>_xlfn.XLOOKUP($A1428,'CLASSE code'!$G1435:$G4146,'CLASSE code'!R1435:R4146,"???",0)</f>
        <v>1750</v>
      </c>
      <c r="I1428">
        <f t="shared" ca="1" si="45"/>
        <v>35000</v>
      </c>
    </row>
    <row r="1429" spans="1:9" x14ac:dyDescent="0.25">
      <c r="A1429" t="str">
        <v>SIPHON SERPENT 40</v>
      </c>
      <c r="B1429" t="str">
        <f>_xlfn.XLOOKUP($A1429,'CLASSE code'!$G1436:$G4147,'CLASSE code'!L1436:L4147,"???",0)</f>
        <v>SIPH</v>
      </c>
      <c r="C1429" t="str">
        <f>_xlfn.XLOOKUP($A1429,'CLASSE code'!$G1436:$G4147,'CLASSE code'!M1436:M4147,"???",0)</f>
        <v>SIPHON SERPENT</v>
      </c>
      <c r="D1429" t="str">
        <f>_xlfn.XLOOKUP($A1429,'CLASSE code'!$G1436:$G4147,'CLASSE code'!N1436:N4147,"???",0)</f>
        <v>UNITE</v>
      </c>
      <c r="E1429">
        <f ca="1">SUMIF('CLASSE code'!G1436:G4147,A1429,'CLASSE code'!O1436:O3424)</f>
        <v>97</v>
      </c>
      <c r="F1429">
        <f>_xlfn.XLOOKUP($A1429,'CLASSE code'!$G1436:$G4147,'CLASSE code'!P1436:P4147,"???",0)</f>
        <v>15</v>
      </c>
      <c r="G1429">
        <f t="shared" ca="1" si="44"/>
        <v>1455</v>
      </c>
      <c r="H1429">
        <f>_xlfn.XLOOKUP($A1429,'CLASSE code'!$G1436:$G4147,'CLASSE code'!R1436:R4147,"???",0)</f>
        <v>2000</v>
      </c>
      <c r="I1429">
        <f t="shared" ca="1" si="45"/>
        <v>194000</v>
      </c>
    </row>
    <row r="1430" spans="1:9" x14ac:dyDescent="0.25">
      <c r="A1430" t="str">
        <v>SIPHON SERPENT GOLMIX 20</v>
      </c>
      <c r="B1430" t="str">
        <f>_xlfn.XLOOKUP($A1430,'CLASSE code'!$G1437:$G4148,'CLASSE code'!L1437:L4148,"???",0)</f>
        <v>SIPH</v>
      </c>
      <c r="C1430" t="str">
        <f>_xlfn.XLOOKUP($A1430,'CLASSE code'!$G1437:$G4148,'CLASSE code'!M1437:M4148,"???",0)</f>
        <v>SIPHON SERPENT</v>
      </c>
      <c r="D1430" t="str">
        <f>_xlfn.XLOOKUP($A1430,'CLASSE code'!$G1437:$G4148,'CLASSE code'!N1437:N4148,"???",0)</f>
        <v>UNITE</v>
      </c>
      <c r="E1430">
        <f ca="1">SUMIF('CLASSE code'!G1437:G4148,A1430,'CLASSE code'!O1437:O3425)</f>
        <v>34</v>
      </c>
      <c r="F1430">
        <f>_xlfn.XLOOKUP($A1430,'CLASSE code'!$G1437:$G4148,'CLASSE code'!P1437:P4148,"???",0)</f>
        <v>1000</v>
      </c>
      <c r="G1430">
        <f t="shared" ca="1" si="44"/>
        <v>34000</v>
      </c>
      <c r="H1430">
        <f>_xlfn.XLOOKUP($A1430,'CLASSE code'!$G1437:$G4148,'CLASSE code'!R1437:R4148,"???",0)</f>
        <v>600</v>
      </c>
      <c r="I1430">
        <f t="shared" ca="1" si="45"/>
        <v>20400</v>
      </c>
    </row>
    <row r="1431" spans="1:9" x14ac:dyDescent="0.25">
      <c r="A1431" t="str">
        <v>SONNERIE INGELEC</v>
      </c>
      <c r="B1431" t="str">
        <f>_xlfn.XLOOKUP($A1431,'CLASSE code'!$G1438:$G4149,'CLASSE code'!L1438:L4149,"???",0)</f>
        <v>SONN</v>
      </c>
      <c r="C1431" t="str">
        <f>_xlfn.XLOOKUP($A1431,'CLASSE code'!$G1438:$G4149,'CLASSE code'!M1438:M4149,"???",0)</f>
        <v>SONNERIE INGELEC</v>
      </c>
      <c r="D1431" t="str">
        <f>_xlfn.XLOOKUP($A1431,'CLASSE code'!$G1438:$G4149,'CLASSE code'!N1438:N4149,"???",0)</f>
        <v>UNITE</v>
      </c>
      <c r="E1431">
        <f ca="1">SUMIF('CLASSE code'!G1438:G4149,A1431,'CLASSE code'!O1438:O3426)</f>
        <v>9</v>
      </c>
      <c r="F1431">
        <f>_xlfn.XLOOKUP($A1431,'CLASSE code'!$G1438:$G4149,'CLASSE code'!P1438:P4149,"???",0)</f>
        <v>7500</v>
      </c>
      <c r="G1431">
        <f t="shared" ca="1" si="44"/>
        <v>67500</v>
      </c>
      <c r="H1431">
        <f>_xlfn.XLOOKUP($A1431,'CLASSE code'!$G1438:$G4149,'CLASSE code'!R1438:R4149,"???",0)</f>
        <v>6250</v>
      </c>
      <c r="I1431">
        <f t="shared" ca="1" si="45"/>
        <v>56250</v>
      </c>
    </row>
    <row r="1432" spans="1:9" x14ac:dyDescent="0.25">
      <c r="A1432" t="str">
        <v>SONNERIE VETO</v>
      </c>
      <c r="B1432" t="str">
        <f>_xlfn.XLOOKUP($A1432,'CLASSE code'!$G1439:$G4150,'CLASSE code'!L1439:L4150,"???",0)</f>
        <v>SONN</v>
      </c>
      <c r="C1432" t="str">
        <f>_xlfn.XLOOKUP($A1432,'CLASSE code'!$G1439:$G4150,'CLASSE code'!M1439:M4150,"???",0)</f>
        <v>SONNERIE VETO</v>
      </c>
      <c r="D1432" t="str">
        <f>_xlfn.XLOOKUP($A1432,'CLASSE code'!$G1439:$G4150,'CLASSE code'!N1439:N4150,"???",0)</f>
        <v>UNITE</v>
      </c>
      <c r="E1432">
        <f ca="1">SUMIF('CLASSE code'!G1439:G4150,A1432,'CLASSE code'!O1439:O3427)</f>
        <v>10</v>
      </c>
      <c r="F1432">
        <f>_xlfn.XLOOKUP($A1432,'CLASSE code'!$G1439:$G4150,'CLASSE code'!P1439:P4150,"???",0)</f>
        <v>6500</v>
      </c>
      <c r="G1432">
        <f t="shared" ca="1" si="44"/>
        <v>65000</v>
      </c>
      <c r="H1432">
        <f>_xlfn.XLOOKUP($A1432,'CLASSE code'!$G1439:$G4150,'CLASSE code'!R1439:R4150,"???",0)</f>
        <v>5750</v>
      </c>
      <c r="I1432">
        <f t="shared" ca="1" si="45"/>
        <v>57500</v>
      </c>
    </row>
    <row r="1433" spans="1:9" x14ac:dyDescent="0.25">
      <c r="A1433" t="str">
        <v>SONNETTE INGELEC</v>
      </c>
      <c r="B1433" t="str">
        <f>_xlfn.XLOOKUP($A1433,'CLASSE code'!$G1440:$G4151,'CLASSE code'!L1440:L4151,"???",0)</f>
        <v>SONN</v>
      </c>
      <c r="C1433" t="str">
        <f>_xlfn.XLOOKUP($A1433,'CLASSE code'!$G1440:$G4151,'CLASSE code'!M1440:M4151,"???",0)</f>
        <v>SONNERIE INGELEC</v>
      </c>
      <c r="D1433" t="str">
        <f>_xlfn.XLOOKUP($A1433,'CLASSE code'!$G1440:$G4151,'CLASSE code'!N1440:N4151,"???",0)</f>
        <v>UNITE</v>
      </c>
      <c r="E1433">
        <f ca="1">SUMIF('CLASSE code'!G1440:G4151,A1433,'CLASSE code'!O1440:O3428)</f>
        <v>3</v>
      </c>
      <c r="F1433">
        <f>_xlfn.XLOOKUP($A1433,'CLASSE code'!$G1440:$G4151,'CLASSE code'!P1440:P4151,"???",0)</f>
        <v>4000</v>
      </c>
      <c r="G1433">
        <f t="shared" ca="1" si="44"/>
        <v>12000</v>
      </c>
      <c r="H1433">
        <f>_xlfn.XLOOKUP($A1433,'CLASSE code'!$G1440:$G4151,'CLASSE code'!R1440:R4151,"???",0)</f>
        <v>0</v>
      </c>
      <c r="I1433">
        <f t="shared" ca="1" si="45"/>
        <v>0</v>
      </c>
    </row>
    <row r="1434" spans="1:9" x14ac:dyDescent="0.25">
      <c r="A1434" t="str">
        <v>SOUFFLEUR 400W INGCO</v>
      </c>
      <c r="B1434" t="str">
        <f>_xlfn.XLOOKUP($A1434,'CLASSE code'!$G1441:$G4152,'CLASSE code'!L1441:L4152,"???",0)</f>
        <v>SOUF</v>
      </c>
      <c r="C1434" t="str">
        <f>_xlfn.XLOOKUP($A1434,'CLASSE code'!$G1441:$G4152,'CLASSE code'!M1441:M4152,"???",0)</f>
        <v>SOUFFLEUR INGCO</v>
      </c>
      <c r="D1434" t="str">
        <f>_xlfn.XLOOKUP($A1434,'CLASSE code'!$G1441:$G4152,'CLASSE code'!N1441:N4152,"???",0)</f>
        <v>UNITE</v>
      </c>
      <c r="E1434">
        <f ca="1">SUMIF('CLASSE code'!G1441:G4152,A1434,'CLASSE code'!O1441:O3429)</f>
        <v>1</v>
      </c>
      <c r="F1434">
        <f>_xlfn.XLOOKUP($A1434,'CLASSE code'!$G1441:$G4152,'CLASSE code'!P1441:P4152,"???",0)</f>
        <v>15000</v>
      </c>
      <c r="G1434">
        <f t="shared" ca="1" si="44"/>
        <v>15000</v>
      </c>
      <c r="H1434" t="str">
        <f>_xlfn.XLOOKUP($A1434,'CLASSE code'!$G1441:$G4152,'CLASSE code'!R1441:R4152,"???",0)</f>
        <v/>
      </c>
      <c r="I1434" t="e">
        <f t="shared" ca="1" si="45"/>
        <v>#VALUE!</v>
      </c>
    </row>
    <row r="1435" spans="1:9" x14ac:dyDescent="0.25">
      <c r="A1435" t="str">
        <v>SOUFFLEUR A BATTERIE LITHIUM 20 V INGCO</v>
      </c>
      <c r="B1435" t="str">
        <f>_xlfn.XLOOKUP($A1435,'CLASSE code'!$G1442:$G4153,'CLASSE code'!L1442:L4153,"???",0)</f>
        <v>SOUF</v>
      </c>
      <c r="C1435" t="str">
        <f>_xlfn.XLOOKUP($A1435,'CLASSE code'!$G1442:$G4153,'CLASSE code'!M1442:M4153,"???",0)</f>
        <v>SOUFFLEUR INJELEC INGCO</v>
      </c>
      <c r="D1435" t="str">
        <f>_xlfn.XLOOKUP($A1435,'CLASSE code'!$G1442:$G4153,'CLASSE code'!N1442:N4153,"???",0)</f>
        <v>UNITE</v>
      </c>
      <c r="E1435">
        <f ca="1">SUMIF('CLASSE code'!G1442:G4153,A1435,'CLASSE code'!O1442:O3430)</f>
        <v>2</v>
      </c>
      <c r="F1435">
        <f>_xlfn.XLOOKUP($A1435,'CLASSE code'!$G1442:$G4153,'CLASSE code'!P1442:P4153,"???",0)</f>
        <v>25000</v>
      </c>
      <c r="G1435">
        <f t="shared" ca="1" si="44"/>
        <v>50000</v>
      </c>
      <c r="H1435">
        <f>_xlfn.XLOOKUP($A1435,'CLASSE code'!$G1442:$G4153,'CLASSE code'!R1442:R4153,"???",0)</f>
        <v>20000</v>
      </c>
      <c r="I1435">
        <f t="shared" ca="1" si="45"/>
        <v>40000</v>
      </c>
    </row>
    <row r="1436" spans="1:9" x14ac:dyDescent="0.25">
      <c r="A1436" t="str">
        <v>SOUFFLEUR MULTIFONCTION 800X INGCO</v>
      </c>
      <c r="B1436" t="str">
        <f>_xlfn.XLOOKUP($A1436,'CLASSE code'!$G1443:$G4154,'CLASSE code'!L1443:L4154,"???",0)</f>
        <v>SOUF</v>
      </c>
      <c r="C1436" t="str">
        <f>_xlfn.XLOOKUP($A1436,'CLASSE code'!$G1443:$G4154,'CLASSE code'!M1443:M4154,"???",0)</f>
        <v>SOUFFLEUR INGCO</v>
      </c>
      <c r="D1436" t="str">
        <f>_xlfn.XLOOKUP($A1436,'CLASSE code'!$G1443:$G4154,'CLASSE code'!N1443:N4154,"???",0)</f>
        <v>UNITE</v>
      </c>
      <c r="E1436">
        <f ca="1">SUMIF('CLASSE code'!G1443:G4154,A1436,'CLASSE code'!O1443:O3431)</f>
        <v>2</v>
      </c>
      <c r="F1436">
        <f>_xlfn.XLOOKUP($A1436,'CLASSE code'!$G1443:$G4154,'CLASSE code'!P1443:P4154,"???",0)</f>
        <v>25000</v>
      </c>
      <c r="G1436">
        <f t="shared" ca="1" si="44"/>
        <v>50000</v>
      </c>
      <c r="H1436">
        <f>_xlfn.XLOOKUP($A1436,'CLASSE code'!$G1443:$G4154,'CLASSE code'!R1443:R4154,"???",0)</f>
        <v>21250</v>
      </c>
      <c r="I1436">
        <f t="shared" ca="1" si="45"/>
        <v>42500</v>
      </c>
    </row>
    <row r="1437" spans="1:9" x14ac:dyDescent="0.25">
      <c r="A1437" t="str">
        <v>SOUS COMPTEUR 5(15)A</v>
      </c>
      <c r="B1437" t="str">
        <f>_xlfn.XLOOKUP($A1437,'CLASSE code'!$G1444:$G4155,'CLASSE code'!L1444:L4155,"???",0)</f>
        <v>SCOM</v>
      </c>
      <c r="C1437" t="str">
        <f>_xlfn.XLOOKUP($A1437,'CLASSE code'!$G1444:$G4155,'CLASSE code'!M1444:M4155,"???",0)</f>
        <v xml:space="preserve">SOUS COMPTEUR </v>
      </c>
      <c r="D1437" t="str">
        <f>_xlfn.XLOOKUP($A1437,'CLASSE code'!$G1444:$G4155,'CLASSE code'!N1444:N4155,"???",0)</f>
        <v>UNITE</v>
      </c>
      <c r="E1437">
        <f ca="1">SUMIF('CLASSE code'!G1444:G4155,A1437,'CLASSE code'!O1444:O3432)</f>
        <v>11</v>
      </c>
      <c r="F1437">
        <f>_xlfn.XLOOKUP($A1437,'CLASSE code'!$G1444:$G4155,'CLASSE code'!P1444:P4155,"???",0)</f>
        <v>6500</v>
      </c>
      <c r="G1437">
        <f t="shared" ca="1" si="44"/>
        <v>71500</v>
      </c>
      <c r="H1437">
        <f>_xlfn.XLOOKUP($A1437,'CLASSE code'!$G1444:$G4155,'CLASSE code'!R1444:R4155,"???",0)</f>
        <v>0</v>
      </c>
      <c r="I1437">
        <f t="shared" ca="1" si="45"/>
        <v>0</v>
      </c>
    </row>
    <row r="1438" spans="1:9" x14ac:dyDescent="0.25">
      <c r="A1438" t="str">
        <v xml:space="preserve">SOUS COMPTEUR NUMERIQUE </v>
      </c>
      <c r="B1438" t="str">
        <f>_xlfn.XLOOKUP($A1438,'CLASSE code'!$G1445:$G4156,'CLASSE code'!L1445:L4156,"???",0)</f>
        <v>SCOM</v>
      </c>
      <c r="C1438" t="str">
        <f>_xlfn.XLOOKUP($A1438,'CLASSE code'!$G1445:$G4156,'CLASSE code'!M1445:M4156,"???",0)</f>
        <v xml:space="preserve">SOUS COMPTEUR </v>
      </c>
      <c r="D1438" t="str">
        <f>_xlfn.XLOOKUP($A1438,'CLASSE code'!$G1445:$G4156,'CLASSE code'!N1445:N4156,"???",0)</f>
        <v>UNITE</v>
      </c>
      <c r="E1438">
        <f ca="1">SUMIF('CLASSE code'!G1445:G4156,A1438,'CLASSE code'!O1445:O3433)</f>
        <v>1</v>
      </c>
      <c r="F1438">
        <f>_xlfn.XLOOKUP($A1438,'CLASSE code'!$G1445:$G4156,'CLASSE code'!P1445:P4156,"???",0)</f>
        <v>7500</v>
      </c>
      <c r="G1438">
        <f t="shared" ca="1" si="44"/>
        <v>7500</v>
      </c>
      <c r="H1438">
        <f>_xlfn.XLOOKUP($A1438,'CLASSE code'!$G1445:$G4156,'CLASSE code'!R1445:R4156,"???",0)</f>
        <v>0</v>
      </c>
      <c r="I1438">
        <f t="shared" ca="1" si="45"/>
        <v>0</v>
      </c>
    </row>
    <row r="1439" spans="1:9" x14ac:dyDescent="0.25">
      <c r="A1439" t="str">
        <v>SOUS COMPTEUR VICTORIA</v>
      </c>
      <c r="B1439" t="str">
        <f>_xlfn.XLOOKUP($A1439,'CLASSE code'!$G1446:$G4157,'CLASSE code'!L1446:L4157,"???",0)</f>
        <v>SCOM</v>
      </c>
      <c r="C1439" t="str">
        <f>_xlfn.XLOOKUP($A1439,'CLASSE code'!$G1446:$G4157,'CLASSE code'!M1446:M4157,"???",0)</f>
        <v xml:space="preserve">SOUS COMPTEUR </v>
      </c>
      <c r="D1439" t="str">
        <f>_xlfn.XLOOKUP($A1439,'CLASSE code'!$G1446:$G4157,'CLASSE code'!N1446:N4157,"???",0)</f>
        <v>UNITE</v>
      </c>
      <c r="E1439">
        <f ca="1">SUMIF('CLASSE code'!G1446:G4157,A1439,'CLASSE code'!O1446:O3434)</f>
        <v>6</v>
      </c>
      <c r="F1439">
        <f>_xlfn.XLOOKUP($A1439,'CLASSE code'!$G1446:$G4157,'CLASSE code'!P1446:P4157,"???",0)</f>
        <v>8000</v>
      </c>
      <c r="G1439">
        <f t="shared" ca="1" si="44"/>
        <v>48000</v>
      </c>
      <c r="H1439">
        <f>_xlfn.XLOOKUP($A1439,'CLASSE code'!$G1446:$G4157,'CLASSE code'!R1446:R4157,"???",0)</f>
        <v>0</v>
      </c>
      <c r="I1439">
        <f t="shared" ca="1" si="45"/>
        <v>0</v>
      </c>
    </row>
    <row r="1440" spans="1:9" x14ac:dyDescent="0.25">
      <c r="A1440" t="str">
        <v xml:space="preserve">SPOT </v>
      </c>
      <c r="B1440" t="str">
        <f>_xlfn.XLOOKUP($A1440,'CLASSE code'!$G1447:$G4158,'CLASSE code'!L1447:L4158,"???",0)</f>
        <v xml:space="preserve">SPOT </v>
      </c>
      <c r="C1440" t="str">
        <f>_xlfn.XLOOKUP($A1440,'CLASSE code'!$G1447:$G4158,'CLASSE code'!M1447:M4158,"???",0)</f>
        <v xml:space="preserve">SPOT </v>
      </c>
      <c r="D1440" t="str">
        <f>_xlfn.XLOOKUP($A1440,'CLASSE code'!$G1447:$G4158,'CLASSE code'!N1447:N4158,"???",0)</f>
        <v>UNITE</v>
      </c>
      <c r="E1440">
        <f ca="1">SUMIF('CLASSE code'!G1447:G4158,A1440,'CLASSE code'!O1447:O3435)</f>
        <v>1</v>
      </c>
      <c r="F1440">
        <f>_xlfn.XLOOKUP($A1440,'CLASSE code'!$G1447:$G4158,'CLASSE code'!P1447:P4158,"???",0)</f>
        <v>2000</v>
      </c>
      <c r="G1440">
        <f t="shared" ca="1" si="44"/>
        <v>2000</v>
      </c>
      <c r="H1440">
        <f>_xlfn.XLOOKUP($A1440,'CLASSE code'!$G1447:$G4158,'CLASSE code'!R1447:R4158,"???",0)</f>
        <v>0</v>
      </c>
      <c r="I1440">
        <f t="shared" ca="1" si="45"/>
        <v>0</v>
      </c>
    </row>
    <row r="1441" spans="1:9" x14ac:dyDescent="0.25">
      <c r="A1441" t="str">
        <v xml:space="preserve">SPOT 3 COULEUR </v>
      </c>
      <c r="B1441" t="str">
        <f>_xlfn.XLOOKUP($A1441,'CLASSE code'!$G1448:$G4159,'CLASSE code'!L1448:L4159,"???",0)</f>
        <v xml:space="preserve">SPOT </v>
      </c>
      <c r="C1441" t="str">
        <f>_xlfn.XLOOKUP($A1441,'CLASSE code'!$G1448:$G4159,'CLASSE code'!M1448:M4159,"???",0)</f>
        <v xml:space="preserve">SPOT </v>
      </c>
      <c r="D1441" t="str">
        <f>_xlfn.XLOOKUP($A1441,'CLASSE code'!$G1448:$G4159,'CLASSE code'!N1448:N4159,"???",0)</f>
        <v>UNITE</v>
      </c>
      <c r="E1441">
        <f ca="1">SUMIF('CLASSE code'!G1448:G4159,A1441,'CLASSE code'!O1448:O3436)</f>
        <v>1</v>
      </c>
      <c r="F1441">
        <f>_xlfn.XLOOKUP($A1441,'CLASSE code'!$G1448:$G4159,'CLASSE code'!P1448:P4159,"???",0)</f>
        <v>3000</v>
      </c>
      <c r="G1441">
        <f t="shared" ca="1" si="44"/>
        <v>3000</v>
      </c>
      <c r="H1441">
        <f>_xlfn.XLOOKUP($A1441,'CLASSE code'!$G1448:$G4159,'CLASSE code'!R1448:R4159,"???",0)</f>
        <v>0</v>
      </c>
      <c r="I1441">
        <f t="shared" ca="1" si="45"/>
        <v>0</v>
      </c>
    </row>
    <row r="1442" spans="1:9" x14ac:dyDescent="0.25">
      <c r="A1442" t="str">
        <v xml:space="preserve">SPOT 3 COULEUR 6 WATT </v>
      </c>
      <c r="B1442" t="str">
        <f>_xlfn.XLOOKUP($A1442,'CLASSE code'!$G1449:$G4160,'CLASSE code'!L1449:L4160,"???",0)</f>
        <v xml:space="preserve">SPOT </v>
      </c>
      <c r="C1442" t="str">
        <f>_xlfn.XLOOKUP($A1442,'CLASSE code'!$G1449:$G4160,'CLASSE code'!M1449:M4160,"???",0)</f>
        <v xml:space="preserve">SPOT </v>
      </c>
      <c r="D1442" t="str">
        <f>_xlfn.XLOOKUP($A1442,'CLASSE code'!$G1449:$G4160,'CLASSE code'!N1449:N4160,"???",0)</f>
        <v>UNITE</v>
      </c>
      <c r="E1442">
        <f ca="1">SUMIF('CLASSE code'!G1449:G4160,A1442,'CLASSE code'!O1449:O3437)</f>
        <v>14</v>
      </c>
      <c r="F1442">
        <f>_xlfn.XLOOKUP($A1442,'CLASSE code'!$G1449:$G4160,'CLASSE code'!P1449:P4160,"???",0)</f>
        <v>1500</v>
      </c>
      <c r="G1442">
        <f t="shared" ca="1" si="44"/>
        <v>21000</v>
      </c>
      <c r="H1442">
        <f>_xlfn.XLOOKUP($A1442,'CLASSE code'!$G1449:$G4160,'CLASSE code'!R1449:R4160,"???",0)</f>
        <v>0</v>
      </c>
      <c r="I1442">
        <f t="shared" ca="1" si="45"/>
        <v>0</v>
      </c>
    </row>
    <row r="1443" spans="1:9" x14ac:dyDescent="0.25">
      <c r="A1443" t="str">
        <v>SPOT 7 WATT 3 COULEURS</v>
      </c>
      <c r="B1443" t="str">
        <f>_xlfn.XLOOKUP($A1443,'CLASSE code'!$G1450:$G4161,'CLASSE code'!L1450:L4161,"???",0)</f>
        <v xml:space="preserve">SPOT </v>
      </c>
      <c r="C1443" t="str">
        <f>_xlfn.XLOOKUP($A1443,'CLASSE code'!$G1450:$G4161,'CLASSE code'!M1450:M4161,"???",0)</f>
        <v xml:space="preserve">SPOT </v>
      </c>
      <c r="D1443" t="str">
        <f>_xlfn.XLOOKUP($A1443,'CLASSE code'!$G1450:$G4161,'CLASSE code'!N1450:N4161,"???",0)</f>
        <v>UNITE</v>
      </c>
      <c r="E1443">
        <f ca="1">SUMIF('CLASSE code'!G1450:G4161,A1443,'CLASSE code'!O1450:O3438)</f>
        <v>9</v>
      </c>
      <c r="F1443">
        <f>_xlfn.XLOOKUP($A1443,'CLASSE code'!$G1450:$G4161,'CLASSE code'!P1450:P4161,"???",0)</f>
        <v>3000</v>
      </c>
      <c r="G1443">
        <f t="shared" ca="1" si="44"/>
        <v>27000</v>
      </c>
      <c r="H1443">
        <f>_xlfn.XLOOKUP($A1443,'CLASSE code'!$G1450:$G4161,'CLASSE code'!R1450:R4161,"???",0)</f>
        <v>0</v>
      </c>
      <c r="I1443">
        <f t="shared" ca="1" si="45"/>
        <v>0</v>
      </c>
    </row>
    <row r="1444" spans="1:9" x14ac:dyDescent="0.25">
      <c r="A1444" t="str">
        <v>SPOT 7WATT</v>
      </c>
      <c r="B1444" t="str">
        <f>_xlfn.XLOOKUP($A1444,'CLASSE code'!$G1451:$G4162,'CLASSE code'!L1451:L4162,"???",0)</f>
        <v xml:space="preserve">SPOT </v>
      </c>
      <c r="C1444" t="str">
        <f>_xlfn.XLOOKUP($A1444,'CLASSE code'!$G1451:$G4162,'CLASSE code'!M1451:M4162,"???",0)</f>
        <v xml:space="preserve">SPOT </v>
      </c>
      <c r="D1444" t="str">
        <f>_xlfn.XLOOKUP($A1444,'CLASSE code'!$G1451:$G4162,'CLASSE code'!N1451:N4162,"???",0)</f>
        <v>UNITE</v>
      </c>
      <c r="E1444">
        <f ca="1">SUMIF('CLASSE code'!G1451:G4162,A1444,'CLASSE code'!O1451:O3439)</f>
        <v>4</v>
      </c>
      <c r="F1444">
        <f>_xlfn.XLOOKUP($A1444,'CLASSE code'!$G1451:$G4162,'CLASSE code'!P1451:P4162,"???",0)</f>
        <v>1500</v>
      </c>
      <c r="G1444">
        <f t="shared" ca="1" si="44"/>
        <v>6000</v>
      </c>
      <c r="H1444">
        <f>_xlfn.XLOOKUP($A1444,'CLASSE code'!$G1451:$G4162,'CLASSE code'!R1451:R4162,"???",0)</f>
        <v>0</v>
      </c>
      <c r="I1444">
        <f t="shared" ca="1" si="45"/>
        <v>0</v>
      </c>
    </row>
    <row r="1445" spans="1:9" x14ac:dyDescent="0.25">
      <c r="A1445" t="str">
        <v xml:space="preserve">SPOT 7WATT 3COULEUR </v>
      </c>
      <c r="B1445" t="str">
        <f>_xlfn.XLOOKUP($A1445,'CLASSE code'!$G1452:$G4163,'CLASSE code'!L1452:L4163,"???",0)</f>
        <v xml:space="preserve">SPOT </v>
      </c>
      <c r="C1445" t="str">
        <f>_xlfn.XLOOKUP($A1445,'CLASSE code'!$G1452:$G4163,'CLASSE code'!M1452:M4163,"???",0)</f>
        <v xml:space="preserve">SPOT </v>
      </c>
      <c r="D1445" t="str">
        <f>_xlfn.XLOOKUP($A1445,'CLASSE code'!$G1452:$G4163,'CLASSE code'!N1452:N4163,"???",0)</f>
        <v>UNITE</v>
      </c>
      <c r="E1445">
        <f ca="1">SUMIF('CLASSE code'!G1452:G4163,A1445,'CLASSE code'!O1452:O3440)</f>
        <v>1</v>
      </c>
      <c r="F1445">
        <f>_xlfn.XLOOKUP($A1445,'CLASSE code'!$G1452:$G4163,'CLASSE code'!P1452:P4163,"???",0)</f>
        <v>2000</v>
      </c>
      <c r="G1445">
        <f t="shared" ca="1" si="44"/>
        <v>2000</v>
      </c>
      <c r="H1445">
        <f>_xlfn.XLOOKUP($A1445,'CLASSE code'!$G1452:$G4163,'CLASSE code'!R1452:R4163,"???",0)</f>
        <v>0</v>
      </c>
      <c r="I1445">
        <f t="shared" ca="1" si="45"/>
        <v>0</v>
      </c>
    </row>
    <row r="1446" spans="1:9" x14ac:dyDescent="0.25">
      <c r="A1446" t="str">
        <v>SPOT 8 WATT 2 COULEURS</v>
      </c>
      <c r="B1446" t="str">
        <f>_xlfn.XLOOKUP($A1446,'CLASSE code'!$G1453:$G4164,'CLASSE code'!L1453:L4164,"???",0)</f>
        <v xml:space="preserve">SPOT </v>
      </c>
      <c r="C1446" t="str">
        <f>_xlfn.XLOOKUP($A1446,'CLASSE code'!$G1453:$G4164,'CLASSE code'!M1453:M4164,"???",0)</f>
        <v xml:space="preserve">SPOT </v>
      </c>
      <c r="D1446" t="str">
        <f>_xlfn.XLOOKUP($A1446,'CLASSE code'!$G1453:$G4164,'CLASSE code'!N1453:N4164,"???",0)</f>
        <v>UNITE</v>
      </c>
      <c r="E1446">
        <f ca="1">SUMIF('CLASSE code'!G1453:G4164,A1446,'CLASSE code'!O1453:O3441)</f>
        <v>1</v>
      </c>
      <c r="F1446">
        <f>_xlfn.XLOOKUP($A1446,'CLASSE code'!$G1453:$G4164,'CLASSE code'!P1453:P4164,"???",0)</f>
        <v>2500</v>
      </c>
      <c r="G1446">
        <f t="shared" ca="1" si="44"/>
        <v>2500</v>
      </c>
      <c r="H1446">
        <f>_xlfn.XLOOKUP($A1446,'CLASSE code'!$G1453:$G4164,'CLASSE code'!R1453:R4164,"???",0)</f>
        <v>0</v>
      </c>
      <c r="I1446">
        <f t="shared" ca="1" si="45"/>
        <v>0</v>
      </c>
    </row>
    <row r="1447" spans="1:9" x14ac:dyDescent="0.25">
      <c r="A1447" t="str">
        <v>SPOT LED 10W/ DOWN LIGHT 10W INGCO</v>
      </c>
      <c r="B1447" t="str">
        <f>_xlfn.XLOOKUP($A1447,'CLASSE code'!$G1454:$G4165,'CLASSE code'!L1454:L4165,"???",0)</f>
        <v xml:space="preserve">SPOT </v>
      </c>
      <c r="C1447" t="str">
        <f>_xlfn.XLOOKUP($A1447,'CLASSE code'!$G1454:$G4165,'CLASSE code'!M1454:M4165,"???",0)</f>
        <v>SPOT INGCO</v>
      </c>
      <c r="D1447" t="str">
        <f>_xlfn.XLOOKUP($A1447,'CLASSE code'!$G1454:$G4165,'CLASSE code'!N1454:N4165,"???",0)</f>
        <v>UNITE</v>
      </c>
      <c r="E1447">
        <f ca="1">SUMIF('CLASSE code'!G1454:G4165,A1447,'CLASSE code'!O1454:O3442)</f>
        <v>128</v>
      </c>
      <c r="F1447">
        <f>_xlfn.XLOOKUP($A1447,'CLASSE code'!$G1454:$G4165,'CLASSE code'!P1454:P4165,"???",0)</f>
        <v>3500</v>
      </c>
      <c r="G1447">
        <f t="shared" ca="1" si="44"/>
        <v>448000</v>
      </c>
      <c r="H1447" t="str">
        <f>_xlfn.XLOOKUP($A1447,'CLASSE code'!$G1454:$G4165,'CLASSE code'!R1454:R4165,"???",0)</f>
        <v/>
      </c>
      <c r="I1447" t="e">
        <f t="shared" ca="1" si="45"/>
        <v>#VALUE!</v>
      </c>
    </row>
    <row r="1448" spans="1:9" x14ac:dyDescent="0.25">
      <c r="A1448" t="str">
        <v>SPOT LED 8W/ DOWN LIGHT 8W INGCO</v>
      </c>
      <c r="B1448" t="str">
        <f>_xlfn.XLOOKUP($A1448,'CLASSE code'!$G1455:$G4166,'CLASSE code'!L1455:L4166,"???",0)</f>
        <v xml:space="preserve">SPOT </v>
      </c>
      <c r="C1448" t="str">
        <f>_xlfn.XLOOKUP($A1448,'CLASSE code'!$G1455:$G4166,'CLASSE code'!M1455:M4166,"???",0)</f>
        <v>SPOT INGCO</v>
      </c>
      <c r="D1448" t="str">
        <f>_xlfn.XLOOKUP($A1448,'CLASSE code'!$G1455:$G4166,'CLASSE code'!N1455:N4166,"???",0)</f>
        <v>UNITE</v>
      </c>
      <c r="E1448">
        <f ca="1">SUMIF('CLASSE code'!G1455:G4166,A1448,'CLASSE code'!O1455:O3443)</f>
        <v>56</v>
      </c>
      <c r="F1448">
        <f>_xlfn.XLOOKUP($A1448,'CLASSE code'!$G1455:$G4166,'CLASSE code'!P1455:P4166,"???",0)</f>
        <v>2500</v>
      </c>
      <c r="G1448">
        <f t="shared" ca="1" si="44"/>
        <v>140000</v>
      </c>
      <c r="H1448">
        <f>_xlfn.XLOOKUP($A1448,'CLASSE code'!$G1455:$G4166,'CLASSE code'!R1455:R4166,"???",0)</f>
        <v>1750</v>
      </c>
      <c r="I1448">
        <f t="shared" ca="1" si="45"/>
        <v>98000</v>
      </c>
    </row>
    <row r="1449" spans="1:9" x14ac:dyDescent="0.25">
      <c r="A1449" t="str">
        <v xml:space="preserve">SPOT TV MOBILE </v>
      </c>
      <c r="B1449" t="str">
        <f>_xlfn.XLOOKUP($A1449,'CLASSE code'!$G1456:$G4167,'CLASSE code'!L1456:L4167,"???",0)</f>
        <v xml:space="preserve">SPOT </v>
      </c>
      <c r="C1449" t="str">
        <f>_xlfn.XLOOKUP($A1449,'CLASSE code'!$G1456:$G4167,'CLASSE code'!M1456:M4167,"???",0)</f>
        <v xml:space="preserve">SPOT </v>
      </c>
      <c r="D1449" t="str">
        <f>_xlfn.XLOOKUP($A1449,'CLASSE code'!$G1456:$G4167,'CLASSE code'!N1456:N4167,"???",0)</f>
        <v>UNITE</v>
      </c>
      <c r="E1449">
        <f ca="1">SUMIF('CLASSE code'!G1456:G4167,A1449,'CLASSE code'!O1456:O3444)</f>
        <v>4</v>
      </c>
      <c r="F1449">
        <f>_xlfn.XLOOKUP($A1449,'CLASSE code'!$G1456:$G4167,'CLASSE code'!P1456:P4167,"???",0)</f>
        <v>7500</v>
      </c>
      <c r="G1449">
        <f t="shared" ca="1" si="44"/>
        <v>30000</v>
      </c>
      <c r="H1449">
        <f>_xlfn.XLOOKUP($A1449,'CLASSE code'!$G1456:$G4167,'CLASSE code'!R1456:R4167,"???",0)</f>
        <v>0</v>
      </c>
      <c r="I1449">
        <f t="shared" ca="1" si="45"/>
        <v>0</v>
      </c>
    </row>
    <row r="1450" spans="1:9" x14ac:dyDescent="0.25">
      <c r="A1450" t="str">
        <v>STABILISATEUR 1000 A INGCO</v>
      </c>
      <c r="B1450" t="str">
        <f>_xlfn.XLOOKUP($A1450,'CLASSE code'!$G1457:$G4168,'CLASSE code'!L1457:L4168,"???",0)</f>
        <v>STAB</v>
      </c>
      <c r="C1450" t="str">
        <f>_xlfn.XLOOKUP($A1450,'CLASSE code'!$G1457:$G4168,'CLASSE code'!M1457:M4168,"???",0)</f>
        <v>STABILISATEUR INGCO</v>
      </c>
      <c r="D1450" t="str">
        <f>_xlfn.XLOOKUP($A1450,'CLASSE code'!$G1457:$G4168,'CLASSE code'!N1457:N4168,"???",0)</f>
        <v>UNITE</v>
      </c>
      <c r="E1450">
        <f ca="1">SUMIF('CLASSE code'!G1457:G4168,A1450,'CLASSE code'!O1457:O3445)</f>
        <v>3</v>
      </c>
      <c r="F1450">
        <f>_xlfn.XLOOKUP($A1450,'CLASSE code'!$G1457:$G4168,'CLASSE code'!P1457:P4168,"???",0)</f>
        <v>25000</v>
      </c>
      <c r="G1450">
        <f t="shared" ca="1" si="44"/>
        <v>75000</v>
      </c>
      <c r="H1450">
        <f>_xlfn.XLOOKUP($A1450,'CLASSE code'!$G1457:$G4168,'CLASSE code'!R1457:R4168,"???",0)</f>
        <v>20000</v>
      </c>
      <c r="I1450">
        <f t="shared" ca="1" si="45"/>
        <v>60000</v>
      </c>
    </row>
    <row r="1451" spans="1:9" x14ac:dyDescent="0.25">
      <c r="A1451" t="str">
        <v>STABILISATEUR 1500 A INGCO</v>
      </c>
      <c r="B1451" t="str">
        <f>_xlfn.XLOOKUP($A1451,'CLASSE code'!$G1458:$G4169,'CLASSE code'!L1458:L4169,"???",0)</f>
        <v>STAB</v>
      </c>
      <c r="C1451" t="str">
        <f>_xlfn.XLOOKUP($A1451,'CLASSE code'!$G1458:$G4169,'CLASSE code'!M1458:M4169,"???",0)</f>
        <v>STABILISATEUR INGCO</v>
      </c>
      <c r="D1451" t="str">
        <f>_xlfn.XLOOKUP($A1451,'CLASSE code'!$G1458:$G4169,'CLASSE code'!N1458:N4169,"???",0)</f>
        <v>UNITE</v>
      </c>
      <c r="E1451">
        <f ca="1">SUMIF('CLASSE code'!G1458:G4169,A1451,'CLASSE code'!O1458:O3446)</f>
        <v>2</v>
      </c>
      <c r="F1451">
        <f>_xlfn.XLOOKUP($A1451,'CLASSE code'!$G1458:$G4169,'CLASSE code'!P1458:P4169,"???",0)</f>
        <v>30000</v>
      </c>
      <c r="G1451">
        <f t="shared" ca="1" si="44"/>
        <v>60000</v>
      </c>
      <c r="H1451">
        <f>_xlfn.XLOOKUP($A1451,'CLASSE code'!$G1458:$G4169,'CLASSE code'!R1458:R4169,"???",0)</f>
        <v>25000</v>
      </c>
      <c r="I1451">
        <f t="shared" ca="1" si="45"/>
        <v>50000</v>
      </c>
    </row>
    <row r="1452" spans="1:9" x14ac:dyDescent="0.25">
      <c r="A1452" t="str">
        <v>STABLISATEUR AIRSTAR 1000V</v>
      </c>
      <c r="B1452" t="str">
        <f>_xlfn.XLOOKUP($A1452,'CLASSE code'!$G1459:$G4170,'CLASSE code'!L1459:L4170,"???",0)</f>
        <v>STAB</v>
      </c>
      <c r="C1452" t="str">
        <f>_xlfn.XLOOKUP($A1452,'CLASSE code'!$G1459:$G4170,'CLASSE code'!M1459:M4170,"???",0)</f>
        <v>STABILISATEUR</v>
      </c>
      <c r="D1452" t="str">
        <f>_xlfn.XLOOKUP($A1452,'CLASSE code'!$G1459:$G4170,'CLASSE code'!N1459:N4170,"???",0)</f>
        <v>UNITE</v>
      </c>
      <c r="E1452">
        <f ca="1">SUMIF('CLASSE code'!G1459:G4170,A1452,'CLASSE code'!O1459:O3447)</f>
        <v>1</v>
      </c>
      <c r="F1452">
        <f>_xlfn.XLOOKUP($A1452,'CLASSE code'!$G1459:$G4170,'CLASSE code'!P1459:P4170,"???",0)</f>
        <v>25000</v>
      </c>
      <c r="G1452">
        <f t="shared" ca="1" si="44"/>
        <v>25000</v>
      </c>
      <c r="H1452">
        <f>_xlfn.XLOOKUP($A1452,'CLASSE code'!$G1459:$G4170,'CLASSE code'!R1459:R4170,"???",0)</f>
        <v>0</v>
      </c>
      <c r="I1452">
        <f t="shared" ca="1" si="45"/>
        <v>0</v>
      </c>
    </row>
    <row r="1453" spans="1:9" x14ac:dyDescent="0.25">
      <c r="A1453" t="str">
        <v>STABLISATEUR INGELEC 500V</v>
      </c>
      <c r="B1453" t="str">
        <f>_xlfn.XLOOKUP($A1453,'CLASSE code'!$G1460:$G4171,'CLASSE code'!L1460:L4171,"???",0)</f>
        <v>STAB</v>
      </c>
      <c r="C1453" t="str">
        <f>_xlfn.XLOOKUP($A1453,'CLASSE code'!$G1460:$G4171,'CLASSE code'!M1460:M4171,"???",0)</f>
        <v>STABILISATEUR</v>
      </c>
      <c r="D1453" t="str">
        <f>_xlfn.XLOOKUP($A1453,'CLASSE code'!$G1460:$G4171,'CLASSE code'!N1460:N4171,"???",0)</f>
        <v>UNITE</v>
      </c>
      <c r="E1453">
        <f ca="1">SUMIF('CLASSE code'!G1460:G4171,A1453,'CLASSE code'!O1460:O3448)</f>
        <v>1</v>
      </c>
      <c r="F1453">
        <f>_xlfn.XLOOKUP($A1453,'CLASSE code'!$G1460:$G4171,'CLASSE code'!P1460:P4171,"???",0)</f>
        <v>15000</v>
      </c>
      <c r="G1453">
        <f t="shared" ca="1" si="44"/>
        <v>15000</v>
      </c>
      <c r="H1453">
        <f>_xlfn.XLOOKUP($A1453,'CLASSE code'!$G1460:$G4171,'CLASSE code'!R1460:R4171,"???",0)</f>
        <v>0</v>
      </c>
      <c r="I1453">
        <f t="shared" ca="1" si="45"/>
        <v>0</v>
      </c>
    </row>
    <row r="1454" spans="1:9" x14ac:dyDescent="0.25">
      <c r="A1454" t="str">
        <v>SUPPORT CLIM</v>
      </c>
      <c r="B1454" t="str">
        <f>_xlfn.XLOOKUP($A1454,'CLASSE code'!$G1461:$G4172,'CLASSE code'!L1461:L4172,"???",0)</f>
        <v>SUPP</v>
      </c>
      <c r="C1454" t="str">
        <f>_xlfn.XLOOKUP($A1454,'CLASSE code'!$G1461:$G4172,'CLASSE code'!M1461:M4172,"???",0)</f>
        <v>SUPPORT CLIM</v>
      </c>
      <c r="D1454" t="str">
        <f>_xlfn.XLOOKUP($A1454,'CLASSE code'!$G1461:$G4172,'CLASSE code'!N1461:N4172,"???",0)</f>
        <v>UNITE</v>
      </c>
      <c r="E1454">
        <f ca="1">SUMIF('CLASSE code'!G1461:G4172,A1454,'CLASSE code'!O1461:O3449)</f>
        <v>6</v>
      </c>
      <c r="F1454">
        <f>_xlfn.XLOOKUP($A1454,'CLASSE code'!$G1461:$G4172,'CLASSE code'!P1461:P4172,"???",0)</f>
        <v>7500</v>
      </c>
      <c r="G1454">
        <f t="shared" ca="1" si="44"/>
        <v>45000</v>
      </c>
      <c r="H1454">
        <f>_xlfn.XLOOKUP($A1454,'CLASSE code'!$G1461:$G4172,'CLASSE code'!R1461:R4172,"???",0)</f>
        <v>5250</v>
      </c>
      <c r="I1454">
        <f t="shared" ca="1" si="45"/>
        <v>31500</v>
      </c>
    </row>
    <row r="1455" spans="1:9" x14ac:dyDescent="0.25">
      <c r="A1455" t="str">
        <v>SUPPORT DVD</v>
      </c>
      <c r="B1455" t="str">
        <f>_xlfn.XLOOKUP($A1455,'CLASSE code'!$G1462:$G4173,'CLASSE code'!L1462:L4173,"???",0)</f>
        <v>SUPP</v>
      </c>
      <c r="C1455" t="str">
        <f>_xlfn.XLOOKUP($A1455,'CLASSE code'!$G1462:$G4173,'CLASSE code'!M1462:M4173,"???",0)</f>
        <v>SUPPORT DVD</v>
      </c>
      <c r="D1455" t="str">
        <f>_xlfn.XLOOKUP($A1455,'CLASSE code'!$G1462:$G4173,'CLASSE code'!N1462:N4173,"???",0)</f>
        <v>UNITE</v>
      </c>
      <c r="E1455">
        <f ca="1">SUMIF('CLASSE code'!G1462:G4173,A1455,'CLASSE code'!O1462:O3450)</f>
        <v>6</v>
      </c>
      <c r="F1455">
        <f>_xlfn.XLOOKUP($A1455,'CLASSE code'!$G1462:$G4173,'CLASSE code'!P1462:P4173,"???",0)</f>
        <v>4000</v>
      </c>
      <c r="G1455">
        <f t="shared" ca="1" si="44"/>
        <v>24000</v>
      </c>
      <c r="H1455">
        <f>_xlfn.XLOOKUP($A1455,'CLASSE code'!$G1462:$G4173,'CLASSE code'!R1462:R4173,"???",0)</f>
        <v>3000</v>
      </c>
      <c r="I1455">
        <f t="shared" ca="1" si="45"/>
        <v>18000</v>
      </c>
    </row>
    <row r="1456" spans="1:9" x14ac:dyDescent="0.25">
      <c r="A1456" t="str">
        <v>SUPPORT TV 14/42</v>
      </c>
      <c r="B1456" t="str">
        <f>_xlfn.XLOOKUP($A1456,'CLASSE code'!$G1463:$G4174,'CLASSE code'!L1463:L4174,"???",0)</f>
        <v>SUPP</v>
      </c>
      <c r="C1456" t="str">
        <f>_xlfn.XLOOKUP($A1456,'CLASSE code'!$G1463:$G4174,'CLASSE code'!M1463:M4174,"???",0)</f>
        <v>SUPPORT TV</v>
      </c>
      <c r="D1456" t="str">
        <f>_xlfn.XLOOKUP($A1456,'CLASSE code'!$G1463:$G4174,'CLASSE code'!N1463:N4174,"???",0)</f>
        <v>UNITE</v>
      </c>
      <c r="E1456">
        <f ca="1">SUMIF('CLASSE code'!G1463:G4174,A1456,'CLASSE code'!O1463:O3451)</f>
        <v>2</v>
      </c>
      <c r="F1456">
        <f>_xlfn.XLOOKUP($A1456,'CLASSE code'!$G1463:$G4174,'CLASSE code'!P1463:P4174,"???",0)</f>
        <v>2000</v>
      </c>
      <c r="G1456">
        <f t="shared" ca="1" si="44"/>
        <v>4000</v>
      </c>
      <c r="H1456">
        <f>_xlfn.XLOOKUP($A1456,'CLASSE code'!$G1463:$G4174,'CLASSE code'!R1463:R4174,"???",0)</f>
        <v>1900</v>
      </c>
      <c r="I1456">
        <f t="shared" ca="1" si="45"/>
        <v>3800</v>
      </c>
    </row>
    <row r="1457" spans="1:9" x14ac:dyDescent="0.25">
      <c r="A1457" t="str">
        <v>SUPPORT TV 14-42</v>
      </c>
      <c r="B1457" t="str">
        <f>_xlfn.XLOOKUP($A1457,'CLASSE code'!$G1464:$G4175,'CLASSE code'!L1464:L4175,"???",0)</f>
        <v>SUPP</v>
      </c>
      <c r="C1457" t="str">
        <f>_xlfn.XLOOKUP($A1457,'CLASSE code'!$G1464:$G4175,'CLASSE code'!M1464:M4175,"???",0)</f>
        <v>SUPPORT TV</v>
      </c>
      <c r="D1457" t="str">
        <f>_xlfn.XLOOKUP($A1457,'CLASSE code'!$G1464:$G4175,'CLASSE code'!N1464:N4175,"???",0)</f>
        <v>UNITE</v>
      </c>
      <c r="E1457">
        <f ca="1">SUMIF('CLASSE code'!G1464:G4175,A1457,'CLASSE code'!O1464:O3452)</f>
        <v>10</v>
      </c>
      <c r="F1457">
        <f>_xlfn.XLOOKUP($A1457,'CLASSE code'!$G1464:$G4175,'CLASSE code'!P1464:P4175,"???",0)</f>
        <v>3000</v>
      </c>
      <c r="G1457">
        <f t="shared" ca="1" si="44"/>
        <v>30000</v>
      </c>
      <c r="H1457">
        <f>_xlfn.XLOOKUP($A1457,'CLASSE code'!$G1464:$G4175,'CLASSE code'!R1464:R4175,"???",0)</f>
        <v>0</v>
      </c>
      <c r="I1457">
        <f t="shared" ca="1" si="45"/>
        <v>0</v>
      </c>
    </row>
    <row r="1458" spans="1:9" x14ac:dyDescent="0.25">
      <c r="A1458" t="str">
        <v>SUPPORT TV 26/63</v>
      </c>
      <c r="B1458" t="str">
        <f>_xlfn.XLOOKUP($A1458,'CLASSE code'!$G1465:$G4176,'CLASSE code'!L1465:L4176,"???",0)</f>
        <v>SUPP</v>
      </c>
      <c r="C1458" t="str">
        <f>_xlfn.XLOOKUP($A1458,'CLASSE code'!$G1465:$G4176,'CLASSE code'!M1465:M4176,"???",0)</f>
        <v>SUPPORT</v>
      </c>
      <c r="D1458" t="str">
        <f>_xlfn.XLOOKUP($A1458,'CLASSE code'!$G1465:$G4176,'CLASSE code'!N1465:N4176,"???",0)</f>
        <v>UNITE</v>
      </c>
      <c r="E1458">
        <f ca="1">SUMIF('CLASSE code'!G1465:G4176,A1458,'CLASSE code'!O1465:O3453)</f>
        <v>1</v>
      </c>
      <c r="F1458">
        <f>_xlfn.XLOOKUP($A1458,'CLASSE code'!$G1465:$G4176,'CLASSE code'!P1465:P4176,"???",0)</f>
        <v>3000</v>
      </c>
      <c r="G1458">
        <f t="shared" ca="1" si="44"/>
        <v>3000</v>
      </c>
      <c r="H1458">
        <f>_xlfn.XLOOKUP($A1458,'CLASSE code'!$G1465:$G4176,'CLASSE code'!R1465:R4176,"???",0)</f>
        <v>2250</v>
      </c>
      <c r="I1458">
        <f t="shared" ca="1" si="45"/>
        <v>2250</v>
      </c>
    </row>
    <row r="1459" spans="1:9" x14ac:dyDescent="0.25">
      <c r="A1459" t="str">
        <v>SUPPORT TV 26-63</v>
      </c>
      <c r="B1459" t="str">
        <f>_xlfn.XLOOKUP($A1459,'CLASSE code'!$G1466:$G4177,'CLASSE code'!L1466:L4177,"???",0)</f>
        <v>SUPP</v>
      </c>
      <c r="C1459" t="str">
        <f>_xlfn.XLOOKUP($A1459,'CLASSE code'!$G1466:$G4177,'CLASSE code'!M1466:M4177,"???",0)</f>
        <v>SUPPORT TV</v>
      </c>
      <c r="D1459" t="str">
        <f>_xlfn.XLOOKUP($A1459,'CLASSE code'!$G1466:$G4177,'CLASSE code'!N1466:N4177,"???",0)</f>
        <v>UNITE</v>
      </c>
      <c r="E1459">
        <f ca="1">SUMIF('CLASSE code'!G1466:G4177,A1459,'CLASSE code'!O1466:O3454)</f>
        <v>9</v>
      </c>
      <c r="F1459">
        <f>_xlfn.XLOOKUP($A1459,'CLASSE code'!$G1466:$G4177,'CLASSE code'!P1466:P4177,"???",0)</f>
        <v>4000</v>
      </c>
      <c r="G1459">
        <f t="shared" ca="1" si="44"/>
        <v>36000</v>
      </c>
      <c r="H1459">
        <f>_xlfn.XLOOKUP($A1459,'CLASSE code'!$G1466:$G4177,'CLASSE code'!R1466:R4177,"???",0)</f>
        <v>0</v>
      </c>
      <c r="I1459">
        <f t="shared" ca="1" si="45"/>
        <v>0</v>
      </c>
    </row>
    <row r="1460" spans="1:9" x14ac:dyDescent="0.25">
      <c r="A1460" t="str">
        <v>SUPPORT TV 40/80</v>
      </c>
      <c r="B1460" t="str">
        <f>_xlfn.XLOOKUP($A1460,'CLASSE code'!$G1467:$G4178,'CLASSE code'!L1467:L4178,"???",0)</f>
        <v>SUPP</v>
      </c>
      <c r="C1460" t="str">
        <f>_xlfn.XLOOKUP($A1460,'CLASSE code'!$G1467:$G4178,'CLASSE code'!M1467:M4178,"???",0)</f>
        <v>SUPPORT TV</v>
      </c>
      <c r="D1460" t="str">
        <f>_xlfn.XLOOKUP($A1460,'CLASSE code'!$G1467:$G4178,'CLASSE code'!N1467:N4178,"???",0)</f>
        <v>UNITE</v>
      </c>
      <c r="E1460">
        <f ca="1">SUMIF('CLASSE code'!G1467:G4178,A1460,'CLASSE code'!O1467:O3455)</f>
        <v>1</v>
      </c>
      <c r="F1460">
        <f>_xlfn.XLOOKUP($A1460,'CLASSE code'!$G1467:$G4178,'CLASSE code'!P1467:P4178,"???",0)</f>
        <v>4000</v>
      </c>
      <c r="G1460">
        <f t="shared" ca="1" si="44"/>
        <v>4000</v>
      </c>
      <c r="H1460">
        <f>_xlfn.XLOOKUP($A1460,'CLASSE code'!$G1467:$G4178,'CLASSE code'!R1467:R4178,"???",0)</f>
        <v>0</v>
      </c>
      <c r="I1460">
        <f t="shared" ca="1" si="45"/>
        <v>0</v>
      </c>
    </row>
    <row r="1461" spans="1:9" x14ac:dyDescent="0.25">
      <c r="A1461" t="str">
        <v>SUPPORT TV MOBILE 14-42</v>
      </c>
      <c r="B1461" t="str">
        <f>_xlfn.XLOOKUP($A1461,'CLASSE code'!$G1468:$G4179,'CLASSE code'!L1468:L4179,"???",0)</f>
        <v>SUPP</v>
      </c>
      <c r="C1461" t="str">
        <f>_xlfn.XLOOKUP($A1461,'CLASSE code'!$G1468:$G4179,'CLASSE code'!M1468:M4179,"???",0)</f>
        <v>SUPPORT TV</v>
      </c>
      <c r="D1461" t="str">
        <f>_xlfn.XLOOKUP($A1461,'CLASSE code'!$G1468:$G4179,'CLASSE code'!N1468:N4179,"???",0)</f>
        <v>UNITE</v>
      </c>
      <c r="E1461">
        <f ca="1">SUMIF('CLASSE code'!G1468:G4179,A1461,'CLASSE code'!O1468:O3456)</f>
        <v>3</v>
      </c>
      <c r="F1461">
        <f>_xlfn.XLOOKUP($A1461,'CLASSE code'!$G1468:$G4179,'CLASSE code'!P1468:P4179,"???",0)</f>
        <v>7500</v>
      </c>
      <c r="G1461">
        <f t="shared" ca="1" si="44"/>
        <v>22500</v>
      </c>
      <c r="H1461">
        <f>_xlfn.XLOOKUP($A1461,'CLASSE code'!$G1468:$G4179,'CLASSE code'!R1468:R4179,"???",0)</f>
        <v>0</v>
      </c>
      <c r="I1461">
        <f t="shared" ca="1" si="45"/>
        <v>0</v>
      </c>
    </row>
    <row r="1462" spans="1:9" x14ac:dyDescent="0.25">
      <c r="A1462" t="str">
        <v>SUPPRESSEUR 750W 30M INGCO</v>
      </c>
      <c r="B1462" t="str">
        <f>_xlfn.XLOOKUP($A1462,'CLASSE code'!$G1469:$G4180,'CLASSE code'!L1469:L4180,"???",0)</f>
        <v>SUPR</v>
      </c>
      <c r="C1462" t="str">
        <f>_xlfn.XLOOKUP($A1462,'CLASSE code'!$G1469:$G4180,'CLASSE code'!M1469:M4180,"???",0)</f>
        <v>SUPPRESSEUR INJELEC INGCO</v>
      </c>
      <c r="D1462" t="str">
        <f>_xlfn.XLOOKUP($A1462,'CLASSE code'!$G1469:$G4180,'CLASSE code'!N1469:N4180,"???",0)</f>
        <v>UNITE</v>
      </c>
      <c r="E1462">
        <f ca="1">SUMIF('CLASSE code'!G1469:G4180,A1462,'CLASSE code'!O1469:O3457)</f>
        <v>2</v>
      </c>
      <c r="F1462">
        <f>_xlfn.XLOOKUP($A1462,'CLASSE code'!$G1469:$G4180,'CLASSE code'!P1469:P4180,"???",0)</f>
        <v>60000</v>
      </c>
      <c r="G1462">
        <f t="shared" ca="1" si="44"/>
        <v>120000</v>
      </c>
      <c r="H1462">
        <f>_xlfn.XLOOKUP($A1462,'CLASSE code'!$G1469:$G4180,'CLASSE code'!R1469:R4180,"???",0)</f>
        <v>45000</v>
      </c>
      <c r="I1462">
        <f t="shared" ca="1" si="45"/>
        <v>90000</v>
      </c>
    </row>
    <row r="1463" spans="1:9" x14ac:dyDescent="0.25">
      <c r="A1463" t="str">
        <v>SUPPRESSEUR NEWSIMIGE</v>
      </c>
      <c r="B1463" t="str">
        <f>_xlfn.XLOOKUP($A1463,'CLASSE code'!$G1470:$G4181,'CLASSE code'!L1470:L4181,"???",0)</f>
        <v>SUPR</v>
      </c>
      <c r="C1463" t="str">
        <f>_xlfn.XLOOKUP($A1463,'CLASSE code'!$G1470:$G4181,'CLASSE code'!M1470:M4181,"???",0)</f>
        <v>SUPPRESSEUR NEWSIMIGE</v>
      </c>
      <c r="D1463" t="str">
        <f>_xlfn.XLOOKUP($A1463,'CLASSE code'!$G1470:$G4181,'CLASSE code'!N1470:N4181,"???",0)</f>
        <v>UNITE</v>
      </c>
      <c r="E1463">
        <f ca="1">SUMIF('CLASSE code'!G1470:G4181,A1463,'CLASSE code'!O1470:O3458)</f>
        <v>3</v>
      </c>
      <c r="F1463">
        <f>_xlfn.XLOOKUP($A1463,'CLASSE code'!$G1470:$G4181,'CLASSE code'!P1470:P4181,"???",0)</f>
        <v>52500</v>
      </c>
      <c r="G1463">
        <f t="shared" ca="1" si="44"/>
        <v>157500</v>
      </c>
      <c r="H1463">
        <f>_xlfn.XLOOKUP($A1463,'CLASSE code'!$G1470:$G4181,'CLASSE code'!R1470:R4181,"???",0)</f>
        <v>0</v>
      </c>
      <c r="I1463">
        <f t="shared" ca="1" si="45"/>
        <v>0</v>
      </c>
    </row>
    <row r="1464" spans="1:9" x14ac:dyDescent="0.25">
      <c r="A1464" t="str">
        <v>SUPPRESSEUR VENUS APC1</v>
      </c>
      <c r="B1464" t="str">
        <f>_xlfn.XLOOKUP($A1464,'CLASSE code'!$G1471:$G4182,'CLASSE code'!L1471:L4182,"???",0)</f>
        <v>SUPR</v>
      </c>
      <c r="C1464" t="str">
        <f>_xlfn.XLOOKUP($A1464,'CLASSE code'!$G1471:$G4182,'CLASSE code'!M1471:M4182,"???",0)</f>
        <v>SUPPRESSEUR VENUS</v>
      </c>
      <c r="D1464" t="str">
        <f>_xlfn.XLOOKUP($A1464,'CLASSE code'!$G1471:$G4182,'CLASSE code'!N1471:N4182,"???",0)</f>
        <v>UNITE</v>
      </c>
      <c r="E1464">
        <f ca="1">SUMIF('CLASSE code'!G1471:G4182,A1464,'CLASSE code'!O1471:O3459)</f>
        <v>1</v>
      </c>
      <c r="F1464">
        <f>_xlfn.XLOOKUP($A1464,'CLASSE code'!$G1471:$G4182,'CLASSE code'!P1471:P4182,"???",0)</f>
        <v>22000</v>
      </c>
      <c r="G1464">
        <f t="shared" ca="1" si="44"/>
        <v>22000</v>
      </c>
      <c r="H1464">
        <f>_xlfn.XLOOKUP($A1464,'CLASSE code'!$G1471:$G4182,'CLASSE code'!R1471:R4182,"???",0)</f>
        <v>0</v>
      </c>
      <c r="I1464">
        <f t="shared" ca="1" si="45"/>
        <v>0</v>
      </c>
    </row>
    <row r="1465" spans="1:9" x14ac:dyDescent="0.25">
      <c r="A1465" t="str">
        <v>SUPPRESSEUR VENUS APC3</v>
      </c>
      <c r="B1465" t="str">
        <f>_xlfn.XLOOKUP($A1465,'CLASSE code'!$G1472:$G4183,'CLASSE code'!L1472:L4183,"???",0)</f>
        <v>SUPR</v>
      </c>
      <c r="C1465" t="str">
        <f>_xlfn.XLOOKUP($A1465,'CLASSE code'!$G1472:$G4183,'CLASSE code'!M1472:M4183,"???",0)</f>
        <v>SUPPRESSEUR VENUS</v>
      </c>
      <c r="D1465" t="str">
        <f>_xlfn.XLOOKUP($A1465,'CLASSE code'!$G1472:$G4183,'CLASSE code'!N1472:N4183,"???",0)</f>
        <v>UNITE</v>
      </c>
      <c r="E1465">
        <f ca="1">SUMIF('CLASSE code'!G1472:G4183,A1465,'CLASSE code'!O1472:O3460)</f>
        <v>2</v>
      </c>
      <c r="F1465">
        <f>_xlfn.XLOOKUP($A1465,'CLASSE code'!$G1472:$G4183,'CLASSE code'!P1472:P4183,"???",0)</f>
        <v>22000</v>
      </c>
      <c r="G1465">
        <f t="shared" ca="1" si="44"/>
        <v>44000</v>
      </c>
      <c r="H1465">
        <f>_xlfn.XLOOKUP($A1465,'CLASSE code'!$G1472:$G4183,'CLASSE code'!R1472:R4183,"???",0)</f>
        <v>0</v>
      </c>
      <c r="I1465">
        <f t="shared" ca="1" si="45"/>
        <v>0</v>
      </c>
    </row>
    <row r="1466" spans="1:9" x14ac:dyDescent="0.25">
      <c r="A1466" t="str">
        <v>SURPRESSEUR 370W INGCO</v>
      </c>
      <c r="B1466" t="str">
        <f>_xlfn.XLOOKUP($A1466,'CLASSE code'!$G1473:$G4184,'CLASSE code'!L1473:L4184,"???",0)</f>
        <v>SUPR</v>
      </c>
      <c r="C1466" t="str">
        <f>_xlfn.XLOOKUP($A1466,'CLASSE code'!$G1473:$G4184,'CLASSE code'!M1473:M4184,"???",0)</f>
        <v>SUPPRESSEUR INGCO</v>
      </c>
      <c r="D1466" t="str">
        <f>_xlfn.XLOOKUP($A1466,'CLASSE code'!$G1473:$G4184,'CLASSE code'!N1473:N4184,"???",0)</f>
        <v>UNITE</v>
      </c>
      <c r="E1466">
        <f ca="1">SUMIF('CLASSE code'!G1473:G4184,A1466,'CLASSE code'!O1473:O3461)</f>
        <v>3</v>
      </c>
      <c r="F1466">
        <f>_xlfn.XLOOKUP($A1466,'CLASSE code'!$G1473:$G4184,'CLASSE code'!P1473:P4184,"???",0)</f>
        <v>25000</v>
      </c>
      <c r="G1466">
        <f t="shared" ca="1" si="44"/>
        <v>75000</v>
      </c>
      <c r="H1466">
        <f>_xlfn.XLOOKUP($A1466,'CLASSE code'!$G1473:$G4184,'CLASSE code'!R1473:R4184,"???",0)</f>
        <v>22500</v>
      </c>
      <c r="I1466">
        <f t="shared" ca="1" si="45"/>
        <v>67500</v>
      </c>
    </row>
    <row r="1467" spans="1:9" x14ac:dyDescent="0.25">
      <c r="A1467" t="str">
        <v>SURPRESSEUR 750W INGCO</v>
      </c>
      <c r="B1467" t="str">
        <f>_xlfn.XLOOKUP($A1467,'CLASSE code'!$G1474:$G4185,'CLASSE code'!L1474:L4185,"???",0)</f>
        <v>SUPR</v>
      </c>
      <c r="C1467" t="str">
        <f>_xlfn.XLOOKUP($A1467,'CLASSE code'!$G1474:$G4185,'CLASSE code'!M1474:M4185,"???",0)</f>
        <v>SUPPRESSEUR INGCO</v>
      </c>
      <c r="D1467" t="str">
        <f>_xlfn.XLOOKUP($A1467,'CLASSE code'!$G1474:$G4185,'CLASSE code'!N1474:N4185,"???",0)</f>
        <v>UNITE</v>
      </c>
      <c r="E1467">
        <f ca="1">SUMIF('CLASSE code'!G1474:G4185,A1467,'CLASSE code'!O1474:O3462)</f>
        <v>2</v>
      </c>
      <c r="F1467">
        <f>_xlfn.XLOOKUP($A1467,'CLASSE code'!$G1474:$G4185,'CLASSE code'!P1474:P4185,"???",0)</f>
        <v>55000</v>
      </c>
      <c r="G1467">
        <f t="shared" ca="1" si="44"/>
        <v>110000</v>
      </c>
      <c r="H1467">
        <f>_xlfn.XLOOKUP($A1467,'CLASSE code'!$G1474:$G4185,'CLASSE code'!R1474:R4185,"???",0)</f>
        <v>45000</v>
      </c>
      <c r="I1467">
        <f t="shared" ca="1" si="45"/>
        <v>90000</v>
      </c>
    </row>
    <row r="1468" spans="1:9" x14ac:dyDescent="0.25">
      <c r="A1468" t="str">
        <v>T CULOTTE PVC</v>
      </c>
      <c r="B1468" t="str">
        <f>_xlfn.XLOOKUP($A1468,'CLASSE code'!$G1475:$G4186,'CLASSE code'!L1475:L4186,"???",0)</f>
        <v>CULO</v>
      </c>
      <c r="C1468" t="str">
        <f>_xlfn.XLOOKUP($A1468,'CLASSE code'!$G1475:$G4186,'CLASSE code'!M1475:M4186,"???",0)</f>
        <v>T CULOTTE</v>
      </c>
      <c r="D1468" t="str">
        <f>_xlfn.XLOOKUP($A1468,'CLASSE code'!$G1475:$G4186,'CLASSE code'!N1475:N4186,"???",0)</f>
        <v>Unite</v>
      </c>
      <c r="E1468">
        <f ca="1">SUMIF('CLASSE code'!G1475:G4186,A1468,'CLASSE code'!O1475:O3463)</f>
        <v>5</v>
      </c>
      <c r="F1468">
        <f>_xlfn.XLOOKUP($A1468,'CLASSE code'!$G1475:$G4186,'CLASSE code'!P1475:P4186,"???",0)</f>
        <v>750</v>
      </c>
      <c r="G1468">
        <f t="shared" ca="1" si="44"/>
        <v>3750</v>
      </c>
      <c r="H1468">
        <f>_xlfn.XLOOKUP($A1468,'CLASSE code'!$G1475:$G4186,'CLASSE code'!R1475:R4186,"???",0)</f>
        <v>0</v>
      </c>
      <c r="I1468">
        <f t="shared" ca="1" si="45"/>
        <v>0</v>
      </c>
    </row>
    <row r="1469" spans="1:9" x14ac:dyDescent="0.25">
      <c r="A1469" t="str">
        <v>T GALVA 33MM²</v>
      </c>
      <c r="B1469" t="str">
        <f>_xlfn.XLOOKUP($A1469,'CLASSE code'!$G1476:$G4187,'CLASSE code'!L1476:L4187,"???",0)</f>
        <v>TGAL</v>
      </c>
      <c r="C1469" t="str">
        <f>_xlfn.XLOOKUP($A1469,'CLASSE code'!$G1476:$G4187,'CLASSE code'!M1476:M4187,"???",0)</f>
        <v>TE GALVA</v>
      </c>
      <c r="D1469" t="str">
        <f>_xlfn.XLOOKUP($A1469,'CLASSE code'!$G1476:$G4187,'CLASSE code'!N1476:N4187,"???",0)</f>
        <v>Unite</v>
      </c>
      <c r="E1469">
        <f ca="1">SUMIF('CLASSE code'!G1476:G4187,A1469,'CLASSE code'!O1476:O3464)</f>
        <v>10</v>
      </c>
      <c r="F1469">
        <f>_xlfn.XLOOKUP($A1469,'CLASSE code'!$G1476:$G4187,'CLASSE code'!P1476:P4187,"???",0)</f>
        <v>1000</v>
      </c>
      <c r="G1469">
        <f t="shared" ca="1" si="44"/>
        <v>10000</v>
      </c>
      <c r="H1469">
        <f>_xlfn.XLOOKUP($A1469,'CLASSE code'!$G1476:$G4187,'CLASSE code'!R1476:R4187,"???",0)</f>
        <v>0</v>
      </c>
      <c r="I1469">
        <f t="shared" ca="1" si="45"/>
        <v>0</v>
      </c>
    </row>
    <row r="1470" spans="1:9" x14ac:dyDescent="0.25">
      <c r="A1470" t="str">
        <v>T GALVA 40MM²</v>
      </c>
      <c r="B1470" t="str">
        <f>_xlfn.XLOOKUP($A1470,'CLASSE code'!$G1477:$G4188,'CLASSE code'!L1477:L4188,"???",0)</f>
        <v>TGAL</v>
      </c>
      <c r="C1470" t="str">
        <f>_xlfn.XLOOKUP($A1470,'CLASSE code'!$G1477:$G4188,'CLASSE code'!M1477:M4188,"???",0)</f>
        <v>TE GALVA</v>
      </c>
      <c r="D1470" t="str">
        <f>_xlfn.XLOOKUP($A1470,'CLASSE code'!$G1477:$G4188,'CLASSE code'!N1477:N4188,"???",0)</f>
        <v>Unite</v>
      </c>
      <c r="E1470">
        <f ca="1">SUMIF('CLASSE code'!G1477:G4188,A1470,'CLASSE code'!O1477:O3465)</f>
        <v>2</v>
      </c>
      <c r="F1470">
        <f>_xlfn.XLOOKUP($A1470,'CLASSE code'!$G1477:$G4188,'CLASSE code'!P1477:P4188,"???",0)</f>
        <v>1000</v>
      </c>
      <c r="G1470">
        <f t="shared" ca="1" si="44"/>
        <v>2000</v>
      </c>
      <c r="H1470">
        <f>_xlfn.XLOOKUP($A1470,'CLASSE code'!$G1477:$G4188,'CLASSE code'!R1477:R4188,"???",0)</f>
        <v>0</v>
      </c>
      <c r="I1470">
        <f t="shared" ca="1" si="45"/>
        <v>0</v>
      </c>
    </row>
    <row r="1471" spans="1:9" x14ac:dyDescent="0.25">
      <c r="A1471" t="str">
        <v xml:space="preserve">T GLAVA 26MM² </v>
      </c>
      <c r="B1471" t="str">
        <f>_xlfn.XLOOKUP($A1471,'CLASSE code'!$G1478:$G4189,'CLASSE code'!L1478:L4189,"???",0)</f>
        <v>TGAL</v>
      </c>
      <c r="C1471" t="str">
        <f>_xlfn.XLOOKUP($A1471,'CLASSE code'!$G1478:$G4189,'CLASSE code'!M1478:M4189,"???",0)</f>
        <v>TE GALVA</v>
      </c>
      <c r="D1471" t="str">
        <f>_xlfn.XLOOKUP($A1471,'CLASSE code'!$G1478:$G4189,'CLASSE code'!N1478:N4189,"???",0)</f>
        <v>Unite</v>
      </c>
      <c r="E1471">
        <f ca="1">SUMIF('CLASSE code'!G1478:G4189,A1471,'CLASSE code'!O1478:O3466)</f>
        <v>2</v>
      </c>
      <c r="F1471">
        <f>_xlfn.XLOOKUP($A1471,'CLASSE code'!$G1478:$G4189,'CLASSE code'!P1478:P4189,"???",0)</f>
        <v>750</v>
      </c>
      <c r="G1471">
        <f t="shared" ca="1" si="44"/>
        <v>1500</v>
      </c>
      <c r="H1471">
        <f>_xlfn.XLOOKUP($A1471,'CLASSE code'!$G1478:$G4189,'CLASSE code'!R1478:R4189,"???",0)</f>
        <v>0</v>
      </c>
      <c r="I1471">
        <f t="shared" ca="1" si="45"/>
        <v>0</v>
      </c>
    </row>
    <row r="1472" spans="1:9" x14ac:dyDescent="0.25">
      <c r="A1472" t="str">
        <v>T PCV 32</v>
      </c>
      <c r="B1472" t="str">
        <f>_xlfn.XLOOKUP($A1472,'CLASSE code'!$G1479:$G4190,'CLASSE code'!L1479:L4190,"???",0)</f>
        <v>TPVC</v>
      </c>
      <c r="C1472" t="str">
        <f>_xlfn.XLOOKUP($A1472,'CLASSE code'!$G1479:$G4190,'CLASSE code'!M1479:M4190,"???",0)</f>
        <v>TE PVC</v>
      </c>
      <c r="D1472" t="str">
        <f>_xlfn.XLOOKUP($A1472,'CLASSE code'!$G1479:$G4190,'CLASSE code'!N1479:N4190,"???",0)</f>
        <v>UNITE</v>
      </c>
      <c r="E1472">
        <f ca="1">SUMIF('CLASSE code'!G1479:G4190,A1472,'CLASSE code'!O1479:O3467)</f>
        <v>1</v>
      </c>
      <c r="F1472">
        <f>_xlfn.XLOOKUP($A1472,'CLASSE code'!$G1479:$G4190,'CLASSE code'!P1479:P4190,"???",0)</f>
        <v>400</v>
      </c>
      <c r="G1472">
        <f t="shared" ca="1" si="44"/>
        <v>400</v>
      </c>
      <c r="H1472">
        <f>_xlfn.XLOOKUP($A1472,'CLASSE code'!$G1479:$G4190,'CLASSE code'!R1479:R4190,"???",0)</f>
        <v>0</v>
      </c>
      <c r="I1472">
        <f t="shared" ca="1" si="45"/>
        <v>0</v>
      </c>
    </row>
    <row r="1473" spans="1:9" x14ac:dyDescent="0.25">
      <c r="A1473" t="str">
        <v>T PRESSION 40</v>
      </c>
      <c r="B1473" t="str">
        <f>_xlfn.XLOOKUP($A1473,'CLASSE code'!$G1480:$G4191,'CLASSE code'!L1480:L4191,"???",0)</f>
        <v>TPRE</v>
      </c>
      <c r="C1473" t="str">
        <f>_xlfn.XLOOKUP($A1473,'CLASSE code'!$G1480:$G4191,'CLASSE code'!M1480:M4191,"???",0)</f>
        <v>TE PRESSION</v>
      </c>
      <c r="D1473" t="str">
        <f>_xlfn.XLOOKUP($A1473,'CLASSE code'!$G1480:$G4191,'CLASSE code'!N1480:N4191,"???",0)</f>
        <v>UNITE</v>
      </c>
      <c r="E1473">
        <f ca="1">SUMIF('CLASSE code'!G1480:G4191,A1473,'CLASSE code'!O1480:O3468)</f>
        <v>1</v>
      </c>
      <c r="F1473">
        <f>_xlfn.XLOOKUP($A1473,'CLASSE code'!$G1480:$G4191,'CLASSE code'!P1480:P4191,"???",0)</f>
        <v>500</v>
      </c>
      <c r="G1473">
        <f t="shared" ca="1" si="44"/>
        <v>500</v>
      </c>
      <c r="H1473">
        <f>_xlfn.XLOOKUP($A1473,'CLASSE code'!$G1480:$G4191,'CLASSE code'!R1480:R4191,"???",0)</f>
        <v>0</v>
      </c>
      <c r="I1473">
        <f t="shared" ca="1" si="45"/>
        <v>0</v>
      </c>
    </row>
    <row r="1474" spans="1:9" x14ac:dyDescent="0.25">
      <c r="A1474" t="str">
        <v>T PRESSION 50</v>
      </c>
      <c r="B1474" t="str">
        <f>_xlfn.XLOOKUP($A1474,'CLASSE code'!$G1481:$G4192,'CLASSE code'!L1481:L4192,"???",0)</f>
        <v>TPRE</v>
      </c>
      <c r="C1474" t="str">
        <f>_xlfn.XLOOKUP($A1474,'CLASSE code'!$G1481:$G4192,'CLASSE code'!M1481:M4192,"???",0)</f>
        <v>TE PRESSION</v>
      </c>
      <c r="D1474" t="str">
        <f>_xlfn.XLOOKUP($A1474,'CLASSE code'!$G1481:$G4192,'CLASSE code'!N1481:N4192,"???",0)</f>
        <v>UNITE</v>
      </c>
      <c r="E1474">
        <f ca="1">SUMIF('CLASSE code'!G1481:G4192,A1474,'CLASSE code'!O1481:O3469)</f>
        <v>1</v>
      </c>
      <c r="F1474">
        <f>_xlfn.XLOOKUP($A1474,'CLASSE code'!$G1481:$G4192,'CLASSE code'!P1481:P4192,"???",0)</f>
        <v>750</v>
      </c>
      <c r="G1474">
        <f t="shared" ref="G1474:G1537" ca="1" si="46">E1474*F1474</f>
        <v>750</v>
      </c>
      <c r="H1474">
        <f>_xlfn.XLOOKUP($A1474,'CLASSE code'!$G1481:$G4192,'CLASSE code'!R1481:R4192,"???",0)</f>
        <v>0</v>
      </c>
      <c r="I1474">
        <f t="shared" ref="I1474:I1537" ca="1" si="47">E1474*H1474</f>
        <v>0</v>
      </c>
    </row>
    <row r="1475" spans="1:9" x14ac:dyDescent="0.25">
      <c r="A1475" t="str">
        <v>T PRESSION 63</v>
      </c>
      <c r="B1475" t="str">
        <f>_xlfn.XLOOKUP($A1475,'CLASSE code'!$G1482:$G4193,'CLASSE code'!L1482:L4193,"???",0)</f>
        <v>TPRE</v>
      </c>
      <c r="C1475" t="str">
        <f>_xlfn.XLOOKUP($A1475,'CLASSE code'!$G1482:$G4193,'CLASSE code'!M1482:M4193,"???",0)</f>
        <v>TE PRESSION</v>
      </c>
      <c r="D1475" t="str">
        <f>_xlfn.XLOOKUP($A1475,'CLASSE code'!$G1482:$G4193,'CLASSE code'!N1482:N4193,"???",0)</f>
        <v>Unite</v>
      </c>
      <c r="E1475">
        <f ca="1">SUMIF('CLASSE code'!G1482:G4193,A1475,'CLASSE code'!O1482:O3470)</f>
        <v>19</v>
      </c>
      <c r="F1475">
        <f>_xlfn.XLOOKUP($A1475,'CLASSE code'!$G1482:$G4193,'CLASSE code'!P1482:P4193,"???",0)</f>
        <v>1500</v>
      </c>
      <c r="G1475">
        <f t="shared" ca="1" si="46"/>
        <v>28500</v>
      </c>
      <c r="H1475">
        <f>_xlfn.XLOOKUP($A1475,'CLASSE code'!$G1482:$G4193,'CLASSE code'!R1482:R4193,"???",0)</f>
        <v>0</v>
      </c>
      <c r="I1475">
        <f t="shared" ca="1" si="47"/>
        <v>0</v>
      </c>
    </row>
    <row r="1476" spans="1:9" x14ac:dyDescent="0.25">
      <c r="A1476" t="str">
        <v>T PRESSION 63 PVC</v>
      </c>
      <c r="B1476" t="str">
        <f>_xlfn.XLOOKUP($A1476,'CLASSE code'!$G1483:$G4194,'CLASSE code'!L1483:L4194,"???",0)</f>
        <v>TPRE</v>
      </c>
      <c r="C1476" t="str">
        <f>_xlfn.XLOOKUP($A1476,'CLASSE code'!$G1483:$G4194,'CLASSE code'!M1483:M4194,"???",0)</f>
        <v>TE PRESSION</v>
      </c>
      <c r="D1476" t="str">
        <f>_xlfn.XLOOKUP($A1476,'CLASSE code'!$G1483:$G4194,'CLASSE code'!N1483:N4194,"???",0)</f>
        <v>Unite</v>
      </c>
      <c r="E1476">
        <f ca="1">SUMIF('CLASSE code'!G1483:G4194,A1476,'CLASSE code'!O1483:O3471)</f>
        <v>3</v>
      </c>
      <c r="F1476">
        <f>_xlfn.XLOOKUP($A1476,'CLASSE code'!$G1483:$G4194,'CLASSE code'!P1483:P4194,"???",0)</f>
        <v>1500</v>
      </c>
      <c r="G1476">
        <f t="shared" ca="1" si="46"/>
        <v>4500</v>
      </c>
      <c r="H1476">
        <f>_xlfn.XLOOKUP($A1476,'CLASSE code'!$G1483:$G4194,'CLASSE code'!R1483:R4194,"???",0)</f>
        <v>0</v>
      </c>
      <c r="I1476">
        <f t="shared" ca="1" si="47"/>
        <v>0</v>
      </c>
    </row>
    <row r="1477" spans="1:9" x14ac:dyDescent="0.25">
      <c r="A1477" t="str">
        <v>T PVC 100</v>
      </c>
      <c r="B1477" t="str">
        <f>_xlfn.XLOOKUP($A1477,'CLASSE code'!$G1484:$G4195,'CLASSE code'!L1484:L4195,"???",0)</f>
        <v>TPVC</v>
      </c>
      <c r="C1477" t="str">
        <f>_xlfn.XLOOKUP($A1477,'CLASSE code'!$G1484:$G4195,'CLASSE code'!M1484:M4195,"???",0)</f>
        <v>TE PVC</v>
      </c>
      <c r="D1477" t="str">
        <f>_xlfn.XLOOKUP($A1477,'CLASSE code'!$G1484:$G4195,'CLASSE code'!N1484:N4195,"???",0)</f>
        <v>Unite</v>
      </c>
      <c r="E1477">
        <f ca="1">SUMIF('CLASSE code'!G1484:G4195,A1477,'CLASSE code'!O1484:O3472)</f>
        <v>2</v>
      </c>
      <c r="F1477">
        <f>_xlfn.XLOOKUP($A1477,'CLASSE code'!$G1484:$G4195,'CLASSE code'!P1484:P4195,"???",0)</f>
        <v>1500</v>
      </c>
      <c r="G1477">
        <f t="shared" ca="1" si="46"/>
        <v>3000</v>
      </c>
      <c r="H1477">
        <f>_xlfn.XLOOKUP($A1477,'CLASSE code'!$G1484:$G4195,'CLASSE code'!R1484:R4195,"???",0)</f>
        <v>0</v>
      </c>
      <c r="I1477">
        <f t="shared" ca="1" si="47"/>
        <v>0</v>
      </c>
    </row>
    <row r="1478" spans="1:9" x14ac:dyDescent="0.25">
      <c r="A1478" t="str">
        <v>T PVC 110</v>
      </c>
      <c r="B1478" t="str">
        <f>_xlfn.XLOOKUP($A1478,'CLASSE code'!$G1485:$G4196,'CLASSE code'!L1485:L4196,"???",0)</f>
        <v>TPVC</v>
      </c>
      <c r="C1478" t="str">
        <f>_xlfn.XLOOKUP($A1478,'CLASSE code'!$G1485:$G4196,'CLASSE code'!M1485:M4196,"???",0)</f>
        <v>TE PVC</v>
      </c>
      <c r="D1478" t="str">
        <f>_xlfn.XLOOKUP($A1478,'CLASSE code'!$G1485:$G4196,'CLASSE code'!N1485:N4196,"???",0)</f>
        <v>Unite</v>
      </c>
      <c r="E1478">
        <f ca="1">SUMIF('CLASSE code'!G1485:G4196,A1478,'CLASSE code'!O1485:O3473)</f>
        <v>1</v>
      </c>
      <c r="F1478">
        <f>_xlfn.XLOOKUP($A1478,'CLASSE code'!$G1485:$G4196,'CLASSE code'!P1485:P4196,"???",0)</f>
        <v>2000</v>
      </c>
      <c r="G1478">
        <f t="shared" ca="1" si="46"/>
        <v>2000</v>
      </c>
      <c r="H1478">
        <f>_xlfn.XLOOKUP($A1478,'CLASSE code'!$G1485:$G4196,'CLASSE code'!R1485:R4196,"???",0)</f>
        <v>0</v>
      </c>
      <c r="I1478">
        <f t="shared" ca="1" si="47"/>
        <v>0</v>
      </c>
    </row>
    <row r="1479" spans="1:9" x14ac:dyDescent="0.25">
      <c r="A1479" t="str">
        <v>T PVC 32</v>
      </c>
      <c r="B1479" t="str">
        <f>_xlfn.XLOOKUP($A1479,'CLASSE code'!$G1486:$G4197,'CLASSE code'!L1486:L4197,"???",0)</f>
        <v>TPVC</v>
      </c>
      <c r="C1479" t="str">
        <f>_xlfn.XLOOKUP($A1479,'CLASSE code'!$G1486:$G4197,'CLASSE code'!M1486:M4197,"???",0)</f>
        <v>TE PVC</v>
      </c>
      <c r="D1479" t="str">
        <f>_xlfn.XLOOKUP($A1479,'CLASSE code'!$G1486:$G4197,'CLASSE code'!N1486:N4197,"???",0)</f>
        <v>Unite</v>
      </c>
      <c r="E1479">
        <f ca="1">SUMIF('CLASSE code'!G1486:G4197,A1479,'CLASSE code'!O1486:O3474)</f>
        <v>22</v>
      </c>
      <c r="F1479">
        <f>_xlfn.XLOOKUP($A1479,'CLASSE code'!$G1486:$G4197,'CLASSE code'!P1486:P4197,"???",0)</f>
        <v>400</v>
      </c>
      <c r="G1479">
        <f t="shared" ca="1" si="46"/>
        <v>8800</v>
      </c>
      <c r="H1479">
        <f>_xlfn.XLOOKUP($A1479,'CLASSE code'!$G1486:$G4197,'CLASSE code'!R1486:R4197,"???",0)</f>
        <v>0</v>
      </c>
      <c r="I1479">
        <f t="shared" ca="1" si="47"/>
        <v>0</v>
      </c>
    </row>
    <row r="1480" spans="1:9" x14ac:dyDescent="0.25">
      <c r="A1480" t="str">
        <v xml:space="preserve">T40 </v>
      </c>
      <c r="B1480" t="str">
        <f>_xlfn.XLOOKUP($A1480,'CLASSE code'!$G1487:$G4198,'CLASSE code'!L1487:L4198,"???",0)</f>
        <v>TPVC</v>
      </c>
      <c r="C1480" t="str">
        <f>_xlfn.XLOOKUP($A1480,'CLASSE code'!$G1487:$G4198,'CLASSE code'!M1487:M4198,"???",0)</f>
        <v>TE PVC</v>
      </c>
      <c r="D1480" t="str">
        <f>_xlfn.XLOOKUP($A1480,'CLASSE code'!$G1487:$G4198,'CLASSE code'!N1487:N4198,"???",0)</f>
        <v>UNITE</v>
      </c>
      <c r="E1480">
        <f ca="1">SUMIF('CLASSE code'!G1487:G4198,A1480,'CLASSE code'!O1487:O3475)</f>
        <v>1</v>
      </c>
      <c r="F1480">
        <f>_xlfn.XLOOKUP($A1480,'CLASSE code'!$G1487:$G4198,'CLASSE code'!P1487:P4198,"???",0)</f>
        <v>2000</v>
      </c>
      <c r="G1480">
        <f t="shared" ca="1" si="46"/>
        <v>2000</v>
      </c>
      <c r="H1480">
        <f>_xlfn.XLOOKUP($A1480,'CLASSE code'!$G1487:$G4198,'CLASSE code'!R1487:R4198,"???",0)</f>
        <v>0</v>
      </c>
      <c r="I1480">
        <f t="shared" ca="1" si="47"/>
        <v>0</v>
      </c>
    </row>
    <row r="1481" spans="1:9" x14ac:dyDescent="0.25">
      <c r="A1481" t="str">
        <v>TABLETTE</v>
      </c>
      <c r="B1481" t="str">
        <f>_xlfn.XLOOKUP($A1481,'CLASSE code'!$G1488:$G4199,'CLASSE code'!L1488:L4199,"???",0)</f>
        <v>TABL</v>
      </c>
      <c r="C1481" t="str">
        <f>_xlfn.XLOOKUP($A1481,'CLASSE code'!$G1488:$G4199,'CLASSE code'!M1488:M4199,"???",0)</f>
        <v>TABLETTE</v>
      </c>
      <c r="D1481" t="str">
        <f>_xlfn.XLOOKUP($A1481,'CLASSE code'!$G1488:$G4199,'CLASSE code'!N1488:N4199,"???",0)</f>
        <v>UNITE</v>
      </c>
      <c r="E1481">
        <f ca="1">SUMIF('CLASSE code'!G1488:G4199,A1481,'CLASSE code'!O1488:O3476)</f>
        <v>20</v>
      </c>
      <c r="F1481">
        <f>_xlfn.XLOOKUP($A1481,'CLASSE code'!$G1488:$G4199,'CLASSE code'!P1488:P4199,"???",0)</f>
        <v>3000</v>
      </c>
      <c r="G1481">
        <f t="shared" ca="1" si="46"/>
        <v>60000</v>
      </c>
      <c r="H1481">
        <f>_xlfn.XLOOKUP($A1481,'CLASSE code'!$G1488:$G4199,'CLASSE code'!R1488:R4199,"???",0)</f>
        <v>0</v>
      </c>
      <c r="I1481">
        <f t="shared" ca="1" si="47"/>
        <v>0</v>
      </c>
    </row>
    <row r="1482" spans="1:9" x14ac:dyDescent="0.25">
      <c r="A1482" t="str">
        <v>TABLETTE TIRROIR</v>
      </c>
      <c r="B1482" t="str">
        <f>_xlfn.XLOOKUP($A1482,'CLASSE code'!$G1489:$G4200,'CLASSE code'!L1489:L4200,"???",0)</f>
        <v>TABL</v>
      </c>
      <c r="C1482" t="str">
        <f>_xlfn.XLOOKUP($A1482,'CLASSE code'!$G1489:$G4200,'CLASSE code'!M1489:M4200,"???",0)</f>
        <v>TABLETTE TIRROIR</v>
      </c>
      <c r="D1482" t="str">
        <f>_xlfn.XLOOKUP($A1482,'CLASSE code'!$G1489:$G4200,'CLASSE code'!N1489:N4200,"???",0)</f>
        <v>UNITE</v>
      </c>
      <c r="E1482">
        <f ca="1">SUMIF('CLASSE code'!G1489:G4200,A1482,'CLASSE code'!O1489:O3477)</f>
        <v>36</v>
      </c>
      <c r="F1482">
        <f>_xlfn.XLOOKUP($A1482,'CLASSE code'!$G1489:$G4200,'CLASSE code'!P1489:P4200,"???",0)</f>
        <v>3000</v>
      </c>
      <c r="G1482">
        <f t="shared" ca="1" si="46"/>
        <v>108000</v>
      </c>
      <c r="H1482">
        <f>_xlfn.XLOOKUP($A1482,'CLASSE code'!$G1489:$G4200,'CLASSE code'!R1489:R4200,"???",0)</f>
        <v>1650</v>
      </c>
      <c r="I1482">
        <f t="shared" ca="1" si="47"/>
        <v>59400</v>
      </c>
    </row>
    <row r="1483" spans="1:9" x14ac:dyDescent="0.25">
      <c r="A1483" t="str">
        <v xml:space="preserve">TALOCHE </v>
      </c>
      <c r="B1483" t="str">
        <f>_xlfn.XLOOKUP($A1483,'CLASSE code'!$G1490:$G4201,'CLASSE code'!L1490:L4201,"???",0)</f>
        <v>TALO</v>
      </c>
      <c r="C1483" t="str">
        <f>_xlfn.XLOOKUP($A1483,'CLASSE code'!$G1490:$G4201,'CLASSE code'!M1490:M4201,"???",0)</f>
        <v xml:space="preserve">TALOCHE </v>
      </c>
      <c r="D1483" t="str">
        <f>_xlfn.XLOOKUP($A1483,'CLASSE code'!$G1490:$G4201,'CLASSE code'!N1490:N4201,"???",0)</f>
        <v>UNITE</v>
      </c>
      <c r="E1483">
        <f ca="1">SUMIF('CLASSE code'!G1490:G4201,A1483,'CLASSE code'!O1490:O3478)</f>
        <v>17</v>
      </c>
      <c r="F1483">
        <f>_xlfn.XLOOKUP($A1483,'CLASSE code'!$G1490:$G4201,'CLASSE code'!P1490:P4201,"???",0)</f>
        <v>1000</v>
      </c>
      <c r="G1483">
        <f t="shared" ca="1" si="46"/>
        <v>17000</v>
      </c>
      <c r="H1483">
        <f>_xlfn.XLOOKUP($A1483,'CLASSE code'!$G1490:$G4201,'CLASSE code'!R1490:R4201,"???",0)</f>
        <v>450</v>
      </c>
      <c r="I1483">
        <f t="shared" ca="1" si="47"/>
        <v>7650</v>
      </c>
    </row>
    <row r="1484" spans="1:9" x14ac:dyDescent="0.25">
      <c r="A1484" t="str">
        <v>TALOCHE INGCO</v>
      </c>
      <c r="B1484" t="str">
        <f>_xlfn.XLOOKUP($A1484,'CLASSE code'!$G1491:$G4202,'CLASSE code'!L1491:L4202,"???",0)</f>
        <v>TALO</v>
      </c>
      <c r="C1484" t="str">
        <f>_xlfn.XLOOKUP($A1484,'CLASSE code'!$G1491:$G4202,'CLASSE code'!M1491:M4202,"???",0)</f>
        <v>TALOCHE INGCO</v>
      </c>
      <c r="D1484" t="str">
        <f>_xlfn.XLOOKUP($A1484,'CLASSE code'!$G1491:$G4202,'CLASSE code'!N1491:N4202,"???",0)</f>
        <v>UNITE</v>
      </c>
      <c r="E1484">
        <f ca="1">SUMIF('CLASSE code'!G1491:G4202,A1484,'CLASSE code'!O1491:O3479)</f>
        <v>4</v>
      </c>
      <c r="F1484">
        <f>_xlfn.XLOOKUP($A1484,'CLASSE code'!$G1491:$G4202,'CLASSE code'!P1491:P4202,"???",0)</f>
        <v>1000</v>
      </c>
      <c r="G1484">
        <f t="shared" ca="1" si="46"/>
        <v>4000</v>
      </c>
      <c r="H1484">
        <f>_xlfn.XLOOKUP($A1484,'CLASSE code'!$G1491:$G4202,'CLASSE code'!R1491:R4202,"???",0)</f>
        <v>0</v>
      </c>
      <c r="I1484">
        <f t="shared" ca="1" si="47"/>
        <v>0</v>
      </c>
    </row>
    <row r="1485" spans="1:9" x14ac:dyDescent="0.25">
      <c r="A1485" t="str">
        <v>TCPVC 25MM²</v>
      </c>
      <c r="B1485" t="str">
        <f>_xlfn.XLOOKUP($A1485,'CLASSE code'!$G1492:$G4203,'CLASSE code'!L1492:L4203,"???",0)</f>
        <v>TCPV</v>
      </c>
      <c r="C1485" t="str">
        <f>_xlfn.XLOOKUP($A1485,'CLASSE code'!$G1492:$G4203,'CLASSE code'!M1492:M4203,"???",0)</f>
        <v>TCPVC</v>
      </c>
      <c r="D1485" t="str">
        <f>_xlfn.XLOOKUP($A1485,'CLASSE code'!$G1492:$G4203,'CLASSE code'!N1492:N4203,"???",0)</f>
        <v>Unite</v>
      </c>
      <c r="E1485">
        <f ca="1">SUMIF('CLASSE code'!G1492:G4203,A1485,'CLASSE code'!O1492:O3480)</f>
        <v>3</v>
      </c>
      <c r="F1485">
        <f>_xlfn.XLOOKUP($A1485,'CLASSE code'!$G1492:$G4203,'CLASSE code'!P1492:P4203,"???",0)</f>
        <v>1500</v>
      </c>
      <c r="G1485">
        <f t="shared" ca="1" si="46"/>
        <v>4500</v>
      </c>
      <c r="H1485">
        <f>_xlfn.XLOOKUP($A1485,'CLASSE code'!$G1492:$G4203,'CLASSE code'!R1492:R4203,"???",0)</f>
        <v>0</v>
      </c>
      <c r="I1485">
        <f t="shared" ca="1" si="47"/>
        <v>0</v>
      </c>
    </row>
    <row r="1486" spans="1:9" x14ac:dyDescent="0.25">
      <c r="A1486" t="str">
        <v>TD  32X25 MM²</v>
      </c>
      <c r="B1486" t="str">
        <f>_xlfn.XLOOKUP($A1486,'CLASSE code'!$G1493:$G4204,'CLASSE code'!L1493:L4204,"???",0)</f>
        <v>TPVC</v>
      </c>
      <c r="C1486" t="str">
        <f>_xlfn.XLOOKUP($A1486,'CLASSE code'!$G1493:$G4204,'CLASSE code'!M1493:M4204,"???",0)</f>
        <v>TE PVC</v>
      </c>
      <c r="D1486" t="str">
        <f>_xlfn.XLOOKUP($A1486,'CLASSE code'!$G1493:$G4204,'CLASSE code'!N1493:N4204,"???",0)</f>
        <v>Unite</v>
      </c>
      <c r="E1486">
        <f ca="1">SUMIF('CLASSE code'!G1493:G4204,A1486,'CLASSE code'!O1493:O3481)</f>
        <v>1</v>
      </c>
      <c r="F1486">
        <f>_xlfn.XLOOKUP($A1486,'CLASSE code'!$G1493:$G4204,'CLASSE code'!P1493:P4204,"???",0)</f>
        <v>1500</v>
      </c>
      <c r="G1486">
        <f t="shared" ca="1" si="46"/>
        <v>1500</v>
      </c>
      <c r="H1486">
        <f>_xlfn.XLOOKUP($A1486,'CLASSE code'!$G1493:$G4204,'CLASSE code'!R1493:R4204,"???",0)</f>
        <v>0</v>
      </c>
      <c r="I1486">
        <f t="shared" ca="1" si="47"/>
        <v>0</v>
      </c>
    </row>
    <row r="1487" spans="1:9" x14ac:dyDescent="0.25">
      <c r="A1487" t="str">
        <v>TD  32X32 MM²</v>
      </c>
      <c r="B1487" t="str">
        <f>_xlfn.XLOOKUP($A1487,'CLASSE code'!$G1494:$G4205,'CLASSE code'!L1494:L4205,"???",0)</f>
        <v>TPVC</v>
      </c>
      <c r="C1487" t="str">
        <f>_xlfn.XLOOKUP($A1487,'CLASSE code'!$G1494:$G4205,'CLASSE code'!M1494:M4205,"???",0)</f>
        <v>TE PVC</v>
      </c>
      <c r="D1487" t="str">
        <f>_xlfn.XLOOKUP($A1487,'CLASSE code'!$G1494:$G4205,'CLASSE code'!N1494:N4205,"???",0)</f>
        <v>Unite</v>
      </c>
      <c r="E1487">
        <f ca="1">SUMIF('CLASSE code'!G1494:G4205,A1487,'CLASSE code'!O1494:O3482)</f>
        <v>28</v>
      </c>
      <c r="F1487">
        <f>_xlfn.XLOOKUP($A1487,'CLASSE code'!$G1494:$G4205,'CLASSE code'!P1494:P4205,"???",0)</f>
        <v>1500</v>
      </c>
      <c r="G1487">
        <f t="shared" ca="1" si="46"/>
        <v>42000</v>
      </c>
      <c r="H1487">
        <f>_xlfn.XLOOKUP($A1487,'CLASSE code'!$G1494:$G4205,'CLASSE code'!R1494:R4205,"???",0)</f>
        <v>0</v>
      </c>
      <c r="I1487">
        <f t="shared" ca="1" si="47"/>
        <v>0</v>
      </c>
    </row>
    <row r="1488" spans="1:9" x14ac:dyDescent="0.25">
      <c r="A1488" t="str">
        <v>TD  32X32 MM² FIL T</v>
      </c>
      <c r="B1488" t="str">
        <f>_xlfn.XLOOKUP($A1488,'CLASSE code'!$G1495:$G4206,'CLASSE code'!L1495:L4206,"???",0)</f>
        <v>TPVC</v>
      </c>
      <c r="C1488" t="str">
        <f>_xlfn.XLOOKUP($A1488,'CLASSE code'!$G1495:$G4206,'CLASSE code'!M1495:M4206,"???",0)</f>
        <v>TE PVC</v>
      </c>
      <c r="D1488" t="str">
        <f>_xlfn.XLOOKUP($A1488,'CLASSE code'!$G1495:$G4206,'CLASSE code'!N1495:N4206,"???",0)</f>
        <v>Unite</v>
      </c>
      <c r="E1488">
        <f ca="1">SUMIF('CLASSE code'!G1495:G4206,A1488,'CLASSE code'!O1495:O3483)</f>
        <v>1</v>
      </c>
      <c r="F1488">
        <f>_xlfn.XLOOKUP($A1488,'CLASSE code'!$G1495:$G4206,'CLASSE code'!P1495:P4206,"???",0)</f>
        <v>1250</v>
      </c>
      <c r="G1488">
        <f t="shared" ca="1" si="46"/>
        <v>1250</v>
      </c>
      <c r="H1488">
        <f>_xlfn.XLOOKUP($A1488,'CLASSE code'!$G1495:$G4206,'CLASSE code'!R1495:R4206,"???",0)</f>
        <v>0</v>
      </c>
      <c r="I1488">
        <f t="shared" ca="1" si="47"/>
        <v>0</v>
      </c>
    </row>
    <row r="1489" spans="1:9" x14ac:dyDescent="0.25">
      <c r="A1489" t="str">
        <v>TD 25X25 MM²</v>
      </c>
      <c r="B1489" t="str">
        <f>_xlfn.XLOOKUP($A1489,'CLASSE code'!$G1496:$G4207,'CLASSE code'!L1496:L4207,"???",0)</f>
        <v>TPVC</v>
      </c>
      <c r="C1489" t="str">
        <f>_xlfn.XLOOKUP($A1489,'CLASSE code'!$G1496:$G4207,'CLASSE code'!M1496:M4207,"???",0)</f>
        <v>TE PVC</v>
      </c>
      <c r="D1489" t="str">
        <f>_xlfn.XLOOKUP($A1489,'CLASSE code'!$G1496:$G4207,'CLASSE code'!N1496:N4207,"???",0)</f>
        <v>Unite</v>
      </c>
      <c r="E1489">
        <f ca="1">SUMIF('CLASSE code'!G1496:G4207,A1489,'CLASSE code'!O1496:O3484)</f>
        <v>8</v>
      </c>
      <c r="F1489">
        <f>_xlfn.XLOOKUP($A1489,'CLASSE code'!$G1496:$G4207,'CLASSE code'!P1496:P4207,"???",0)</f>
        <v>1250</v>
      </c>
      <c r="G1489">
        <f t="shared" ca="1" si="46"/>
        <v>10000</v>
      </c>
      <c r="H1489">
        <f>_xlfn.XLOOKUP($A1489,'CLASSE code'!$G1496:$G4207,'CLASSE code'!R1496:R4207,"???",0)</f>
        <v>0</v>
      </c>
      <c r="I1489">
        <f t="shared" ca="1" si="47"/>
        <v>0</v>
      </c>
    </row>
    <row r="1490" spans="1:9" x14ac:dyDescent="0.25">
      <c r="A1490" t="str">
        <v>TD 25X25 MM² FIL T</v>
      </c>
      <c r="B1490" t="str">
        <f>_xlfn.XLOOKUP($A1490,'CLASSE code'!$G1497:$G4208,'CLASSE code'!L1497:L4208,"???",0)</f>
        <v>TPVC</v>
      </c>
      <c r="C1490" t="str">
        <f>_xlfn.XLOOKUP($A1490,'CLASSE code'!$G1497:$G4208,'CLASSE code'!M1497:M4208,"???",0)</f>
        <v>TE PVC</v>
      </c>
      <c r="D1490" t="str">
        <f>_xlfn.XLOOKUP($A1490,'CLASSE code'!$G1497:$G4208,'CLASSE code'!N1497:N4208,"???",0)</f>
        <v>Unite</v>
      </c>
      <c r="E1490">
        <f ca="1">SUMIF('CLASSE code'!G1497:G4208,A1490,'CLASSE code'!O1497:O3485)</f>
        <v>13</v>
      </c>
      <c r="F1490">
        <f>_xlfn.XLOOKUP($A1490,'CLASSE code'!$G1497:$G4208,'CLASSE code'!P1497:P4208,"???",0)</f>
        <v>1500</v>
      </c>
      <c r="G1490">
        <f t="shared" ca="1" si="46"/>
        <v>19500</v>
      </c>
      <c r="H1490">
        <f>_xlfn.XLOOKUP($A1490,'CLASSE code'!$G1497:$G4208,'CLASSE code'!R1497:R4208,"???",0)</f>
        <v>0</v>
      </c>
      <c r="I1490">
        <f t="shared" ca="1" si="47"/>
        <v>0</v>
      </c>
    </row>
    <row r="1491" spans="1:9" x14ac:dyDescent="0.25">
      <c r="A1491" t="str">
        <v>TD 32X25 MM²</v>
      </c>
      <c r="B1491" t="str">
        <f>_xlfn.XLOOKUP($A1491,'CLASSE code'!$G1498:$G4209,'CLASSE code'!L1498:L4209,"???",0)</f>
        <v>TPVC</v>
      </c>
      <c r="C1491" t="str">
        <f>_xlfn.XLOOKUP($A1491,'CLASSE code'!$G1498:$G4209,'CLASSE code'!M1498:M4209,"???",0)</f>
        <v>TE PVC</v>
      </c>
      <c r="D1491" t="str">
        <f>_xlfn.XLOOKUP($A1491,'CLASSE code'!$G1498:$G4209,'CLASSE code'!N1498:N4209,"???",0)</f>
        <v>Unite</v>
      </c>
      <c r="E1491">
        <f ca="1">SUMIF('CLASSE code'!G1498:G4209,A1491,'CLASSE code'!O1498:O3486)</f>
        <v>16</v>
      </c>
      <c r="F1491">
        <f>_xlfn.XLOOKUP($A1491,'CLASSE code'!$G1498:$G4209,'CLASSE code'!P1498:P4209,"???",0)</f>
        <v>1500</v>
      </c>
      <c r="G1491">
        <f t="shared" ca="1" si="46"/>
        <v>24000</v>
      </c>
      <c r="H1491">
        <f>_xlfn.XLOOKUP($A1491,'CLASSE code'!$G1498:$G4209,'CLASSE code'!R1498:R4209,"???",0)</f>
        <v>0</v>
      </c>
      <c r="I1491">
        <f t="shared" ca="1" si="47"/>
        <v>0</v>
      </c>
    </row>
    <row r="1492" spans="1:9" x14ac:dyDescent="0.25">
      <c r="A1492" t="str">
        <v>TD 32X32MM²</v>
      </c>
      <c r="B1492" t="str">
        <f>_xlfn.XLOOKUP($A1492,'CLASSE code'!$G1499:$G4210,'CLASSE code'!L1499:L4210,"???",0)</f>
        <v>TPVC</v>
      </c>
      <c r="C1492" t="str">
        <f>_xlfn.XLOOKUP($A1492,'CLASSE code'!$G1499:$G4210,'CLASSE code'!M1499:M4210,"???",0)</f>
        <v>TE PVC</v>
      </c>
      <c r="D1492" t="str">
        <f>_xlfn.XLOOKUP($A1492,'CLASSE code'!$G1499:$G4210,'CLASSE code'!N1499:N4210,"???",0)</f>
        <v>Unite</v>
      </c>
      <c r="E1492">
        <f ca="1">SUMIF('CLASSE code'!G1499:G4210,A1492,'CLASSE code'!O1499:O3487)</f>
        <v>1</v>
      </c>
      <c r="F1492">
        <f>_xlfn.XLOOKUP($A1492,'CLASSE code'!$G1499:$G4210,'CLASSE code'!P1499:P4210,"???",0)</f>
        <v>1500</v>
      </c>
      <c r="G1492">
        <f t="shared" ca="1" si="46"/>
        <v>1500</v>
      </c>
      <c r="H1492">
        <f>_xlfn.XLOOKUP($A1492,'CLASSE code'!$G1499:$G4210,'CLASSE code'!R1499:R4210,"???",0)</f>
        <v>0</v>
      </c>
      <c r="I1492">
        <f t="shared" ca="1" si="47"/>
        <v>0</v>
      </c>
    </row>
    <row r="1493" spans="1:9" x14ac:dyDescent="0.25">
      <c r="A1493" t="str">
        <v>TD 32X32MM² FIL T</v>
      </c>
      <c r="B1493" t="str">
        <f>_xlfn.XLOOKUP($A1493,'CLASSE code'!$G1500:$G4211,'CLASSE code'!L1500:L4211,"???",0)</f>
        <v>TPVC</v>
      </c>
      <c r="C1493" t="str">
        <f>_xlfn.XLOOKUP($A1493,'CLASSE code'!$G1500:$G4211,'CLASSE code'!M1500:M4211,"???",0)</f>
        <v>TE PVC</v>
      </c>
      <c r="D1493" t="str">
        <f>_xlfn.XLOOKUP($A1493,'CLASSE code'!$G1500:$G4211,'CLASSE code'!N1500:N4211,"???",0)</f>
        <v>Unite</v>
      </c>
      <c r="E1493">
        <f ca="1">SUMIF('CLASSE code'!G1500:G4211,A1493,'CLASSE code'!O1500:O3488)</f>
        <v>4</v>
      </c>
      <c r="F1493">
        <f>_xlfn.XLOOKUP($A1493,'CLASSE code'!$G1500:$G4211,'CLASSE code'!P1500:P4211,"???",0)</f>
        <v>1250</v>
      </c>
      <c r="G1493">
        <f t="shared" ca="1" si="46"/>
        <v>5000</v>
      </c>
      <c r="H1493">
        <f>_xlfn.XLOOKUP($A1493,'CLASSE code'!$G1500:$G4211,'CLASSE code'!R1500:R4211,"???",0)</f>
        <v>0</v>
      </c>
      <c r="I1493">
        <f t="shared" ca="1" si="47"/>
        <v>0</v>
      </c>
    </row>
    <row r="1494" spans="1:9" x14ac:dyDescent="0.25">
      <c r="A1494" t="str">
        <v>TD 40</v>
      </c>
      <c r="B1494" t="str">
        <f>_xlfn.XLOOKUP($A1494,'CLASSE code'!$G1501:$G4212,'CLASSE code'!L1501:L4212,"???",0)</f>
        <v>TPVC</v>
      </c>
      <c r="C1494" t="str">
        <f>_xlfn.XLOOKUP($A1494,'CLASSE code'!$G1501:$G4212,'CLASSE code'!M1501:M4212,"???",0)</f>
        <v>TE PVC</v>
      </c>
      <c r="D1494" t="str">
        <f>_xlfn.XLOOKUP($A1494,'CLASSE code'!$G1501:$G4212,'CLASSE code'!N1501:N4212,"???",0)</f>
        <v>UNITE</v>
      </c>
      <c r="E1494">
        <f ca="1">SUMIF('CLASSE code'!G1501:G4212,A1494,'CLASSE code'!O1501:O3489)</f>
        <v>2</v>
      </c>
      <c r="F1494">
        <f>_xlfn.XLOOKUP($A1494,'CLASSE code'!$G1501:$G4212,'CLASSE code'!P1501:P4212,"???",0)</f>
        <v>2000</v>
      </c>
      <c r="G1494">
        <f t="shared" ca="1" si="46"/>
        <v>4000</v>
      </c>
      <c r="H1494">
        <f>_xlfn.XLOOKUP($A1494,'CLASSE code'!$G1501:$G4212,'CLASSE code'!R1501:R4212,"???",0)</f>
        <v>0</v>
      </c>
      <c r="I1494">
        <f t="shared" ca="1" si="47"/>
        <v>0</v>
      </c>
    </row>
    <row r="1495" spans="1:9" x14ac:dyDescent="0.25">
      <c r="A1495" t="str">
        <v>TD 40X40 MM²</v>
      </c>
      <c r="B1495" t="str">
        <f>_xlfn.XLOOKUP($A1495,'CLASSE code'!$G1502:$G4213,'CLASSE code'!L1502:L4213,"???",0)</f>
        <v>TPVC</v>
      </c>
      <c r="C1495" t="str">
        <f>_xlfn.XLOOKUP($A1495,'CLASSE code'!$G1502:$G4213,'CLASSE code'!M1502:M4213,"???",0)</f>
        <v>TE PVC</v>
      </c>
      <c r="D1495" t="str">
        <f>_xlfn.XLOOKUP($A1495,'CLASSE code'!$G1502:$G4213,'CLASSE code'!N1502:N4213,"???",0)</f>
        <v>Unite</v>
      </c>
      <c r="E1495">
        <f ca="1">SUMIF('CLASSE code'!G1502:G4213,A1495,'CLASSE code'!O1502:O3490)</f>
        <v>8</v>
      </c>
      <c r="F1495">
        <f>_xlfn.XLOOKUP($A1495,'CLASSE code'!$G1502:$G4213,'CLASSE code'!P1502:P4213,"???",0)</f>
        <v>2000</v>
      </c>
      <c r="G1495">
        <f t="shared" ca="1" si="46"/>
        <v>16000</v>
      </c>
      <c r="H1495">
        <f>_xlfn.XLOOKUP($A1495,'CLASSE code'!$G1502:$G4213,'CLASSE code'!R1502:R4213,"???",0)</f>
        <v>0</v>
      </c>
      <c r="I1495">
        <f t="shared" ca="1" si="47"/>
        <v>0</v>
      </c>
    </row>
    <row r="1496" spans="1:9" x14ac:dyDescent="0.25">
      <c r="A1496" t="str">
        <v>TD 40X40 MM² FIL T</v>
      </c>
      <c r="B1496" t="str">
        <f>_xlfn.XLOOKUP($A1496,'CLASSE code'!$G1503:$G4214,'CLASSE code'!L1503:L4214,"???",0)</f>
        <v>TPVC</v>
      </c>
      <c r="C1496" t="str">
        <f>_xlfn.XLOOKUP($A1496,'CLASSE code'!$G1503:$G4214,'CLASSE code'!M1503:M4214,"???",0)</f>
        <v>TE PVC</v>
      </c>
      <c r="D1496" t="str">
        <f>_xlfn.XLOOKUP($A1496,'CLASSE code'!$G1503:$G4214,'CLASSE code'!N1503:N4214,"???",0)</f>
        <v>Unite</v>
      </c>
      <c r="E1496">
        <f ca="1">SUMIF('CLASSE code'!G1503:G4214,A1496,'CLASSE code'!O1503:O3491)</f>
        <v>2</v>
      </c>
      <c r="F1496">
        <f>_xlfn.XLOOKUP($A1496,'CLASSE code'!$G1503:$G4214,'CLASSE code'!P1503:P4214,"???",0)</f>
        <v>1500</v>
      </c>
      <c r="G1496">
        <f t="shared" ca="1" si="46"/>
        <v>3000</v>
      </c>
      <c r="H1496">
        <f>_xlfn.XLOOKUP($A1496,'CLASSE code'!$G1503:$G4214,'CLASSE code'!R1503:R4214,"???",0)</f>
        <v>0</v>
      </c>
      <c r="I1496">
        <f t="shared" ca="1" si="47"/>
        <v>0</v>
      </c>
    </row>
    <row r="1497" spans="1:9" x14ac:dyDescent="0.25">
      <c r="A1497" t="str">
        <v>TD 50X50 MM²</v>
      </c>
      <c r="B1497" t="str">
        <f>_xlfn.XLOOKUP($A1497,'CLASSE code'!$G1504:$G4215,'CLASSE code'!L1504:L4215,"???",0)</f>
        <v>TPVC</v>
      </c>
      <c r="C1497" t="str">
        <f>_xlfn.XLOOKUP($A1497,'CLASSE code'!$G1504:$G4215,'CLASSE code'!M1504:M4215,"???",0)</f>
        <v>TE PVC</v>
      </c>
      <c r="D1497" t="str">
        <f>_xlfn.XLOOKUP($A1497,'CLASSE code'!$G1504:$G4215,'CLASSE code'!N1504:N4215,"???",0)</f>
        <v>Unite</v>
      </c>
      <c r="E1497">
        <f ca="1">SUMIF('CLASSE code'!G1504:G4215,A1497,'CLASSE code'!O1504:O3492)</f>
        <v>9</v>
      </c>
      <c r="F1497">
        <f>_xlfn.XLOOKUP($A1497,'CLASSE code'!$G1504:$G4215,'CLASSE code'!P1504:P4215,"???",0)</f>
        <v>5000</v>
      </c>
      <c r="G1497">
        <f t="shared" ca="1" si="46"/>
        <v>45000</v>
      </c>
      <c r="H1497">
        <f>_xlfn.XLOOKUP($A1497,'CLASSE code'!$G1504:$G4215,'CLASSE code'!R1504:R4215,"???",0)</f>
        <v>0</v>
      </c>
      <c r="I1497">
        <f t="shared" ca="1" si="47"/>
        <v>0</v>
      </c>
    </row>
    <row r="1498" spans="1:9" x14ac:dyDescent="0.25">
      <c r="A1498" t="str">
        <v>TE CPVC 100</v>
      </c>
      <c r="B1498" t="str">
        <f>_xlfn.XLOOKUP($A1498,'CLASSE code'!$G1505:$G4216,'CLASSE code'!L1505:L4216,"???",0)</f>
        <v>TCPV</v>
      </c>
      <c r="C1498" t="str">
        <f>_xlfn.XLOOKUP($A1498,'CLASSE code'!$G1505:$G4216,'CLASSE code'!M1505:M4216,"???",0)</f>
        <v>TE CPVC</v>
      </c>
      <c r="D1498" t="str">
        <f>_xlfn.XLOOKUP($A1498,'CLASSE code'!$G1505:$G4216,'CLASSE code'!N1505:N4216,"???",0)</f>
        <v>UNITE</v>
      </c>
      <c r="E1498">
        <f ca="1">SUMIF('CLASSE code'!G1505:G4216,A1498,'CLASSE code'!O1505:O3493)</f>
        <v>4</v>
      </c>
      <c r="F1498">
        <f>_xlfn.XLOOKUP($A1498,'CLASSE code'!$G1505:$G4216,'CLASSE code'!P1505:P4216,"???",0)</f>
        <v>1250</v>
      </c>
      <c r="G1498">
        <f t="shared" ca="1" si="46"/>
        <v>5000</v>
      </c>
      <c r="H1498">
        <f>_xlfn.XLOOKUP($A1498,'CLASSE code'!$G1505:$G4216,'CLASSE code'!R1505:R4216,"???",0)</f>
        <v>0</v>
      </c>
      <c r="I1498">
        <f t="shared" ca="1" si="47"/>
        <v>0</v>
      </c>
    </row>
    <row r="1499" spans="1:9" x14ac:dyDescent="0.25">
      <c r="A1499" t="str">
        <v xml:space="preserve">TE CPVC 25 </v>
      </c>
      <c r="B1499" t="str">
        <f>_xlfn.XLOOKUP($A1499,'CLASSE code'!$G1506:$G4217,'CLASSE code'!L1506:L4217,"???",0)</f>
        <v>TCPV</v>
      </c>
      <c r="C1499" t="str">
        <f>_xlfn.XLOOKUP($A1499,'CLASSE code'!$G1506:$G4217,'CLASSE code'!M1506:M4217,"???",0)</f>
        <v>TE CPVC</v>
      </c>
      <c r="D1499" t="str">
        <f>_xlfn.XLOOKUP($A1499,'CLASSE code'!$G1506:$G4217,'CLASSE code'!N1506:N4217,"???",0)</f>
        <v>UNITE</v>
      </c>
      <c r="E1499">
        <f ca="1">SUMIF('CLASSE code'!G1506:G4217,A1499,'CLASSE code'!O1506:O3494)</f>
        <v>23</v>
      </c>
      <c r="F1499">
        <f>_xlfn.XLOOKUP($A1499,'CLASSE code'!$G1506:$G4217,'CLASSE code'!P1506:P4217,"???",0)</f>
        <v>1750</v>
      </c>
      <c r="G1499">
        <f t="shared" ca="1" si="46"/>
        <v>40250</v>
      </c>
      <c r="H1499">
        <f>_xlfn.XLOOKUP($A1499,'CLASSE code'!$G1506:$G4217,'CLASSE code'!R1506:R4217,"???",0)</f>
        <v>0</v>
      </c>
      <c r="I1499">
        <f t="shared" ca="1" si="47"/>
        <v>0</v>
      </c>
    </row>
    <row r="1500" spans="1:9" x14ac:dyDescent="0.25">
      <c r="A1500" t="str">
        <v xml:space="preserve">TE CPVC 25 SIMPLE </v>
      </c>
      <c r="B1500" t="str">
        <f>_xlfn.XLOOKUP($A1500,'CLASSE code'!$G1507:$G4218,'CLASSE code'!L1507:L4218,"???",0)</f>
        <v>TCPV</v>
      </c>
      <c r="C1500" t="str">
        <f>_xlfn.XLOOKUP($A1500,'CLASSE code'!$G1507:$G4218,'CLASSE code'!M1507:M4218,"???",0)</f>
        <v>TE CPVC</v>
      </c>
      <c r="D1500" t="str">
        <f>_xlfn.XLOOKUP($A1500,'CLASSE code'!$G1507:$G4218,'CLASSE code'!N1507:N4218,"???",0)</f>
        <v>UNITE</v>
      </c>
      <c r="E1500">
        <f ca="1">SUMIF('CLASSE code'!G1507:G4218,A1500,'CLASSE code'!O1507:O3495)</f>
        <v>6</v>
      </c>
      <c r="F1500">
        <f>_xlfn.XLOOKUP($A1500,'CLASSE code'!$G1507:$G4218,'CLASSE code'!P1507:P4218,"???",0)</f>
        <v>600</v>
      </c>
      <c r="G1500">
        <f t="shared" ca="1" si="46"/>
        <v>3600</v>
      </c>
      <c r="H1500">
        <f>_xlfn.XLOOKUP($A1500,'CLASSE code'!$G1507:$G4218,'CLASSE code'!R1507:R4218,"???",0)</f>
        <v>0</v>
      </c>
      <c r="I1500">
        <f t="shared" ca="1" si="47"/>
        <v>0</v>
      </c>
    </row>
    <row r="1501" spans="1:9" x14ac:dyDescent="0.25">
      <c r="A1501" t="str">
        <v>TE CULOTTE 100</v>
      </c>
      <c r="B1501" t="str">
        <f>_xlfn.XLOOKUP($A1501,'CLASSE code'!$G1508:$G4219,'CLASSE code'!L1508:L4219,"???",0)</f>
        <v>TPVC</v>
      </c>
      <c r="C1501" t="str">
        <f>_xlfn.XLOOKUP($A1501,'CLASSE code'!$G1508:$G4219,'CLASSE code'!M1508:M4219,"???",0)</f>
        <v>TE PVC</v>
      </c>
      <c r="D1501" t="str">
        <f>_xlfn.XLOOKUP($A1501,'CLASSE code'!$G1508:$G4219,'CLASSE code'!N1508:N4219,"???",0)</f>
        <v>UNITE</v>
      </c>
      <c r="E1501">
        <f ca="1">SUMIF('CLASSE code'!G1508:G4219,A1501,'CLASSE code'!O1508:O3496)</f>
        <v>46</v>
      </c>
      <c r="F1501">
        <f>_xlfn.XLOOKUP($A1501,'CLASSE code'!$G1508:$G4219,'CLASSE code'!P1508:P4219,"???",0)</f>
        <v>1250</v>
      </c>
      <c r="G1501">
        <f t="shared" ca="1" si="46"/>
        <v>57500</v>
      </c>
      <c r="H1501">
        <f>_xlfn.XLOOKUP($A1501,'CLASSE code'!$G1508:$G4219,'CLASSE code'!R1508:R4219,"???",0)</f>
        <v>0</v>
      </c>
      <c r="I1501">
        <f t="shared" ca="1" si="47"/>
        <v>0</v>
      </c>
    </row>
    <row r="1502" spans="1:9" x14ac:dyDescent="0.25">
      <c r="A1502" t="str">
        <v>TE CULOTTE 110</v>
      </c>
      <c r="B1502" t="str">
        <f>_xlfn.XLOOKUP($A1502,'CLASSE code'!$G1509:$G4220,'CLASSE code'!L1509:L4220,"???",0)</f>
        <v>TPVC</v>
      </c>
      <c r="C1502" t="str">
        <f>_xlfn.XLOOKUP($A1502,'CLASSE code'!$G1509:$G4220,'CLASSE code'!M1509:M4220,"???",0)</f>
        <v>TE PVC</v>
      </c>
      <c r="D1502" t="str">
        <f>_xlfn.XLOOKUP($A1502,'CLASSE code'!$G1509:$G4220,'CLASSE code'!N1509:N4220,"???",0)</f>
        <v>UNITE</v>
      </c>
      <c r="E1502">
        <f ca="1">SUMIF('CLASSE code'!G1509:G4220,A1502,'CLASSE code'!O1509:O3497)</f>
        <v>81</v>
      </c>
      <c r="F1502">
        <f>_xlfn.XLOOKUP($A1502,'CLASSE code'!$G1509:$G4220,'CLASSE code'!P1509:P4220,"???",0)</f>
        <v>1500</v>
      </c>
      <c r="G1502">
        <f t="shared" ca="1" si="46"/>
        <v>121500</v>
      </c>
      <c r="H1502">
        <f>_xlfn.XLOOKUP($A1502,'CLASSE code'!$G1509:$G4220,'CLASSE code'!R1509:R4220,"???",0)</f>
        <v>0</v>
      </c>
      <c r="I1502">
        <f t="shared" ca="1" si="47"/>
        <v>0</v>
      </c>
    </row>
    <row r="1503" spans="1:9" x14ac:dyDescent="0.25">
      <c r="A1503" t="str">
        <v>TE CULOTTE 32</v>
      </c>
      <c r="B1503" t="str">
        <f>_xlfn.XLOOKUP($A1503,'CLASSE code'!$G1510:$G4221,'CLASSE code'!L1510:L4221,"???",0)</f>
        <v>TPVC</v>
      </c>
      <c r="C1503" t="str">
        <f>_xlfn.XLOOKUP($A1503,'CLASSE code'!$G1510:$G4221,'CLASSE code'!M1510:M4221,"???",0)</f>
        <v>TE PVC</v>
      </c>
      <c r="D1503" t="str">
        <f>_xlfn.XLOOKUP($A1503,'CLASSE code'!$G1510:$G4221,'CLASSE code'!N1510:N4221,"???",0)</f>
        <v>UNITE</v>
      </c>
      <c r="E1503">
        <f ca="1">SUMIF('CLASSE code'!G1510:G4221,A1503,'CLASSE code'!O1510:O3498)</f>
        <v>18</v>
      </c>
      <c r="F1503">
        <f>_xlfn.XLOOKUP($A1503,'CLASSE code'!$G1510:$G4221,'CLASSE code'!P1510:P4221,"???",0)</f>
        <v>400</v>
      </c>
      <c r="G1503">
        <f t="shared" ca="1" si="46"/>
        <v>7200</v>
      </c>
      <c r="H1503">
        <f>_xlfn.XLOOKUP($A1503,'CLASSE code'!$G1510:$G4221,'CLASSE code'!R1510:R4221,"???",0)</f>
        <v>0</v>
      </c>
      <c r="I1503">
        <f t="shared" ca="1" si="47"/>
        <v>0</v>
      </c>
    </row>
    <row r="1504" spans="1:9" x14ac:dyDescent="0.25">
      <c r="A1504" t="str">
        <v>TE CULOTTE 40</v>
      </c>
      <c r="B1504" t="str">
        <f>_xlfn.XLOOKUP($A1504,'CLASSE code'!$G1511:$G4222,'CLASSE code'!L1511:L4222,"???",0)</f>
        <v>TPVC</v>
      </c>
      <c r="C1504" t="str">
        <f>_xlfn.XLOOKUP($A1504,'CLASSE code'!$G1511:$G4222,'CLASSE code'!M1511:M4222,"???",0)</f>
        <v>TE PVC</v>
      </c>
      <c r="D1504" t="str">
        <f>_xlfn.XLOOKUP($A1504,'CLASSE code'!$G1511:$G4222,'CLASSE code'!N1511:N4222,"???",0)</f>
        <v>UNITE</v>
      </c>
      <c r="E1504">
        <f ca="1">SUMIF('CLASSE code'!G1511:G4222,A1504,'CLASSE code'!O1511:O3499)</f>
        <v>34</v>
      </c>
      <c r="F1504">
        <f>_xlfn.XLOOKUP($A1504,'CLASSE code'!$G1511:$G4222,'CLASSE code'!P1511:P4222,"???",0)</f>
        <v>500</v>
      </c>
      <c r="G1504">
        <f t="shared" ca="1" si="46"/>
        <v>17000</v>
      </c>
      <c r="H1504">
        <f>_xlfn.XLOOKUP($A1504,'CLASSE code'!$G1511:$G4222,'CLASSE code'!R1511:R4222,"???",0)</f>
        <v>0</v>
      </c>
      <c r="I1504">
        <f t="shared" ca="1" si="47"/>
        <v>0</v>
      </c>
    </row>
    <row r="1505" spans="1:9" x14ac:dyDescent="0.25">
      <c r="A1505" t="str">
        <v>TE CULOTTE 50</v>
      </c>
      <c r="B1505" t="str">
        <f>_xlfn.XLOOKUP($A1505,'CLASSE code'!$G1512:$G4223,'CLASSE code'!L1512:L4223,"???",0)</f>
        <v>TPVC</v>
      </c>
      <c r="C1505" t="str">
        <f>_xlfn.XLOOKUP($A1505,'CLASSE code'!$G1512:$G4223,'CLASSE code'!M1512:M4223,"???",0)</f>
        <v>TE PVC</v>
      </c>
      <c r="D1505" t="str">
        <f>_xlfn.XLOOKUP($A1505,'CLASSE code'!$G1512:$G4223,'CLASSE code'!N1512:N4223,"???",0)</f>
        <v>UNITE</v>
      </c>
      <c r="E1505">
        <f ca="1">SUMIF('CLASSE code'!G1512:G4223,A1505,'CLASSE code'!O1512:O3500)</f>
        <v>63</v>
      </c>
      <c r="F1505">
        <f>_xlfn.XLOOKUP($A1505,'CLASSE code'!$G1512:$G4223,'CLASSE code'!P1512:P4223,"???",0)</f>
        <v>750</v>
      </c>
      <c r="G1505">
        <f t="shared" ca="1" si="46"/>
        <v>47250</v>
      </c>
      <c r="H1505">
        <f>_xlfn.XLOOKUP($A1505,'CLASSE code'!$G1512:$G4223,'CLASSE code'!R1512:R4223,"???",0)</f>
        <v>0</v>
      </c>
      <c r="I1505">
        <f t="shared" ca="1" si="47"/>
        <v>0</v>
      </c>
    </row>
    <row r="1506" spans="1:9" x14ac:dyDescent="0.25">
      <c r="A1506" t="str">
        <v>TE CULOTTE 63</v>
      </c>
      <c r="B1506" t="str">
        <f>_xlfn.XLOOKUP($A1506,'CLASSE code'!$G1513:$G4224,'CLASSE code'!L1513:L4224,"???",0)</f>
        <v>TPVC</v>
      </c>
      <c r="C1506" t="str">
        <f>_xlfn.XLOOKUP($A1506,'CLASSE code'!$G1513:$G4224,'CLASSE code'!M1513:M4224,"???",0)</f>
        <v>TE PVC</v>
      </c>
      <c r="D1506" t="str">
        <f>_xlfn.XLOOKUP($A1506,'CLASSE code'!$G1513:$G4224,'CLASSE code'!N1513:N4224,"???",0)</f>
        <v>UNITE</v>
      </c>
      <c r="E1506">
        <f ca="1">SUMIF('CLASSE code'!G1513:G4224,A1506,'CLASSE code'!O1513:O3501)</f>
        <v>34</v>
      </c>
      <c r="F1506">
        <f>_xlfn.XLOOKUP($A1506,'CLASSE code'!$G1513:$G4224,'CLASSE code'!P1513:P4224,"???",0)</f>
        <v>750</v>
      </c>
      <c r="G1506">
        <f t="shared" ca="1" si="46"/>
        <v>25500</v>
      </c>
      <c r="H1506">
        <f>_xlfn.XLOOKUP($A1506,'CLASSE code'!$G1513:$G4224,'CLASSE code'!R1513:R4224,"???",0)</f>
        <v>0</v>
      </c>
      <c r="I1506">
        <f t="shared" ca="1" si="47"/>
        <v>0</v>
      </c>
    </row>
    <row r="1507" spans="1:9" x14ac:dyDescent="0.25">
      <c r="A1507" t="str">
        <v>TE CULOTTE 75</v>
      </c>
      <c r="B1507" t="str">
        <f>_xlfn.XLOOKUP($A1507,'CLASSE code'!$G1514:$G4225,'CLASSE code'!L1514:L4225,"???",0)</f>
        <v>TPVC</v>
      </c>
      <c r="C1507" t="str">
        <f>_xlfn.XLOOKUP($A1507,'CLASSE code'!$G1514:$G4225,'CLASSE code'!M1514:M4225,"???",0)</f>
        <v>TE PVC</v>
      </c>
      <c r="D1507" t="str">
        <f>_xlfn.XLOOKUP($A1507,'CLASSE code'!$G1514:$G4225,'CLASSE code'!N1514:N4225,"???",0)</f>
        <v>UNITE</v>
      </c>
      <c r="E1507">
        <f ca="1">SUMIF('CLASSE code'!G1514:G4225,A1507,'CLASSE code'!O1514:O3502)</f>
        <v>64</v>
      </c>
      <c r="F1507">
        <f>_xlfn.XLOOKUP($A1507,'CLASSE code'!$G1514:$G4225,'CLASSE code'!P1514:P4225,"???",0)</f>
        <v>1000</v>
      </c>
      <c r="G1507">
        <f t="shared" ca="1" si="46"/>
        <v>64000</v>
      </c>
      <c r="H1507">
        <f>_xlfn.XLOOKUP($A1507,'CLASSE code'!$G1514:$G4225,'CLASSE code'!R1514:R4225,"???",0)</f>
        <v>0</v>
      </c>
      <c r="I1507">
        <f t="shared" ca="1" si="47"/>
        <v>0</v>
      </c>
    </row>
    <row r="1508" spans="1:9" x14ac:dyDescent="0.25">
      <c r="A1508" t="str">
        <v>TE CULOTTE PVC 100</v>
      </c>
      <c r="B1508" t="str">
        <f>_xlfn.XLOOKUP($A1508,'CLASSE code'!$G1515:$G4226,'CLASSE code'!L1515:L4226,"???",0)</f>
        <v>TPVC</v>
      </c>
      <c r="C1508" t="str">
        <f>_xlfn.XLOOKUP($A1508,'CLASSE code'!$G1515:$G4226,'CLASSE code'!M1515:M4226,"???",0)</f>
        <v>TE PVC</v>
      </c>
      <c r="D1508" t="str">
        <f>_xlfn.XLOOKUP($A1508,'CLASSE code'!$G1515:$G4226,'CLASSE code'!N1515:N4226,"???",0)</f>
        <v>UNITE</v>
      </c>
      <c r="E1508">
        <f ca="1">SUMIF('CLASSE code'!G1515:G4226,A1508,'CLASSE code'!O1515:O3503)</f>
        <v>1</v>
      </c>
      <c r="F1508">
        <f>_xlfn.XLOOKUP($A1508,'CLASSE code'!$G1515:$G4226,'CLASSE code'!P1515:P4226,"???",0)</f>
        <v>1500</v>
      </c>
      <c r="G1508">
        <f t="shared" ca="1" si="46"/>
        <v>1500</v>
      </c>
      <c r="H1508">
        <f>_xlfn.XLOOKUP($A1508,'CLASSE code'!$G1515:$G4226,'CLASSE code'!R1515:R4226,"???",0)</f>
        <v>0</v>
      </c>
      <c r="I1508">
        <f t="shared" ca="1" si="47"/>
        <v>0</v>
      </c>
    </row>
    <row r="1509" spans="1:9" x14ac:dyDescent="0.25">
      <c r="A1509" t="str">
        <v>TE D25</v>
      </c>
      <c r="B1509" t="str">
        <f>_xlfn.XLOOKUP($A1509,'CLASSE code'!$G1516:$G4227,'CLASSE code'!L1516:L4227,"???",0)</f>
        <v>TPVC</v>
      </c>
      <c r="C1509" t="str">
        <f>_xlfn.XLOOKUP($A1509,'CLASSE code'!$G1516:$G4227,'CLASSE code'!M1516:M4227,"???",0)</f>
        <v>TE PVC</v>
      </c>
      <c r="D1509" t="str">
        <f>_xlfn.XLOOKUP($A1509,'CLASSE code'!$G1516:$G4227,'CLASSE code'!N1516:N4227,"???",0)</f>
        <v>UNITE</v>
      </c>
      <c r="E1509">
        <f ca="1">SUMIF('CLASSE code'!G1516:G4227,A1509,'CLASSE code'!O1516:O3504)</f>
        <v>114</v>
      </c>
      <c r="F1509">
        <f>_xlfn.XLOOKUP($A1509,'CLASSE code'!$G1516:$G4227,'CLASSE code'!P1516:P4227,"???",0)</f>
        <v>1250</v>
      </c>
      <c r="G1509">
        <f t="shared" ca="1" si="46"/>
        <v>142500</v>
      </c>
      <c r="H1509">
        <f>_xlfn.XLOOKUP($A1509,'CLASSE code'!$G1516:$G4227,'CLASSE code'!R1516:R4227,"???",0)</f>
        <v>0</v>
      </c>
      <c r="I1509">
        <f t="shared" ca="1" si="47"/>
        <v>0</v>
      </c>
    </row>
    <row r="1510" spans="1:9" x14ac:dyDescent="0.25">
      <c r="A1510" t="str">
        <v xml:space="preserve">TE D25 FILTE </v>
      </c>
      <c r="B1510" t="str">
        <f>_xlfn.XLOOKUP($A1510,'CLASSE code'!$G1517:$G4228,'CLASSE code'!L1517:L4228,"???",0)</f>
        <v>TPVC</v>
      </c>
      <c r="C1510" t="str">
        <f>_xlfn.XLOOKUP($A1510,'CLASSE code'!$G1517:$G4228,'CLASSE code'!M1517:M4228,"???",0)</f>
        <v>TE PVC</v>
      </c>
      <c r="D1510" t="str">
        <f>_xlfn.XLOOKUP($A1510,'CLASSE code'!$G1517:$G4228,'CLASSE code'!N1517:N4228,"???",0)</f>
        <v>UNITE</v>
      </c>
      <c r="E1510">
        <f ca="1">SUMIF('CLASSE code'!G1517:G4228,A1510,'CLASSE code'!O1517:O3505)</f>
        <v>7</v>
      </c>
      <c r="F1510">
        <f>_xlfn.XLOOKUP($A1510,'CLASSE code'!$G1517:$G4228,'CLASSE code'!P1517:P4228,"???",0)</f>
        <v>1250</v>
      </c>
      <c r="G1510">
        <f t="shared" ca="1" si="46"/>
        <v>8750</v>
      </c>
      <c r="H1510">
        <f>_xlfn.XLOOKUP($A1510,'CLASSE code'!$G1517:$G4228,'CLASSE code'!R1517:R4228,"???",0)</f>
        <v>0</v>
      </c>
      <c r="I1510">
        <f t="shared" ca="1" si="47"/>
        <v>0</v>
      </c>
    </row>
    <row r="1511" spans="1:9" x14ac:dyDescent="0.25">
      <c r="A1511" t="str">
        <v>TE D32</v>
      </c>
      <c r="B1511" t="str">
        <f>_xlfn.XLOOKUP($A1511,'CLASSE code'!$G1518:$G4229,'CLASSE code'!L1518:L4229,"???",0)</f>
        <v>TPVC</v>
      </c>
      <c r="C1511" t="str">
        <f>_xlfn.XLOOKUP($A1511,'CLASSE code'!$G1518:$G4229,'CLASSE code'!M1518:M4229,"???",0)</f>
        <v>TE PVC</v>
      </c>
      <c r="D1511" t="str">
        <f>_xlfn.XLOOKUP($A1511,'CLASSE code'!$G1518:$G4229,'CLASSE code'!N1518:N4229,"???",0)</f>
        <v>UNITE</v>
      </c>
      <c r="E1511">
        <f ca="1">SUMIF('CLASSE code'!G1518:G4229,A1511,'CLASSE code'!O1518:O3506)</f>
        <v>23</v>
      </c>
      <c r="F1511">
        <f>_xlfn.XLOOKUP($A1511,'CLASSE code'!$G1518:$G4229,'CLASSE code'!P1518:P4229,"???",0)</f>
        <v>2000</v>
      </c>
      <c r="G1511">
        <f t="shared" ca="1" si="46"/>
        <v>46000</v>
      </c>
      <c r="H1511">
        <f>_xlfn.XLOOKUP($A1511,'CLASSE code'!$G1518:$G4229,'CLASSE code'!R1518:R4229,"???",0)</f>
        <v>0</v>
      </c>
      <c r="I1511">
        <f t="shared" ca="1" si="47"/>
        <v>0</v>
      </c>
    </row>
    <row r="1512" spans="1:9" x14ac:dyDescent="0.25">
      <c r="A1512" t="str">
        <v>TE D32 FILTE</v>
      </c>
      <c r="B1512" t="str">
        <f>_xlfn.XLOOKUP($A1512,'CLASSE code'!$G1519:$G4230,'CLASSE code'!L1519:L4230,"???",0)</f>
        <v>TPVC</v>
      </c>
      <c r="C1512" t="str">
        <f>_xlfn.XLOOKUP($A1512,'CLASSE code'!$G1519:$G4230,'CLASSE code'!M1519:M4230,"???",0)</f>
        <v>TE PVC</v>
      </c>
      <c r="D1512" t="str">
        <f>_xlfn.XLOOKUP($A1512,'CLASSE code'!$G1519:$G4230,'CLASSE code'!N1519:N4230,"???",0)</f>
        <v>UNITE</v>
      </c>
      <c r="E1512">
        <f ca="1">SUMIF('CLASSE code'!G1519:G4230,A1512,'CLASSE code'!O1519:O3507)</f>
        <v>6</v>
      </c>
      <c r="F1512">
        <f>_xlfn.XLOOKUP($A1512,'CLASSE code'!$G1519:$G4230,'CLASSE code'!P1519:P4230,"???",0)</f>
        <v>1500</v>
      </c>
      <c r="G1512">
        <f t="shared" ca="1" si="46"/>
        <v>9000</v>
      </c>
      <c r="H1512">
        <f>_xlfn.XLOOKUP($A1512,'CLASSE code'!$G1519:$G4230,'CLASSE code'!R1519:R4230,"???",0)</f>
        <v>0</v>
      </c>
      <c r="I1512">
        <f t="shared" ca="1" si="47"/>
        <v>0</v>
      </c>
    </row>
    <row r="1513" spans="1:9" x14ac:dyDescent="0.25">
      <c r="A1513" t="str">
        <v>TE D40</v>
      </c>
      <c r="B1513" t="str">
        <f>_xlfn.XLOOKUP($A1513,'CLASSE code'!$G1520:$G4231,'CLASSE code'!L1520:L4231,"???",0)</f>
        <v>TPVC</v>
      </c>
      <c r="C1513" t="str">
        <f>_xlfn.XLOOKUP($A1513,'CLASSE code'!$G1520:$G4231,'CLASSE code'!M1520:M4231,"???",0)</f>
        <v>TE PVC</v>
      </c>
      <c r="D1513" t="str">
        <f>_xlfn.XLOOKUP($A1513,'CLASSE code'!$G1520:$G4231,'CLASSE code'!N1520:N4231,"???",0)</f>
        <v>UNITE</v>
      </c>
      <c r="E1513">
        <f ca="1">SUMIF('CLASSE code'!G1520:G4231,A1513,'CLASSE code'!O1520:O3508)</f>
        <v>19</v>
      </c>
      <c r="F1513">
        <f>_xlfn.XLOOKUP($A1513,'CLASSE code'!$G1520:$G4231,'CLASSE code'!P1520:P4231,"???",0)</f>
        <v>2000</v>
      </c>
      <c r="G1513">
        <f t="shared" ca="1" si="46"/>
        <v>38000</v>
      </c>
      <c r="H1513">
        <f>_xlfn.XLOOKUP($A1513,'CLASSE code'!$G1520:$G4231,'CLASSE code'!R1520:R4231,"???",0)</f>
        <v>0</v>
      </c>
      <c r="I1513">
        <f t="shared" ca="1" si="47"/>
        <v>0</v>
      </c>
    </row>
    <row r="1514" spans="1:9" x14ac:dyDescent="0.25">
      <c r="A1514" t="str">
        <v>TE D50</v>
      </c>
      <c r="B1514" t="str">
        <f>_xlfn.XLOOKUP($A1514,'CLASSE code'!$G1521:$G4232,'CLASSE code'!L1521:L4232,"???",0)</f>
        <v>TPVC</v>
      </c>
      <c r="C1514" t="str">
        <f>_xlfn.XLOOKUP($A1514,'CLASSE code'!$G1521:$G4232,'CLASSE code'!M1521:M4232,"???",0)</f>
        <v>TE PVC</v>
      </c>
      <c r="D1514" t="str">
        <f>_xlfn.XLOOKUP($A1514,'CLASSE code'!$G1521:$G4232,'CLASSE code'!N1521:N4232,"???",0)</f>
        <v>UNITE</v>
      </c>
      <c r="E1514">
        <f ca="1">SUMIF('CLASSE code'!G1521:G4232,A1514,'CLASSE code'!O1521:O3509)</f>
        <v>21</v>
      </c>
      <c r="F1514">
        <f>_xlfn.XLOOKUP($A1514,'CLASSE code'!$G1521:$G4232,'CLASSE code'!P1521:P4232,"???",0)</f>
        <v>3000</v>
      </c>
      <c r="G1514">
        <f t="shared" ca="1" si="46"/>
        <v>63000</v>
      </c>
      <c r="H1514">
        <f>_xlfn.XLOOKUP($A1514,'CLASSE code'!$G1521:$G4232,'CLASSE code'!R1521:R4232,"???",0)</f>
        <v>0</v>
      </c>
      <c r="I1514">
        <f t="shared" ca="1" si="47"/>
        <v>0</v>
      </c>
    </row>
    <row r="1515" spans="1:9" x14ac:dyDescent="0.25">
      <c r="A1515" t="str">
        <v>TE GALVA 15</v>
      </c>
      <c r="B1515" t="str">
        <f>_xlfn.XLOOKUP($A1515,'CLASSE code'!$G1522:$G4233,'CLASSE code'!L1522:L4233,"???",0)</f>
        <v>TGAL</v>
      </c>
      <c r="C1515" t="str">
        <f>_xlfn.XLOOKUP($A1515,'CLASSE code'!$G1522:$G4233,'CLASSE code'!M1522:M4233,"???",0)</f>
        <v>TE GALVA</v>
      </c>
      <c r="D1515" t="str">
        <f>_xlfn.XLOOKUP($A1515,'CLASSE code'!$G1522:$G4233,'CLASSE code'!N1522:N4233,"???",0)</f>
        <v>UNITE</v>
      </c>
      <c r="E1515">
        <f ca="1">SUMIF('CLASSE code'!G1522:G4233,A1515,'CLASSE code'!O1522:O3510)</f>
        <v>76</v>
      </c>
      <c r="F1515">
        <f>_xlfn.XLOOKUP($A1515,'CLASSE code'!$G1522:$G4233,'CLASSE code'!P1522:P4233,"???",0)</f>
        <v>250</v>
      </c>
      <c r="G1515">
        <f t="shared" ca="1" si="46"/>
        <v>19000</v>
      </c>
      <c r="H1515">
        <f>_xlfn.XLOOKUP($A1515,'CLASSE code'!$G1522:$G4233,'CLASSE code'!R1522:R4233,"???",0)</f>
        <v>0</v>
      </c>
      <c r="I1515">
        <f t="shared" ca="1" si="47"/>
        <v>0</v>
      </c>
    </row>
    <row r="1516" spans="1:9" x14ac:dyDescent="0.25">
      <c r="A1516" t="str">
        <v>TE GALVA 20</v>
      </c>
      <c r="B1516" t="str">
        <f>_xlfn.XLOOKUP($A1516,'CLASSE code'!$G1523:$G4234,'CLASSE code'!L1523:L4234,"???",0)</f>
        <v>TGAL</v>
      </c>
      <c r="C1516" t="str">
        <f>_xlfn.XLOOKUP($A1516,'CLASSE code'!$G1523:$G4234,'CLASSE code'!M1523:M4234,"???",0)</f>
        <v>TE GALVA</v>
      </c>
      <c r="D1516" t="str">
        <f>_xlfn.XLOOKUP($A1516,'CLASSE code'!$G1523:$G4234,'CLASSE code'!N1523:N4234,"???",0)</f>
        <v>UNITE</v>
      </c>
      <c r="E1516">
        <f ca="1">SUMIF('CLASSE code'!G1523:G4234,A1516,'CLASSE code'!O1523:O3511)</f>
        <v>34</v>
      </c>
      <c r="F1516">
        <f>_xlfn.XLOOKUP($A1516,'CLASSE code'!$G1523:$G4234,'CLASSE code'!P1523:P4234,"???",0)</f>
        <v>250</v>
      </c>
      <c r="G1516">
        <f t="shared" ca="1" si="46"/>
        <v>8500</v>
      </c>
      <c r="H1516">
        <f>_xlfn.XLOOKUP($A1516,'CLASSE code'!$G1523:$G4234,'CLASSE code'!R1523:R4234,"???",0)</f>
        <v>0</v>
      </c>
      <c r="I1516">
        <f t="shared" ca="1" si="47"/>
        <v>0</v>
      </c>
    </row>
    <row r="1517" spans="1:9" x14ac:dyDescent="0.25">
      <c r="A1517" t="str">
        <v>TE GALVA 26</v>
      </c>
      <c r="B1517" t="str">
        <f>_xlfn.XLOOKUP($A1517,'CLASSE code'!$G1524:$G4235,'CLASSE code'!L1524:L4235,"???",0)</f>
        <v>TGAL</v>
      </c>
      <c r="C1517" t="str">
        <f>_xlfn.XLOOKUP($A1517,'CLASSE code'!$G1524:$G4235,'CLASSE code'!M1524:M4235,"???",0)</f>
        <v>TE GALVA</v>
      </c>
      <c r="D1517" t="str">
        <f>_xlfn.XLOOKUP($A1517,'CLASSE code'!$G1524:$G4235,'CLASSE code'!N1524:N4235,"???",0)</f>
        <v>UNITE</v>
      </c>
      <c r="E1517">
        <f ca="1">SUMIF('CLASSE code'!G1524:G4235,A1517,'CLASSE code'!O1524:O3512)</f>
        <v>45</v>
      </c>
      <c r="F1517">
        <f>_xlfn.XLOOKUP($A1517,'CLASSE code'!$G1524:$G4235,'CLASSE code'!P1524:P4235,"???",0)</f>
        <v>500</v>
      </c>
      <c r="G1517">
        <f t="shared" ca="1" si="46"/>
        <v>22500</v>
      </c>
      <c r="H1517">
        <f>_xlfn.XLOOKUP($A1517,'CLASSE code'!$G1524:$G4235,'CLASSE code'!R1524:R4235,"???",0)</f>
        <v>0</v>
      </c>
      <c r="I1517">
        <f t="shared" ca="1" si="47"/>
        <v>0</v>
      </c>
    </row>
    <row r="1518" spans="1:9" x14ac:dyDescent="0.25">
      <c r="A1518" t="str">
        <v>TE GALVA 33</v>
      </c>
      <c r="B1518" t="str">
        <f>_xlfn.XLOOKUP($A1518,'CLASSE code'!$G1525:$G4236,'CLASSE code'!L1525:L4236,"???",0)</f>
        <v>TGAL</v>
      </c>
      <c r="C1518" t="str">
        <f>_xlfn.XLOOKUP($A1518,'CLASSE code'!$G1525:$G4236,'CLASSE code'!M1525:M4236,"???",0)</f>
        <v>TE GALVA</v>
      </c>
      <c r="D1518" t="str">
        <f>_xlfn.XLOOKUP($A1518,'CLASSE code'!$G1525:$G4236,'CLASSE code'!N1525:N4236,"???",0)</f>
        <v>UNITE</v>
      </c>
      <c r="E1518">
        <f ca="1">SUMIF('CLASSE code'!G1525:G4236,A1518,'CLASSE code'!O1525:O3513)</f>
        <v>44</v>
      </c>
      <c r="F1518">
        <f>_xlfn.XLOOKUP($A1518,'CLASSE code'!$G1525:$G4236,'CLASSE code'!P1525:P4236,"???",0)</f>
        <v>750</v>
      </c>
      <c r="G1518">
        <f t="shared" ca="1" si="46"/>
        <v>33000</v>
      </c>
      <c r="H1518">
        <f>_xlfn.XLOOKUP($A1518,'CLASSE code'!$G1525:$G4236,'CLASSE code'!R1525:R4236,"???",0)</f>
        <v>0</v>
      </c>
      <c r="I1518">
        <f t="shared" ca="1" si="47"/>
        <v>0</v>
      </c>
    </row>
    <row r="1519" spans="1:9" x14ac:dyDescent="0.25">
      <c r="A1519" t="str">
        <v>TE GALVA 50</v>
      </c>
      <c r="B1519" t="str">
        <f>_xlfn.XLOOKUP($A1519,'CLASSE code'!$G1526:$G4237,'CLASSE code'!L1526:L4237,"???",0)</f>
        <v>TGAL</v>
      </c>
      <c r="C1519" t="str">
        <f>_xlfn.XLOOKUP($A1519,'CLASSE code'!$G1526:$G4237,'CLASSE code'!M1526:M4237,"???",0)</f>
        <v>TE GALVA</v>
      </c>
      <c r="D1519" t="str">
        <f>_xlfn.XLOOKUP($A1519,'CLASSE code'!$G1526:$G4237,'CLASSE code'!N1526:N4237,"???",0)</f>
        <v>UNITE</v>
      </c>
      <c r="E1519">
        <f ca="1">SUMIF('CLASSE code'!G1526:G4237,A1519,'CLASSE code'!O1526:O3514)</f>
        <v>51</v>
      </c>
      <c r="F1519">
        <f>_xlfn.XLOOKUP($A1519,'CLASSE code'!$G1526:$G4237,'CLASSE code'!P1526:P4237,"???",0)</f>
        <v>1000</v>
      </c>
      <c r="G1519">
        <f t="shared" ca="1" si="46"/>
        <v>51000</v>
      </c>
      <c r="H1519">
        <f>_xlfn.XLOOKUP($A1519,'CLASSE code'!$G1526:$G4237,'CLASSE code'!R1526:R4237,"???",0)</f>
        <v>0</v>
      </c>
      <c r="I1519">
        <f t="shared" ca="1" si="47"/>
        <v>0</v>
      </c>
    </row>
    <row r="1520" spans="1:9" x14ac:dyDescent="0.25">
      <c r="A1520" t="str">
        <v>TE PRESSION 40</v>
      </c>
      <c r="B1520" t="str">
        <f>_xlfn.XLOOKUP($A1520,'CLASSE code'!$G1527:$G4238,'CLASSE code'!L1527:L4238,"???",0)</f>
        <v>TPVC</v>
      </c>
      <c r="C1520" t="str">
        <f>_xlfn.XLOOKUP($A1520,'CLASSE code'!$G1527:$G4238,'CLASSE code'!M1527:M4238,"???",0)</f>
        <v>TE PVC</v>
      </c>
      <c r="D1520" t="str">
        <f>_xlfn.XLOOKUP($A1520,'CLASSE code'!$G1527:$G4238,'CLASSE code'!N1527:N4238,"???",0)</f>
        <v>UNITE</v>
      </c>
      <c r="E1520">
        <f ca="1">SUMIF('CLASSE code'!G1527:G4238,A1520,'CLASSE code'!O1527:O3515)</f>
        <v>9</v>
      </c>
      <c r="F1520">
        <f>_xlfn.XLOOKUP($A1520,'CLASSE code'!$G1527:$G4238,'CLASSE code'!P1527:P4238,"???",0)</f>
        <v>500</v>
      </c>
      <c r="G1520">
        <f t="shared" ca="1" si="46"/>
        <v>4500</v>
      </c>
      <c r="H1520">
        <f>_xlfn.XLOOKUP($A1520,'CLASSE code'!$G1527:$G4238,'CLASSE code'!R1527:R4238,"???",0)</f>
        <v>0</v>
      </c>
      <c r="I1520">
        <f t="shared" ca="1" si="47"/>
        <v>0</v>
      </c>
    </row>
    <row r="1521" spans="1:9" x14ac:dyDescent="0.25">
      <c r="A1521" t="str">
        <v>TE PRESSION 50</v>
      </c>
      <c r="B1521" t="str">
        <f>_xlfn.XLOOKUP($A1521,'CLASSE code'!$G1528:$G4239,'CLASSE code'!L1528:L4239,"???",0)</f>
        <v>TPVC</v>
      </c>
      <c r="C1521" t="str">
        <f>_xlfn.XLOOKUP($A1521,'CLASSE code'!$G1528:$G4239,'CLASSE code'!M1528:M4239,"???",0)</f>
        <v>TE PVC</v>
      </c>
      <c r="D1521" t="str">
        <f>_xlfn.XLOOKUP($A1521,'CLASSE code'!$G1528:$G4239,'CLASSE code'!N1528:N4239,"???",0)</f>
        <v>UNITE</v>
      </c>
      <c r="E1521">
        <f ca="1">SUMIF('CLASSE code'!G1528:G4239,A1521,'CLASSE code'!O1528:O3516)</f>
        <v>10</v>
      </c>
      <c r="F1521">
        <f>_xlfn.XLOOKUP($A1521,'CLASSE code'!$G1528:$G4239,'CLASSE code'!P1528:P4239,"???",0)</f>
        <v>750</v>
      </c>
      <c r="G1521">
        <f t="shared" ca="1" si="46"/>
        <v>7500</v>
      </c>
      <c r="H1521">
        <f>_xlfn.XLOOKUP($A1521,'CLASSE code'!$G1528:$G4239,'CLASSE code'!R1528:R4239,"???",0)</f>
        <v>0</v>
      </c>
      <c r="I1521">
        <f t="shared" ca="1" si="47"/>
        <v>0</v>
      </c>
    </row>
    <row r="1522" spans="1:9" x14ac:dyDescent="0.25">
      <c r="A1522" t="str">
        <v>TE PRESSION 63</v>
      </c>
      <c r="B1522" t="str">
        <f>_xlfn.XLOOKUP($A1522,'CLASSE code'!$G1529:$G4240,'CLASSE code'!L1529:L4240,"???",0)</f>
        <v>TPVC</v>
      </c>
      <c r="C1522" t="str">
        <f>_xlfn.XLOOKUP($A1522,'CLASSE code'!$G1529:$G4240,'CLASSE code'!M1529:M4240,"???",0)</f>
        <v>TE PVC</v>
      </c>
      <c r="D1522" t="str">
        <f>_xlfn.XLOOKUP($A1522,'CLASSE code'!$G1529:$G4240,'CLASSE code'!N1529:N4240,"???",0)</f>
        <v>UNITE</v>
      </c>
      <c r="E1522">
        <f ca="1">SUMIF('CLASSE code'!G1529:G4240,A1522,'CLASSE code'!O1529:O3517)</f>
        <v>26</v>
      </c>
      <c r="F1522">
        <f>_xlfn.XLOOKUP($A1522,'CLASSE code'!$G1529:$G4240,'CLASSE code'!P1529:P4240,"???",0)</f>
        <v>1000</v>
      </c>
      <c r="G1522">
        <f t="shared" ca="1" si="46"/>
        <v>26000</v>
      </c>
      <c r="H1522">
        <f>_xlfn.XLOOKUP($A1522,'CLASSE code'!$G1529:$G4240,'CLASSE code'!R1529:R4240,"???",0)</f>
        <v>0</v>
      </c>
      <c r="I1522">
        <f t="shared" ca="1" si="47"/>
        <v>0</v>
      </c>
    </row>
    <row r="1523" spans="1:9" x14ac:dyDescent="0.25">
      <c r="A1523" t="str">
        <v>TE PVC 100</v>
      </c>
      <c r="B1523" t="str">
        <f>_xlfn.XLOOKUP($A1523,'CLASSE code'!$G1530:$G4241,'CLASSE code'!L1530:L4241,"???",0)</f>
        <v>TPVC</v>
      </c>
      <c r="C1523" t="str">
        <f>_xlfn.XLOOKUP($A1523,'CLASSE code'!$G1530:$G4241,'CLASSE code'!M1530:M4241,"???",0)</f>
        <v>TE PVC</v>
      </c>
      <c r="D1523" t="str">
        <f>_xlfn.XLOOKUP($A1523,'CLASSE code'!$G1530:$G4241,'CLASSE code'!N1530:N4241,"???",0)</f>
        <v>UNITE</v>
      </c>
      <c r="E1523">
        <f ca="1">SUMIF('CLASSE code'!G1530:G4241,A1523,'CLASSE code'!O1530:O3518)</f>
        <v>171</v>
      </c>
      <c r="F1523">
        <f>_xlfn.XLOOKUP($A1523,'CLASSE code'!$G1530:$G4241,'CLASSE code'!P1530:P4241,"???",0)</f>
        <v>1250</v>
      </c>
      <c r="G1523">
        <f t="shared" ca="1" si="46"/>
        <v>213750</v>
      </c>
      <c r="H1523">
        <f>_xlfn.XLOOKUP($A1523,'CLASSE code'!$G1530:$G4241,'CLASSE code'!R1530:R4241,"???",0)</f>
        <v>0</v>
      </c>
      <c r="I1523">
        <f t="shared" ca="1" si="47"/>
        <v>0</v>
      </c>
    </row>
    <row r="1524" spans="1:9" x14ac:dyDescent="0.25">
      <c r="A1524" t="str">
        <v>TE PVC 110</v>
      </c>
      <c r="B1524" t="str">
        <f>_xlfn.XLOOKUP($A1524,'CLASSE code'!$G1531:$G4242,'CLASSE code'!L1531:L4242,"???",0)</f>
        <v>TPVC</v>
      </c>
      <c r="C1524" t="str">
        <f>_xlfn.XLOOKUP($A1524,'CLASSE code'!$G1531:$G4242,'CLASSE code'!M1531:M4242,"???",0)</f>
        <v>TE PVC</v>
      </c>
      <c r="D1524" t="str">
        <f>_xlfn.XLOOKUP($A1524,'CLASSE code'!$G1531:$G4242,'CLASSE code'!N1531:N4242,"???",0)</f>
        <v>UNITE</v>
      </c>
      <c r="E1524">
        <f ca="1">SUMIF('CLASSE code'!G1531:G4242,A1524,'CLASSE code'!O1531:O3519)</f>
        <v>70</v>
      </c>
      <c r="F1524">
        <f>_xlfn.XLOOKUP($A1524,'CLASSE code'!$G1531:$G4242,'CLASSE code'!P1531:P4242,"???",0)</f>
        <v>1500</v>
      </c>
      <c r="G1524">
        <f t="shared" ca="1" si="46"/>
        <v>105000</v>
      </c>
      <c r="H1524">
        <f>_xlfn.XLOOKUP($A1524,'CLASSE code'!$G1531:$G4242,'CLASSE code'!R1531:R4242,"???",0)</f>
        <v>0</v>
      </c>
      <c r="I1524">
        <f t="shared" ca="1" si="47"/>
        <v>0</v>
      </c>
    </row>
    <row r="1525" spans="1:9" x14ac:dyDescent="0.25">
      <c r="A1525" t="str">
        <v>TE PVC 32</v>
      </c>
      <c r="B1525" t="str">
        <f>_xlfn.XLOOKUP($A1525,'CLASSE code'!$G1532:$G4243,'CLASSE code'!L1532:L4243,"???",0)</f>
        <v>TPVC</v>
      </c>
      <c r="C1525" t="str">
        <f>_xlfn.XLOOKUP($A1525,'CLASSE code'!$G1532:$G4243,'CLASSE code'!M1532:M4243,"???",0)</f>
        <v>TE PVC</v>
      </c>
      <c r="D1525" t="str">
        <f>_xlfn.XLOOKUP($A1525,'CLASSE code'!$G1532:$G4243,'CLASSE code'!N1532:N4243,"???",0)</f>
        <v>UNITE</v>
      </c>
      <c r="E1525">
        <f ca="1">SUMIF('CLASSE code'!G1532:G4243,A1525,'CLASSE code'!O1532:O3520)</f>
        <v>26</v>
      </c>
      <c r="F1525">
        <f>_xlfn.XLOOKUP($A1525,'CLASSE code'!$G1532:$G4243,'CLASSE code'!P1532:P4243,"???",0)</f>
        <v>400</v>
      </c>
      <c r="G1525">
        <f t="shared" ca="1" si="46"/>
        <v>10400</v>
      </c>
      <c r="H1525">
        <f>_xlfn.XLOOKUP($A1525,'CLASSE code'!$G1532:$G4243,'CLASSE code'!R1532:R4243,"???",0)</f>
        <v>0</v>
      </c>
      <c r="I1525">
        <f t="shared" ca="1" si="47"/>
        <v>0</v>
      </c>
    </row>
    <row r="1526" spans="1:9" x14ac:dyDescent="0.25">
      <c r="A1526" t="str">
        <v>TE PVC 40</v>
      </c>
      <c r="B1526" t="str">
        <f>_xlfn.XLOOKUP($A1526,'CLASSE code'!$G1533:$G4244,'CLASSE code'!L1533:L4244,"???",0)</f>
        <v>TPVC</v>
      </c>
      <c r="C1526" t="str">
        <f>_xlfn.XLOOKUP($A1526,'CLASSE code'!$G1533:$G4244,'CLASSE code'!M1533:M4244,"???",0)</f>
        <v>TE PVC</v>
      </c>
      <c r="D1526" t="str">
        <f>_xlfn.XLOOKUP($A1526,'CLASSE code'!$G1533:$G4244,'CLASSE code'!N1533:N4244,"???",0)</f>
        <v>UNITE</v>
      </c>
      <c r="E1526">
        <f ca="1">SUMIF('CLASSE code'!G1533:G4244,A1526,'CLASSE code'!O1533:O3521)</f>
        <v>58</v>
      </c>
      <c r="F1526">
        <f>_xlfn.XLOOKUP($A1526,'CLASSE code'!$G1533:$G4244,'CLASSE code'!P1533:P4244,"???",0)</f>
        <v>400</v>
      </c>
      <c r="G1526">
        <f t="shared" ca="1" si="46"/>
        <v>23200</v>
      </c>
      <c r="H1526">
        <f>_xlfn.XLOOKUP($A1526,'CLASSE code'!$G1533:$G4244,'CLASSE code'!R1533:R4244,"???",0)</f>
        <v>0</v>
      </c>
      <c r="I1526">
        <f t="shared" ca="1" si="47"/>
        <v>0</v>
      </c>
    </row>
    <row r="1527" spans="1:9" x14ac:dyDescent="0.25">
      <c r="A1527" t="str">
        <v>TE PVC 50</v>
      </c>
      <c r="B1527" t="str">
        <f>_xlfn.XLOOKUP($A1527,'CLASSE code'!$G1534:$G4245,'CLASSE code'!L1534:L4245,"???",0)</f>
        <v>TPVC</v>
      </c>
      <c r="C1527" t="str">
        <f>_xlfn.XLOOKUP($A1527,'CLASSE code'!$G1534:$G4245,'CLASSE code'!M1534:M4245,"???",0)</f>
        <v>TE PVC</v>
      </c>
      <c r="D1527" t="str">
        <f>_xlfn.XLOOKUP($A1527,'CLASSE code'!$G1534:$G4245,'CLASSE code'!N1534:N4245,"???",0)</f>
        <v>UNITE</v>
      </c>
      <c r="E1527">
        <f ca="1">SUMIF('CLASSE code'!G1534:G4245,A1527,'CLASSE code'!O1534:O3522)</f>
        <v>66</v>
      </c>
      <c r="F1527">
        <f>_xlfn.XLOOKUP($A1527,'CLASSE code'!$G1534:$G4245,'CLASSE code'!P1534:P4245,"???",0)</f>
        <v>500</v>
      </c>
      <c r="G1527">
        <f t="shared" ca="1" si="46"/>
        <v>33000</v>
      </c>
      <c r="H1527">
        <f>_xlfn.XLOOKUP($A1527,'CLASSE code'!$G1534:$G4245,'CLASSE code'!R1534:R4245,"???",0)</f>
        <v>0</v>
      </c>
      <c r="I1527">
        <f t="shared" ca="1" si="47"/>
        <v>0</v>
      </c>
    </row>
    <row r="1528" spans="1:9" x14ac:dyDescent="0.25">
      <c r="A1528" t="str">
        <v>TE PVC 63</v>
      </c>
      <c r="B1528" t="str">
        <f>_xlfn.XLOOKUP($A1528,'CLASSE code'!$G1535:$G4246,'CLASSE code'!L1535:L4246,"???",0)</f>
        <v>TPVC</v>
      </c>
      <c r="C1528" t="str">
        <f>_xlfn.XLOOKUP($A1528,'CLASSE code'!$G1535:$G4246,'CLASSE code'!M1535:M4246,"???",0)</f>
        <v>TE PVC</v>
      </c>
      <c r="D1528" t="str">
        <f>_xlfn.XLOOKUP($A1528,'CLASSE code'!$G1535:$G4246,'CLASSE code'!N1535:N4246,"???",0)</f>
        <v>UNITE</v>
      </c>
      <c r="E1528">
        <f ca="1">SUMIF('CLASSE code'!G1535:G4246,A1528,'CLASSE code'!O1535:O3523)</f>
        <v>2</v>
      </c>
      <c r="F1528">
        <f>_xlfn.XLOOKUP($A1528,'CLASSE code'!$G1535:$G4246,'CLASSE code'!P1535:P4246,"???",0)</f>
        <v>750</v>
      </c>
      <c r="G1528">
        <f t="shared" ca="1" si="46"/>
        <v>1500</v>
      </c>
      <c r="H1528">
        <f>_xlfn.XLOOKUP($A1528,'CLASSE code'!$G1535:$G4246,'CLASSE code'!R1535:R4246,"???",0)</f>
        <v>0</v>
      </c>
      <c r="I1528">
        <f t="shared" ca="1" si="47"/>
        <v>0</v>
      </c>
    </row>
    <row r="1529" spans="1:9" x14ac:dyDescent="0.25">
      <c r="A1529" t="str">
        <v>TE PVC 75</v>
      </c>
      <c r="B1529" t="str">
        <f>_xlfn.XLOOKUP($A1529,'CLASSE code'!$G1536:$G4247,'CLASSE code'!L1536:L4247,"???",0)</f>
        <v>TPVC</v>
      </c>
      <c r="C1529" t="str">
        <f>_xlfn.XLOOKUP($A1529,'CLASSE code'!$G1536:$G4247,'CLASSE code'!M1536:M4247,"???",0)</f>
        <v>TE PVC</v>
      </c>
      <c r="D1529" t="str">
        <f>_xlfn.XLOOKUP($A1529,'CLASSE code'!$G1536:$G4247,'CLASSE code'!N1536:N4247,"???",0)</f>
        <v>UNITE</v>
      </c>
      <c r="E1529">
        <f ca="1">SUMIF('CLASSE code'!G1536:G4247,A1529,'CLASSE code'!O1536:O3524)</f>
        <v>23</v>
      </c>
      <c r="F1529">
        <f>_xlfn.XLOOKUP($A1529,'CLASSE code'!$G1536:$G4247,'CLASSE code'!P1536:P4247,"???",0)</f>
        <v>1000</v>
      </c>
      <c r="G1529">
        <f t="shared" ca="1" si="46"/>
        <v>23000</v>
      </c>
      <c r="H1529">
        <f>_xlfn.XLOOKUP($A1529,'CLASSE code'!$G1536:$G4247,'CLASSE code'!R1536:R4247,"???",0)</f>
        <v>0</v>
      </c>
      <c r="I1529">
        <f t="shared" ca="1" si="47"/>
        <v>0</v>
      </c>
    </row>
    <row r="1530" spans="1:9" x14ac:dyDescent="0.25">
      <c r="A1530" t="str">
        <v>TEFLON  GEDEYA GF</v>
      </c>
      <c r="B1530" t="str">
        <f>_xlfn.XLOOKUP($A1530,'CLASSE code'!$G1537:$G4248,'CLASSE code'!L1537:L4248,"???",0)</f>
        <v>TEFL</v>
      </c>
      <c r="C1530" t="str">
        <f>_xlfn.XLOOKUP($A1530,'CLASSE code'!$G1537:$G4248,'CLASSE code'!M1537:M4248,"???",0)</f>
        <v>TEFLON</v>
      </c>
      <c r="D1530" t="str">
        <f>_xlfn.XLOOKUP($A1530,'CLASSE code'!$G1537:$G4248,'CLASSE code'!N1537:N4248,"???",0)</f>
        <v>UNITE</v>
      </c>
      <c r="E1530">
        <f ca="1">SUMIF('CLASSE code'!G1537:G4248,A1530,'CLASSE code'!O1537:O3525)</f>
        <v>163</v>
      </c>
      <c r="F1530">
        <f>_xlfn.XLOOKUP($A1530,'CLASSE code'!$G1537:$G4248,'CLASSE code'!P1537:P4248,"???",0)</f>
        <v>500</v>
      </c>
      <c r="G1530">
        <f t="shared" ca="1" si="46"/>
        <v>81500</v>
      </c>
      <c r="H1530">
        <f>_xlfn.XLOOKUP($A1530,'CLASSE code'!$G1537:$G4248,'CLASSE code'!R1537:R4248,"???",0)</f>
        <v>0</v>
      </c>
      <c r="I1530">
        <f t="shared" ca="1" si="47"/>
        <v>0</v>
      </c>
    </row>
    <row r="1531" spans="1:9" x14ac:dyDescent="0.25">
      <c r="A1531" t="str">
        <v>TEFLON  VENUS PF</v>
      </c>
      <c r="B1531" t="str">
        <f>_xlfn.XLOOKUP($A1531,'CLASSE code'!$G1538:$G4249,'CLASSE code'!L1538:L4249,"???",0)</f>
        <v>TEFL</v>
      </c>
      <c r="C1531" t="str">
        <f>_xlfn.XLOOKUP($A1531,'CLASSE code'!$G1538:$G4249,'CLASSE code'!M1538:M4249,"???",0)</f>
        <v>TEFLON</v>
      </c>
      <c r="D1531" t="str">
        <f>_xlfn.XLOOKUP($A1531,'CLASSE code'!$G1538:$G4249,'CLASSE code'!N1538:N4249,"???",0)</f>
        <v>UNITE</v>
      </c>
      <c r="E1531">
        <f ca="1">SUMIF('CLASSE code'!G1538:G4249,A1531,'CLASSE code'!O1538:O3526)</f>
        <v>133</v>
      </c>
      <c r="F1531">
        <f>_xlfn.XLOOKUP($A1531,'CLASSE code'!$G1538:$G4249,'CLASSE code'!P1538:P4249,"???",0)</f>
        <v>500</v>
      </c>
      <c r="G1531">
        <f t="shared" ca="1" si="46"/>
        <v>66500</v>
      </c>
      <c r="H1531">
        <f>_xlfn.XLOOKUP($A1531,'CLASSE code'!$G1538:$G4249,'CLASSE code'!R1538:R4249,"???",0)</f>
        <v>0</v>
      </c>
      <c r="I1531">
        <f t="shared" ca="1" si="47"/>
        <v>0</v>
      </c>
    </row>
    <row r="1532" spans="1:9" x14ac:dyDescent="0.25">
      <c r="A1532" t="str">
        <v>TEFLON GEDEYA GF</v>
      </c>
      <c r="B1532" t="str">
        <f>_xlfn.XLOOKUP($A1532,'CLASSE code'!$G1539:$G4250,'CLASSE code'!L1539:L4250,"???",0)</f>
        <v>TEFL</v>
      </c>
      <c r="C1532" t="str">
        <f>_xlfn.XLOOKUP($A1532,'CLASSE code'!$G1539:$G4250,'CLASSE code'!M1539:M4250,"???",0)</f>
        <v>TEFLON</v>
      </c>
      <c r="D1532" t="str">
        <f>_xlfn.XLOOKUP($A1532,'CLASSE code'!$G1539:$G4250,'CLASSE code'!N1539:N4250,"???",0)</f>
        <v>UNITE</v>
      </c>
      <c r="E1532">
        <f ca="1">SUMIF('CLASSE code'!G1539:G4250,A1532,'CLASSE code'!O1539:O3527)</f>
        <v>1</v>
      </c>
      <c r="F1532">
        <f>_xlfn.XLOOKUP($A1532,'CLASSE code'!$G1539:$G4250,'CLASSE code'!P1539:P4250,"???",0)</f>
        <v>500</v>
      </c>
      <c r="G1532">
        <f t="shared" ca="1" si="46"/>
        <v>500</v>
      </c>
      <c r="H1532">
        <f>_xlfn.XLOOKUP($A1532,'CLASSE code'!$G1539:$G4250,'CLASSE code'!R1539:R4250,"???",0)</f>
        <v>0</v>
      </c>
      <c r="I1532">
        <f t="shared" ca="1" si="47"/>
        <v>0</v>
      </c>
    </row>
    <row r="1533" spans="1:9" x14ac:dyDescent="0.25">
      <c r="A1533" t="str">
        <v>TEFLON GEDEYA PF</v>
      </c>
      <c r="B1533" t="str">
        <f>_xlfn.XLOOKUP($A1533,'CLASSE code'!$G1540:$G4251,'CLASSE code'!L1540:L4251,"???",0)</f>
        <v>TEFL</v>
      </c>
      <c r="C1533" t="str">
        <f>_xlfn.XLOOKUP($A1533,'CLASSE code'!$G1540:$G4251,'CLASSE code'!M1540:M4251,"???",0)</f>
        <v>TEFLON</v>
      </c>
      <c r="D1533" t="str">
        <f>_xlfn.XLOOKUP($A1533,'CLASSE code'!$G1540:$G4251,'CLASSE code'!N1540:N4251,"???",0)</f>
        <v>UNITE</v>
      </c>
      <c r="E1533">
        <f ca="1">SUMIF('CLASSE code'!G1540:G4251,A1533,'CLASSE code'!O1540:O3528)</f>
        <v>109</v>
      </c>
      <c r="F1533">
        <f>_xlfn.XLOOKUP($A1533,'CLASSE code'!$G1540:$G4251,'CLASSE code'!P1540:P4251,"???",0)</f>
        <v>300</v>
      </c>
      <c r="G1533">
        <f t="shared" ca="1" si="46"/>
        <v>32700</v>
      </c>
      <c r="H1533">
        <f>_xlfn.XLOOKUP($A1533,'CLASSE code'!$G1540:$G4251,'CLASSE code'!R1540:R4251,"???",0)</f>
        <v>0</v>
      </c>
      <c r="I1533">
        <f t="shared" ca="1" si="47"/>
        <v>0</v>
      </c>
    </row>
    <row r="1534" spans="1:9" x14ac:dyDescent="0.25">
      <c r="A1534" t="str">
        <v>TEFLON GOL MIX</v>
      </c>
      <c r="B1534" t="str">
        <f>_xlfn.XLOOKUP($A1534,'CLASSE code'!$G1541:$G4252,'CLASSE code'!L1541:L4252,"???",0)</f>
        <v>TEFL</v>
      </c>
      <c r="C1534" t="str">
        <f>_xlfn.XLOOKUP($A1534,'CLASSE code'!$G1541:$G4252,'CLASSE code'!M1541:M4252,"???",0)</f>
        <v>TEFLON</v>
      </c>
      <c r="D1534" t="str">
        <f>_xlfn.XLOOKUP($A1534,'CLASSE code'!$G1541:$G4252,'CLASSE code'!N1541:N4252,"???",0)</f>
        <v>UNITE</v>
      </c>
      <c r="E1534">
        <f ca="1">SUMIF('CLASSE code'!G1541:G4252,A1534,'CLASSE code'!O1541:O3529)</f>
        <v>80</v>
      </c>
      <c r="F1534">
        <f>_xlfn.XLOOKUP($A1534,'CLASSE code'!$G1541:$G4252,'CLASSE code'!P1541:P4252,"???",0)</f>
        <v>500</v>
      </c>
      <c r="G1534">
        <f t="shared" ca="1" si="46"/>
        <v>40000</v>
      </c>
      <c r="H1534">
        <f>_xlfn.XLOOKUP($A1534,'CLASSE code'!$G1541:$G4252,'CLASSE code'!R1541:R4252,"???",0)</f>
        <v>300</v>
      </c>
      <c r="I1534">
        <f t="shared" ca="1" si="47"/>
        <v>24000</v>
      </c>
    </row>
    <row r="1535" spans="1:9" x14ac:dyDescent="0.25">
      <c r="A1535" t="str">
        <v>TEFLON VENUS GF</v>
      </c>
      <c r="B1535" t="str">
        <f>_xlfn.XLOOKUP($A1535,'CLASSE code'!$G1542:$G4253,'CLASSE code'!L1542:L4253,"???",0)</f>
        <v>TEFL</v>
      </c>
      <c r="C1535" t="str">
        <f>_xlfn.XLOOKUP($A1535,'CLASSE code'!$G1542:$G4253,'CLASSE code'!M1542:M4253,"???",0)</f>
        <v>TEFLON</v>
      </c>
      <c r="D1535" t="str">
        <f>_xlfn.XLOOKUP($A1535,'CLASSE code'!$G1542:$G4253,'CLASSE code'!N1542:N4253,"???",0)</f>
        <v>UNITE</v>
      </c>
      <c r="E1535">
        <f ca="1">SUMIF('CLASSE code'!G1542:G4253,A1535,'CLASSE code'!O1542:O3530)</f>
        <v>16</v>
      </c>
      <c r="F1535">
        <f>_xlfn.XLOOKUP($A1535,'CLASSE code'!$G1542:$G4253,'CLASSE code'!P1542:P4253,"???",0)</f>
        <v>1000</v>
      </c>
      <c r="G1535">
        <f t="shared" ca="1" si="46"/>
        <v>16000</v>
      </c>
      <c r="H1535">
        <f>_xlfn.XLOOKUP($A1535,'CLASSE code'!$G1542:$G4253,'CLASSE code'!R1542:R4253,"???",0)</f>
        <v>0</v>
      </c>
      <c r="I1535">
        <f t="shared" ca="1" si="47"/>
        <v>0</v>
      </c>
    </row>
    <row r="1536" spans="1:9" x14ac:dyDescent="0.25">
      <c r="A1536" t="str">
        <v>TEFLON VENUS PF</v>
      </c>
      <c r="B1536" t="str">
        <f>_xlfn.XLOOKUP($A1536,'CLASSE code'!$G1543:$G4254,'CLASSE code'!L1543:L4254,"???",0)</f>
        <v>TEFL</v>
      </c>
      <c r="C1536" t="str">
        <f>_xlfn.XLOOKUP($A1536,'CLASSE code'!$G1543:$G4254,'CLASSE code'!M1543:M4254,"???",0)</f>
        <v>TEFLON</v>
      </c>
      <c r="D1536" t="str">
        <f>_xlfn.XLOOKUP($A1536,'CLASSE code'!$G1543:$G4254,'CLASSE code'!N1543:N4254,"???",0)</f>
        <v>UNITE</v>
      </c>
      <c r="E1536">
        <f ca="1">SUMIF('CLASSE code'!G1543:G4254,A1536,'CLASSE code'!O1543:O3531)</f>
        <v>37</v>
      </c>
      <c r="F1536">
        <f>_xlfn.XLOOKUP($A1536,'CLASSE code'!$G1543:$G4254,'CLASSE code'!P1543:P4254,"???",0)</f>
        <v>500</v>
      </c>
      <c r="G1536">
        <f t="shared" ca="1" si="46"/>
        <v>18500</v>
      </c>
      <c r="H1536">
        <f>_xlfn.XLOOKUP($A1536,'CLASSE code'!$G1543:$G4254,'CLASSE code'!R1543:R4254,"???",0)</f>
        <v>0</v>
      </c>
      <c r="I1536">
        <f t="shared" ca="1" si="47"/>
        <v>0</v>
      </c>
    </row>
    <row r="1537" spans="1:9" x14ac:dyDescent="0.25">
      <c r="A1537" t="str">
        <v>TELE RUPTEUR</v>
      </c>
      <c r="B1537" t="str">
        <f>_xlfn.XLOOKUP($A1537,'CLASSE code'!$G1544:$G4255,'CLASSE code'!L1544:L4255,"???",0)</f>
        <v>TERU</v>
      </c>
      <c r="C1537" t="str">
        <f>_xlfn.XLOOKUP($A1537,'CLASSE code'!$G1544:$G4255,'CLASSE code'!M1544:M4255,"???",0)</f>
        <v>TELE RUPTEUR</v>
      </c>
      <c r="D1537" t="str">
        <f>_xlfn.XLOOKUP($A1537,'CLASSE code'!$G1544:$G4255,'CLASSE code'!N1544:N4255,"???",0)</f>
        <v>UNITE</v>
      </c>
      <c r="E1537">
        <f ca="1">SUMIF('CLASSE code'!G1544:G4255,A1537,'CLASSE code'!O1544:O3532)</f>
        <v>9</v>
      </c>
      <c r="F1537">
        <f>_xlfn.XLOOKUP($A1537,'CLASSE code'!$G1544:$G4255,'CLASSE code'!P1544:P4255,"???",0)</f>
        <v>8000</v>
      </c>
      <c r="G1537">
        <f t="shared" ca="1" si="46"/>
        <v>72000</v>
      </c>
      <c r="H1537">
        <f>_xlfn.XLOOKUP($A1537,'CLASSE code'!$G1544:$G4255,'CLASSE code'!R1544:R4255,"???",0)</f>
        <v>7500</v>
      </c>
      <c r="I1537">
        <f t="shared" ca="1" si="47"/>
        <v>67500</v>
      </c>
    </row>
    <row r="1538" spans="1:9" x14ac:dyDescent="0.25">
      <c r="A1538" t="str">
        <v>TELEMETRE 40M/ LASER DISTANCE DETECTOR INGCO</v>
      </c>
      <c r="B1538" t="str">
        <f>_xlfn.XLOOKUP($A1538,'CLASSE code'!$G1545:$G4256,'CLASSE code'!L1545:L4256,"???",0)</f>
        <v>TELE</v>
      </c>
      <c r="C1538" t="str">
        <f>_xlfn.XLOOKUP($A1538,'CLASSE code'!$G1545:$G4256,'CLASSE code'!M1545:M4256,"???",0)</f>
        <v>TELEMETRE INGCO</v>
      </c>
      <c r="D1538" t="str">
        <f>_xlfn.XLOOKUP($A1538,'CLASSE code'!$G1545:$G4256,'CLASSE code'!N1545:N4256,"???",0)</f>
        <v>UNITE</v>
      </c>
      <c r="E1538">
        <f ca="1">SUMIF('CLASSE code'!G1545:G4256,A1538,'CLASSE code'!O1545:O3533)</f>
        <v>3</v>
      </c>
      <c r="F1538">
        <f>_xlfn.XLOOKUP($A1538,'CLASSE code'!$G1545:$G4256,'CLASSE code'!P1545:P4256,"???",0)</f>
        <v>17500</v>
      </c>
      <c r="G1538">
        <f t="shared" ref="G1538:G1601" ca="1" si="48">E1538*F1538</f>
        <v>52500</v>
      </c>
      <c r="H1538">
        <f>_xlfn.XLOOKUP($A1538,'CLASSE code'!$G1545:$G4256,'CLASSE code'!R1545:R4256,"???",0)</f>
        <v>15000</v>
      </c>
      <c r="I1538">
        <f t="shared" ref="I1538:I1601" ca="1" si="49">E1538*H1538</f>
        <v>45000</v>
      </c>
    </row>
    <row r="1539" spans="1:9" x14ac:dyDescent="0.25">
      <c r="A1539" t="str">
        <v xml:space="preserve">TELERUPTEURS INGELEC </v>
      </c>
      <c r="B1539" t="str">
        <f>_xlfn.XLOOKUP($A1539,'CLASSE code'!$G1546:$G4257,'CLASSE code'!L1546:L4257,"???",0)</f>
        <v>TELE</v>
      </c>
      <c r="C1539" t="str">
        <f>_xlfn.XLOOKUP($A1539,'CLASSE code'!$G1546:$G4257,'CLASSE code'!M1546:M4257,"???",0)</f>
        <v>TELEMETRE</v>
      </c>
      <c r="D1539" t="str">
        <f>_xlfn.XLOOKUP($A1539,'CLASSE code'!$G1546:$G4257,'CLASSE code'!N1546:N4257,"???",0)</f>
        <v>UNITE</v>
      </c>
      <c r="E1539">
        <f ca="1">SUMIF('CLASSE code'!G1546:G4257,A1539,'CLASSE code'!O1546:O3534)</f>
        <v>2</v>
      </c>
      <c r="F1539">
        <f>_xlfn.XLOOKUP($A1539,'CLASSE code'!$G1546:$G4257,'CLASSE code'!P1546:P4257,"???",0)</f>
        <v>8000</v>
      </c>
      <c r="G1539">
        <f t="shared" ca="1" si="48"/>
        <v>16000</v>
      </c>
      <c r="H1539">
        <f>_xlfn.XLOOKUP($A1539,'CLASSE code'!$G1546:$G4257,'CLASSE code'!R1546:R4257,"???",0)</f>
        <v>0</v>
      </c>
      <c r="I1539">
        <f t="shared" ca="1" si="49"/>
        <v>0</v>
      </c>
    </row>
    <row r="1540" spans="1:9" x14ac:dyDescent="0.25">
      <c r="A1540" t="str">
        <v xml:space="preserve">TENAGNE EPICA </v>
      </c>
      <c r="B1540" t="str">
        <f>_xlfn.XLOOKUP($A1540,'CLASSE code'!$G1547:$G4258,'CLASSE code'!L1547:L4258,"???",0)</f>
        <v>TELE</v>
      </c>
      <c r="C1540" t="str">
        <f>_xlfn.XLOOKUP($A1540,'CLASSE code'!$G1547:$G4258,'CLASSE code'!M1547:M4258,"???",0)</f>
        <v>TELEMETRE</v>
      </c>
      <c r="D1540" t="str">
        <f>_xlfn.XLOOKUP($A1540,'CLASSE code'!$G1547:$G4258,'CLASSE code'!N1547:N4258,"???",0)</f>
        <v>UNITE</v>
      </c>
      <c r="E1540">
        <f ca="1">SUMIF('CLASSE code'!G1547:G4258,A1540,'CLASSE code'!O1547:O3535)</f>
        <v>7</v>
      </c>
      <c r="F1540">
        <f>_xlfn.XLOOKUP($A1540,'CLASSE code'!$G1547:$G4258,'CLASSE code'!P1547:P4258,"???",0)</f>
        <v>2000</v>
      </c>
      <c r="G1540">
        <f t="shared" ca="1" si="48"/>
        <v>14000</v>
      </c>
      <c r="H1540">
        <f>_xlfn.XLOOKUP($A1540,'CLASSE code'!$G1547:$G4258,'CLASSE code'!R1547:R4258,"???",0)</f>
        <v>0</v>
      </c>
      <c r="I1540">
        <f t="shared" ca="1" si="49"/>
        <v>0</v>
      </c>
    </row>
    <row r="1541" spans="1:9" x14ac:dyDescent="0.25">
      <c r="A1541" t="str">
        <v>TENAILLE 8/200MM/ RABBIT PLIERS 8/200MM INGCO</v>
      </c>
      <c r="B1541" t="str">
        <f>_xlfn.XLOOKUP($A1541,'CLASSE code'!$G1548:$G4259,'CLASSE code'!L1548:L4259,"???",0)</f>
        <v>TENA</v>
      </c>
      <c r="C1541" t="str">
        <f>_xlfn.XLOOKUP($A1541,'CLASSE code'!$G1548:$G4259,'CLASSE code'!M1548:M4259,"???",0)</f>
        <v>TENAILLE INGCO</v>
      </c>
      <c r="D1541" t="str">
        <f>_xlfn.XLOOKUP($A1541,'CLASSE code'!$G1548:$G4259,'CLASSE code'!N1548:N4259,"???",0)</f>
        <v>UNITE</v>
      </c>
      <c r="E1541">
        <f ca="1">SUMIF('CLASSE code'!G1548:G4259,A1541,'CLASSE code'!O1548:O3536)</f>
        <v>1</v>
      </c>
      <c r="F1541">
        <f>_xlfn.XLOOKUP($A1541,'CLASSE code'!$G1548:$G4259,'CLASSE code'!P1548:P4259,"???",0)</f>
        <v>2000</v>
      </c>
      <c r="G1541">
        <f t="shared" ca="1" si="48"/>
        <v>2000</v>
      </c>
      <c r="H1541">
        <f>_xlfn.XLOOKUP($A1541,'CLASSE code'!$G1548:$G4259,'CLASSE code'!R1548:R4259,"???",0)</f>
        <v>1500</v>
      </c>
      <c r="I1541">
        <f t="shared" ca="1" si="49"/>
        <v>1500</v>
      </c>
    </row>
    <row r="1542" spans="1:9" x14ac:dyDescent="0.25">
      <c r="A1542" t="str">
        <v>TENAILLE9"/228MM / RABBIT PLIERS 9" /228MM INGCO</v>
      </c>
      <c r="B1542" t="str">
        <f>_xlfn.XLOOKUP($A1542,'CLASSE code'!$G1549:$G4260,'CLASSE code'!L1549:L4260,"???",0)</f>
        <v>TENA</v>
      </c>
      <c r="C1542" t="str">
        <f>_xlfn.XLOOKUP($A1542,'CLASSE code'!$G1549:$G4260,'CLASSE code'!M1549:M4260,"???",0)</f>
        <v>TENAILLE INGCO</v>
      </c>
      <c r="D1542" t="str">
        <f>_xlfn.XLOOKUP($A1542,'CLASSE code'!$G1549:$G4260,'CLASSE code'!N1549:N4260,"???",0)</f>
        <v>UNITE</v>
      </c>
      <c r="E1542">
        <f ca="1">SUMIF('CLASSE code'!G1549:G4260,A1542,'CLASSE code'!O1549:O3537)</f>
        <v>3</v>
      </c>
      <c r="F1542">
        <f>_xlfn.XLOOKUP($A1542,'CLASSE code'!$G1549:$G4260,'CLASSE code'!P1549:P4260,"???",0)</f>
        <v>2000</v>
      </c>
      <c r="G1542">
        <f t="shared" ca="1" si="48"/>
        <v>6000</v>
      </c>
      <c r="H1542">
        <f>_xlfn.XLOOKUP($A1542,'CLASSE code'!$G1549:$G4260,'CLASSE code'!R1549:R4260,"???",0)</f>
        <v>1667</v>
      </c>
      <c r="I1542">
        <f t="shared" ca="1" si="49"/>
        <v>5001</v>
      </c>
    </row>
    <row r="1543" spans="1:9" x14ac:dyDescent="0.25">
      <c r="A1543" t="str">
        <v>TES   PVC  100</v>
      </c>
      <c r="B1543" t="str">
        <f>_xlfn.XLOOKUP($A1543,'CLASSE code'!$G1550:$G4261,'CLASSE code'!L1550:L4261,"???",0)</f>
        <v>TPVC</v>
      </c>
      <c r="C1543" t="str">
        <f>_xlfn.XLOOKUP($A1543,'CLASSE code'!$G1550:$G4261,'CLASSE code'!M1550:M4261,"???",0)</f>
        <v>TE PVC</v>
      </c>
      <c r="D1543" t="str">
        <f>_xlfn.XLOOKUP($A1543,'CLASSE code'!$G1550:$G4261,'CLASSE code'!N1550:N4261,"???",0)</f>
        <v>UNITE</v>
      </c>
      <c r="E1543">
        <f ca="1">SUMIF('CLASSE code'!G1550:G4261,A1543,'CLASSE code'!O1550:O3538)</f>
        <v>49</v>
      </c>
      <c r="F1543">
        <f>_xlfn.XLOOKUP($A1543,'CLASSE code'!$G1550:$G4261,'CLASSE code'!P1550:P4261,"???",0)</f>
        <v>1250</v>
      </c>
      <c r="G1543">
        <f t="shared" ca="1" si="48"/>
        <v>61250</v>
      </c>
      <c r="H1543">
        <f>_xlfn.XLOOKUP($A1543,'CLASSE code'!$G1550:$G4261,'CLASSE code'!R1550:R4261,"???",0)</f>
        <v>700</v>
      </c>
      <c r="I1543">
        <f t="shared" ca="1" si="49"/>
        <v>34300</v>
      </c>
    </row>
    <row r="1544" spans="1:9" x14ac:dyDescent="0.25">
      <c r="A1544" t="str">
        <v>TES CPVC 20</v>
      </c>
      <c r="B1544" t="str">
        <f>_xlfn.XLOOKUP($A1544,'CLASSE code'!$G1551:$G4262,'CLASSE code'!L1551:L4262,"???",0)</f>
        <v>TPVC</v>
      </c>
      <c r="C1544" t="str">
        <f>_xlfn.XLOOKUP($A1544,'CLASSE code'!$G1551:$G4262,'CLASSE code'!M1551:M4262,"???",0)</f>
        <v>TE PVC</v>
      </c>
      <c r="D1544" t="str">
        <f>_xlfn.XLOOKUP($A1544,'CLASSE code'!$G1551:$G4262,'CLASSE code'!N1551:N4262,"???",0)</f>
        <v>UNITE</v>
      </c>
      <c r="E1544">
        <f ca="1">SUMIF('CLASSE code'!G1551:G4262,A1544,'CLASSE code'!O1551:O3539)</f>
        <v>35</v>
      </c>
      <c r="F1544">
        <f>_xlfn.XLOOKUP($A1544,'CLASSE code'!$G1551:$G4262,'CLASSE code'!P1551:P4262,"???",0)</f>
        <v>500</v>
      </c>
      <c r="G1544">
        <f t="shared" ca="1" si="48"/>
        <v>17500</v>
      </c>
      <c r="H1544">
        <f>_xlfn.XLOOKUP($A1544,'CLASSE code'!$G1551:$G4262,'CLASSE code'!R1551:R4262,"???",0)</f>
        <v>0</v>
      </c>
      <c r="I1544">
        <f t="shared" ca="1" si="49"/>
        <v>0</v>
      </c>
    </row>
    <row r="1545" spans="1:9" x14ac:dyDescent="0.25">
      <c r="A1545" t="str">
        <v>TES GALVA 15</v>
      </c>
      <c r="B1545" t="str">
        <f>_xlfn.XLOOKUP($A1545,'CLASSE code'!$G1552:$G4263,'CLASSE code'!L1552:L4263,"???",0)</f>
        <v>TPVC</v>
      </c>
      <c r="C1545" t="str">
        <f>_xlfn.XLOOKUP($A1545,'CLASSE code'!$G1552:$G4263,'CLASSE code'!M1552:M4263,"???",0)</f>
        <v>TE PVC</v>
      </c>
      <c r="D1545" t="str">
        <f>_xlfn.XLOOKUP($A1545,'CLASSE code'!$G1552:$G4263,'CLASSE code'!N1552:N4263,"???",0)</f>
        <v>UNITE</v>
      </c>
      <c r="E1545">
        <f ca="1">SUMIF('CLASSE code'!G1552:G4263,A1545,'CLASSE code'!O1552:O3540)</f>
        <v>39</v>
      </c>
      <c r="F1545">
        <f>_xlfn.XLOOKUP($A1545,'CLASSE code'!$G1552:$G4263,'CLASSE code'!P1552:P4263,"???",0)</f>
        <v>250</v>
      </c>
      <c r="G1545">
        <f t="shared" ca="1" si="48"/>
        <v>9750</v>
      </c>
      <c r="H1545">
        <f>_xlfn.XLOOKUP($A1545,'CLASSE code'!$G1552:$G4263,'CLASSE code'!R1552:R4263,"???",0)</f>
        <v>200</v>
      </c>
      <c r="I1545">
        <f t="shared" ca="1" si="49"/>
        <v>7800</v>
      </c>
    </row>
    <row r="1546" spans="1:9" x14ac:dyDescent="0.25">
      <c r="A1546" t="str">
        <v>TES GALVA 26</v>
      </c>
      <c r="B1546" t="str">
        <f>_xlfn.XLOOKUP($A1546,'CLASSE code'!$G1553:$G4264,'CLASSE code'!L1553:L4264,"???",0)</f>
        <v>TPVC</v>
      </c>
      <c r="C1546" t="str">
        <f>_xlfn.XLOOKUP($A1546,'CLASSE code'!$G1553:$G4264,'CLASSE code'!M1553:M4264,"???",0)</f>
        <v>TE PVC</v>
      </c>
      <c r="D1546" t="str">
        <f>_xlfn.XLOOKUP($A1546,'CLASSE code'!$G1553:$G4264,'CLASSE code'!N1553:N4264,"???",0)</f>
        <v>UNITE</v>
      </c>
      <c r="E1546">
        <f ca="1">SUMIF('CLASSE code'!G1553:G4264,A1546,'CLASSE code'!O1553:O3541)</f>
        <v>20</v>
      </c>
      <c r="F1546">
        <f>_xlfn.XLOOKUP($A1546,'CLASSE code'!$G1553:$G4264,'CLASSE code'!P1553:P4264,"???",0)</f>
        <v>500</v>
      </c>
      <c r="G1546">
        <f t="shared" ca="1" si="48"/>
        <v>10000</v>
      </c>
      <c r="H1546">
        <f>_xlfn.XLOOKUP($A1546,'CLASSE code'!$G1553:$G4264,'CLASSE code'!R1553:R4264,"???",0)</f>
        <v>450</v>
      </c>
      <c r="I1546">
        <f t="shared" ca="1" si="49"/>
        <v>9000</v>
      </c>
    </row>
    <row r="1547" spans="1:9" x14ac:dyDescent="0.25">
      <c r="A1547" t="str">
        <v>TES PRESSION 63</v>
      </c>
      <c r="B1547" t="str">
        <f>_xlfn.XLOOKUP($A1547,'CLASSE code'!$G1554:$G4265,'CLASSE code'!L1554:L4265,"???",0)</f>
        <v>TPVC</v>
      </c>
      <c r="C1547" t="str">
        <f>_xlfn.XLOOKUP($A1547,'CLASSE code'!$G1554:$G4265,'CLASSE code'!M1554:M4265,"???",0)</f>
        <v>TE PVC</v>
      </c>
      <c r="D1547" t="str">
        <f>_xlfn.XLOOKUP($A1547,'CLASSE code'!$G1554:$G4265,'CLASSE code'!N1554:N4265,"???",0)</f>
        <v>UNITE</v>
      </c>
      <c r="E1547">
        <f ca="1">SUMIF('CLASSE code'!G1554:G4265,A1547,'CLASSE code'!O1554:O3542)</f>
        <v>31</v>
      </c>
      <c r="F1547">
        <f>_xlfn.XLOOKUP($A1547,'CLASSE code'!$G1554:$G4265,'CLASSE code'!P1554:P4265,"???",0)</f>
        <v>1000</v>
      </c>
      <c r="G1547">
        <f t="shared" ca="1" si="48"/>
        <v>31000</v>
      </c>
      <c r="H1547">
        <f>_xlfn.XLOOKUP($A1547,'CLASSE code'!$G1554:$G4265,'CLASSE code'!R1554:R4265,"???",0)</f>
        <v>1150</v>
      </c>
      <c r="I1547">
        <f t="shared" ca="1" si="49"/>
        <v>35650</v>
      </c>
    </row>
    <row r="1548" spans="1:9" x14ac:dyDescent="0.25">
      <c r="A1548" t="str">
        <v>TES PVC  63</v>
      </c>
      <c r="B1548" t="str">
        <f>_xlfn.XLOOKUP($A1548,'CLASSE code'!$G1555:$G4266,'CLASSE code'!L1555:L4266,"???",0)</f>
        <v>TPVC</v>
      </c>
      <c r="C1548" t="str">
        <f>_xlfn.XLOOKUP($A1548,'CLASSE code'!$G1555:$G4266,'CLASSE code'!M1555:M4266,"???",0)</f>
        <v>TE PVC</v>
      </c>
      <c r="D1548" t="str">
        <f>_xlfn.XLOOKUP($A1548,'CLASSE code'!$G1555:$G4266,'CLASSE code'!N1555:N4266,"???",0)</f>
        <v>UNITE</v>
      </c>
      <c r="E1548">
        <f ca="1">SUMIF('CLASSE code'!G1555:G4266,A1548,'CLASSE code'!O1555:O3543)</f>
        <v>28</v>
      </c>
      <c r="F1548">
        <f>_xlfn.XLOOKUP($A1548,'CLASSE code'!$G1555:$G4266,'CLASSE code'!P1555:P4266,"???",0)</f>
        <v>750</v>
      </c>
      <c r="G1548">
        <f t="shared" ca="1" si="48"/>
        <v>21000</v>
      </c>
      <c r="H1548">
        <f>_xlfn.XLOOKUP($A1548,'CLASSE code'!$G1555:$G4266,'CLASSE code'!R1555:R4266,"???",0)</f>
        <v>500</v>
      </c>
      <c r="I1548">
        <f t="shared" ca="1" si="49"/>
        <v>14000</v>
      </c>
    </row>
    <row r="1549" spans="1:9" x14ac:dyDescent="0.25">
      <c r="A1549" t="str">
        <v>TES PVC 110</v>
      </c>
      <c r="B1549" t="str">
        <f>_xlfn.XLOOKUP($A1549,'CLASSE code'!$G1556:$G4267,'CLASSE code'!L1556:L4267,"???",0)</f>
        <v>TPVC</v>
      </c>
      <c r="C1549" t="str">
        <f>_xlfn.XLOOKUP($A1549,'CLASSE code'!$G1556:$G4267,'CLASSE code'!M1556:M4267,"???",0)</f>
        <v>TE PVC</v>
      </c>
      <c r="D1549" t="str">
        <f>_xlfn.XLOOKUP($A1549,'CLASSE code'!$G1556:$G4267,'CLASSE code'!N1556:N4267,"???",0)</f>
        <v>UNITE</v>
      </c>
      <c r="E1549">
        <f ca="1">SUMIF('CLASSE code'!G1556:G4267,A1549,'CLASSE code'!O1556:O3544)</f>
        <v>38</v>
      </c>
      <c r="F1549">
        <f>_xlfn.XLOOKUP($A1549,'CLASSE code'!$G1556:$G4267,'CLASSE code'!P1556:P4267,"???",0)</f>
        <v>1500</v>
      </c>
      <c r="G1549">
        <f t="shared" ca="1" si="48"/>
        <v>57000</v>
      </c>
      <c r="H1549">
        <f>_xlfn.XLOOKUP($A1549,'CLASSE code'!$G1556:$G4267,'CLASSE code'!R1556:R4267,"???",0)</f>
        <v>1100</v>
      </c>
      <c r="I1549">
        <f t="shared" ca="1" si="49"/>
        <v>41800</v>
      </c>
    </row>
    <row r="1550" spans="1:9" x14ac:dyDescent="0.25">
      <c r="A1550" t="str">
        <v>TESTEUR DE PRISE/ SOCKET TESTER INGCO</v>
      </c>
      <c r="B1550" t="str">
        <f>_xlfn.XLOOKUP($A1550,'CLASSE code'!$G1557:$G4268,'CLASSE code'!L1557:L4268,"???",0)</f>
        <v>TEST</v>
      </c>
      <c r="C1550" t="str">
        <f>_xlfn.XLOOKUP($A1550,'CLASSE code'!$G1557:$G4268,'CLASSE code'!M1557:M4268,"???",0)</f>
        <v>TESTEUR INGCO</v>
      </c>
      <c r="D1550" t="str">
        <f>_xlfn.XLOOKUP($A1550,'CLASSE code'!$G1557:$G4268,'CLASSE code'!N1557:N4268,"???",0)</f>
        <v>UNITE</v>
      </c>
      <c r="E1550">
        <f ca="1">SUMIF('CLASSE code'!G1557:G4268,A1550,'CLASSE code'!O1557:O3545)</f>
        <v>17</v>
      </c>
      <c r="F1550">
        <f>_xlfn.XLOOKUP($A1550,'CLASSE code'!$G1557:$G4268,'CLASSE code'!P1557:P4268,"???",0)</f>
        <v>5000</v>
      </c>
      <c r="G1550">
        <f t="shared" ca="1" si="48"/>
        <v>85000</v>
      </c>
      <c r="H1550">
        <f>_xlfn.XLOOKUP($A1550,'CLASSE code'!$G1557:$G4268,'CLASSE code'!R1557:R4268,"???",0)</f>
        <v>4000</v>
      </c>
      <c r="I1550">
        <f t="shared" ca="1" si="49"/>
        <v>68000</v>
      </c>
    </row>
    <row r="1551" spans="1:9" x14ac:dyDescent="0.25">
      <c r="A1551" t="str">
        <v>TESTEUR INGCO</v>
      </c>
      <c r="B1551" t="str">
        <f>_xlfn.XLOOKUP($A1551,'CLASSE code'!$G1558:$G4269,'CLASSE code'!L1558:L4269,"???",0)</f>
        <v>TEST</v>
      </c>
      <c r="C1551" t="str">
        <f>_xlfn.XLOOKUP($A1551,'CLASSE code'!$G1558:$G4269,'CLASSE code'!M1558:M4269,"???",0)</f>
        <v>TESTEUR</v>
      </c>
      <c r="D1551" t="str">
        <f>_xlfn.XLOOKUP($A1551,'CLASSE code'!$G1558:$G4269,'CLASSE code'!N1558:N4269,"???",0)</f>
        <v>UNITE</v>
      </c>
      <c r="E1551">
        <f ca="1">SUMIF('CLASSE code'!G1558:G4269,A1551,'CLASSE code'!O1558:O3546)</f>
        <v>1</v>
      </c>
      <c r="F1551">
        <f>_xlfn.XLOOKUP($A1551,'CLASSE code'!$G1558:$G4269,'CLASSE code'!P1558:P4269,"???",0)</f>
        <v>750</v>
      </c>
      <c r="G1551">
        <f t="shared" ca="1" si="48"/>
        <v>750</v>
      </c>
      <c r="H1551">
        <f>_xlfn.XLOOKUP($A1551,'CLASSE code'!$G1558:$G4269,'CLASSE code'!R1558:R4269,"???",0)</f>
        <v>0</v>
      </c>
      <c r="I1551">
        <f t="shared" ca="1" si="49"/>
        <v>0</v>
      </c>
    </row>
    <row r="1552" spans="1:9" x14ac:dyDescent="0.25">
      <c r="A1552" t="str">
        <v>TETE  RACCORD  PISTOLET</v>
      </c>
      <c r="B1552" t="str">
        <f>_xlfn.XLOOKUP($A1552,'CLASSE code'!$G1559:$G4270,'CLASSE code'!L1559:L4270,"???",0)</f>
        <v>TPIS</v>
      </c>
      <c r="C1552" t="str">
        <f>_xlfn.XLOOKUP($A1552,'CLASSE code'!$G1559:$G4270,'CLASSE code'!M1559:M4270,"???",0)</f>
        <v>TE PISTOLET</v>
      </c>
      <c r="D1552" t="str">
        <f>_xlfn.XLOOKUP($A1552,'CLASSE code'!$G1559:$G4270,'CLASSE code'!N1559:N4270,"???",0)</f>
        <v>UNITE</v>
      </c>
      <c r="E1552">
        <f ca="1">SUMIF('CLASSE code'!G1559:G4270,A1552,'CLASSE code'!O1559:O3547)</f>
        <v>9</v>
      </c>
      <c r="F1552">
        <f>_xlfn.XLOOKUP($A1552,'CLASSE code'!$G1559:$G4270,'CLASSE code'!P1559:P4270,"???",0)</f>
        <v>2000</v>
      </c>
      <c r="G1552">
        <f t="shared" ca="1" si="48"/>
        <v>18000</v>
      </c>
      <c r="H1552">
        <f>_xlfn.XLOOKUP($A1552,'CLASSE code'!$G1559:$G4270,'CLASSE code'!R1559:R4270,"???",0)</f>
        <v>1750</v>
      </c>
      <c r="I1552">
        <f t="shared" ca="1" si="49"/>
        <v>15750</v>
      </c>
    </row>
    <row r="1553" spans="1:9" x14ac:dyDescent="0.25">
      <c r="A1553" t="str">
        <v>TETE DE GAZ</v>
      </c>
      <c r="B1553" t="str">
        <f>_xlfn.XLOOKUP($A1553,'CLASSE code'!$G1560:$G4271,'CLASSE code'!L1560:L4271,"???",0)</f>
        <v>TETE</v>
      </c>
      <c r="C1553" t="str">
        <f>_xlfn.XLOOKUP($A1553,'CLASSE code'!$G1560:$G4271,'CLASSE code'!M1560:M4271,"???",0)</f>
        <v>TETE DE GAZ</v>
      </c>
      <c r="D1553" t="str">
        <f>_xlfn.XLOOKUP($A1553,'CLASSE code'!$G1560:$G4271,'CLASSE code'!N1560:N4271,"???",0)</f>
        <v>UNITE</v>
      </c>
      <c r="E1553">
        <f ca="1">SUMIF('CLASSE code'!G1560:G4271,A1553,'CLASSE code'!O1560:O3548)</f>
        <v>17</v>
      </c>
      <c r="F1553">
        <f>_xlfn.XLOOKUP($A1553,'CLASSE code'!$G1560:$G4271,'CLASSE code'!P1560:P4271,"???",0)</f>
        <v>2500</v>
      </c>
      <c r="G1553">
        <f t="shared" ca="1" si="48"/>
        <v>42500</v>
      </c>
      <c r="H1553">
        <f>_xlfn.XLOOKUP($A1553,'CLASSE code'!$G1560:$G4271,'CLASSE code'!R1560:R4271,"???",0)</f>
        <v>1400</v>
      </c>
      <c r="I1553">
        <f t="shared" ca="1" si="49"/>
        <v>23800</v>
      </c>
    </row>
    <row r="1554" spans="1:9" x14ac:dyDescent="0.25">
      <c r="A1554" t="str">
        <v>TETE DE GAZ 1ER</v>
      </c>
      <c r="B1554" t="str">
        <f>_xlfn.XLOOKUP($A1554,'CLASSE code'!$G1561:$G4272,'CLASSE code'!L1561:L4272,"???",0)</f>
        <v>TETE</v>
      </c>
      <c r="C1554" t="str">
        <f>_xlfn.XLOOKUP($A1554,'CLASSE code'!$G1561:$G4272,'CLASSE code'!M1561:M4272,"???",0)</f>
        <v>TETE DE GAZ</v>
      </c>
      <c r="D1554" t="str">
        <f>_xlfn.XLOOKUP($A1554,'CLASSE code'!$G1561:$G4272,'CLASSE code'!N1561:N4272,"???",0)</f>
        <v>UNITE</v>
      </c>
      <c r="E1554">
        <f ca="1">SUMIF('CLASSE code'!G1561:G4272,A1554,'CLASSE code'!O1561:O3549)</f>
        <v>7</v>
      </c>
      <c r="F1554">
        <f>_xlfn.XLOOKUP($A1554,'CLASSE code'!$G1561:$G4272,'CLASSE code'!P1561:P4272,"???",0)</f>
        <v>2000</v>
      </c>
      <c r="G1554">
        <f t="shared" ca="1" si="48"/>
        <v>14000</v>
      </c>
      <c r="H1554">
        <f>_xlfn.XLOOKUP($A1554,'CLASSE code'!$G1561:$G4272,'CLASSE code'!R1561:R4272,"???",0)</f>
        <v>0</v>
      </c>
      <c r="I1554">
        <f t="shared" ca="1" si="49"/>
        <v>0</v>
      </c>
    </row>
    <row r="1555" spans="1:9" x14ac:dyDescent="0.25">
      <c r="A1555" t="str">
        <v>TETE DE GAZ 2EME</v>
      </c>
      <c r="B1555" t="str">
        <f>_xlfn.XLOOKUP($A1555,'CLASSE code'!$G1562:$G4273,'CLASSE code'!L1562:L4273,"???",0)</f>
        <v>TETE</v>
      </c>
      <c r="C1555" t="str">
        <f>_xlfn.XLOOKUP($A1555,'CLASSE code'!$G1562:$G4273,'CLASSE code'!M1562:M4273,"???",0)</f>
        <v xml:space="preserve">TETE DE GAZ </v>
      </c>
      <c r="D1555" t="str">
        <f>_xlfn.XLOOKUP($A1555,'CLASSE code'!$G1562:$G4273,'CLASSE code'!N1562:N4273,"???",0)</f>
        <v>UNITE</v>
      </c>
      <c r="E1555">
        <f ca="1">SUMIF('CLASSE code'!G1562:G4273,A1555,'CLASSE code'!O1562:O3550)</f>
        <v>13</v>
      </c>
      <c r="F1555">
        <f>_xlfn.XLOOKUP($A1555,'CLASSE code'!$G1562:$G4273,'CLASSE code'!P1562:P4273,"???",0)</f>
        <v>1500</v>
      </c>
      <c r="G1555">
        <f t="shared" ca="1" si="48"/>
        <v>19500</v>
      </c>
      <c r="H1555">
        <f>_xlfn.XLOOKUP($A1555,'CLASSE code'!$G1562:$G4273,'CLASSE code'!R1562:R4273,"???",0)</f>
        <v>0</v>
      </c>
      <c r="I1555">
        <f t="shared" ca="1" si="49"/>
        <v>0</v>
      </c>
    </row>
    <row r="1556" spans="1:9" x14ac:dyDescent="0.25">
      <c r="A1556" t="str">
        <v>TETE DE ROBINET</v>
      </c>
      <c r="B1556" t="str">
        <f>_xlfn.XLOOKUP($A1556,'CLASSE code'!$G1563:$G4274,'CLASSE code'!L1563:L4274,"???",0)</f>
        <v>TETE</v>
      </c>
      <c r="C1556" t="str">
        <f>_xlfn.XLOOKUP($A1556,'CLASSE code'!$G1563:$G4274,'CLASSE code'!M1563:M4274,"???",0)</f>
        <v xml:space="preserve">TETE DE GAZ </v>
      </c>
      <c r="D1556" t="str">
        <f>_xlfn.XLOOKUP($A1556,'CLASSE code'!$G1563:$G4274,'CLASSE code'!N1563:N4274,"???",0)</f>
        <v>UNITE</v>
      </c>
      <c r="E1556">
        <f ca="1">SUMIF('CLASSE code'!G1563:G4274,A1556,'CLASSE code'!O1563:O3551)</f>
        <v>4</v>
      </c>
      <c r="F1556">
        <f>_xlfn.XLOOKUP($A1556,'CLASSE code'!$G1563:$G4274,'CLASSE code'!P1563:P4274,"???",0)</f>
        <v>500</v>
      </c>
      <c r="G1556">
        <f t="shared" ca="1" si="48"/>
        <v>2000</v>
      </c>
      <c r="H1556">
        <f>_xlfn.XLOOKUP($A1556,'CLASSE code'!$G1563:$G4274,'CLASSE code'!R1563:R4274,"???",0)</f>
        <v>0</v>
      </c>
      <c r="I1556">
        <f t="shared" ca="1" si="49"/>
        <v>0</v>
      </c>
    </row>
    <row r="1557" spans="1:9" x14ac:dyDescent="0.25">
      <c r="A1557" t="str">
        <v xml:space="preserve">TETE DE ROBINET </v>
      </c>
      <c r="B1557" t="str">
        <f>_xlfn.XLOOKUP($A1557,'CLASSE code'!$G1564:$G4275,'CLASSE code'!L1564:L4275,"???",0)</f>
        <v>TETE</v>
      </c>
      <c r="C1557" t="str">
        <f>_xlfn.XLOOKUP($A1557,'CLASSE code'!$G1564:$G4275,'CLASSE code'!M1564:M4275,"???",0)</f>
        <v xml:space="preserve">TETE DE ROBINET </v>
      </c>
      <c r="D1557" t="str">
        <f>_xlfn.XLOOKUP($A1557,'CLASSE code'!$G1564:$G4275,'CLASSE code'!N1564:N4275,"???",0)</f>
        <v>UNITE</v>
      </c>
      <c r="E1557">
        <f ca="1">SUMIF('CLASSE code'!G1564:G4275,A1557,'CLASSE code'!O1564:O3552)</f>
        <v>1</v>
      </c>
      <c r="F1557">
        <f>_xlfn.XLOOKUP($A1557,'CLASSE code'!$G1564:$G4275,'CLASSE code'!P1564:P4275,"???",0)</f>
        <v>3000</v>
      </c>
      <c r="G1557">
        <f t="shared" ca="1" si="48"/>
        <v>3000</v>
      </c>
      <c r="H1557">
        <f>_xlfn.XLOOKUP($A1557,'CLASSE code'!$G1564:$G4275,'CLASSE code'!R1564:R4275,"???",0)</f>
        <v>0</v>
      </c>
      <c r="I1557">
        <f t="shared" ca="1" si="49"/>
        <v>0</v>
      </c>
    </row>
    <row r="1558" spans="1:9" x14ac:dyDescent="0.25">
      <c r="A1558" t="str">
        <v>TÊTE ROBINET</v>
      </c>
      <c r="B1558" t="str">
        <f>_xlfn.XLOOKUP($A1558,'CLASSE code'!$G1565:$G4276,'CLASSE code'!L1565:L4276,"???",0)</f>
        <v>TETE</v>
      </c>
      <c r="C1558" t="str">
        <f>_xlfn.XLOOKUP($A1558,'CLASSE code'!$G1565:$G4276,'CLASSE code'!M1565:M4276,"???",0)</f>
        <v xml:space="preserve">TETE DE ROBINET </v>
      </c>
      <c r="D1558" t="str">
        <f>_xlfn.XLOOKUP($A1558,'CLASSE code'!$G1565:$G4276,'CLASSE code'!N1565:N4276,"???",0)</f>
        <v>Unite</v>
      </c>
      <c r="E1558">
        <f ca="1">SUMIF('CLASSE code'!G1565:G4276,A1558,'CLASSE code'!O1565:O3553)</f>
        <v>1</v>
      </c>
      <c r="F1558">
        <f>_xlfn.XLOOKUP($A1558,'CLASSE code'!$G1565:$G4276,'CLASSE code'!P1565:P4276,"???",0)</f>
        <v>2000</v>
      </c>
      <c r="G1558">
        <f t="shared" ca="1" si="48"/>
        <v>2000</v>
      </c>
      <c r="H1558">
        <f>_xlfn.XLOOKUP($A1558,'CLASSE code'!$G1565:$G4276,'CLASSE code'!R1565:R4276,"???",0)</f>
        <v>0</v>
      </c>
      <c r="I1558">
        <f t="shared" ca="1" si="49"/>
        <v>0</v>
      </c>
    </row>
    <row r="1559" spans="1:9" x14ac:dyDescent="0.25">
      <c r="A1559" t="str">
        <v xml:space="preserve">TETE ROBINET </v>
      </c>
      <c r="B1559" t="str">
        <f>_xlfn.XLOOKUP($A1559,'CLASSE code'!$G1566:$G4277,'CLASSE code'!L1566:L4277,"???",0)</f>
        <v>TETE</v>
      </c>
      <c r="C1559" t="str">
        <f>_xlfn.XLOOKUP($A1559,'CLASSE code'!$G1566:$G4277,'CLASSE code'!M1566:M4277,"???",0)</f>
        <v xml:space="preserve">TETE DE ROBINET </v>
      </c>
      <c r="D1559" t="str">
        <f>_xlfn.XLOOKUP($A1559,'CLASSE code'!$G1566:$G4277,'CLASSE code'!N1566:N4277,"???",0)</f>
        <v>UNITE</v>
      </c>
      <c r="E1559">
        <f ca="1">SUMIF('CLASSE code'!G1566:G4277,A1559,'CLASSE code'!O1566:O3554)</f>
        <v>8</v>
      </c>
      <c r="F1559">
        <f>_xlfn.XLOOKUP($A1559,'CLASSE code'!$G1566:$G4277,'CLASSE code'!P1566:P4277,"???",0)</f>
        <v>2500</v>
      </c>
      <c r="G1559">
        <f t="shared" ca="1" si="48"/>
        <v>20000</v>
      </c>
      <c r="H1559">
        <f>_xlfn.XLOOKUP($A1559,'CLASSE code'!$G1566:$G4277,'CLASSE code'!R1566:R4277,"???",0)</f>
        <v>0</v>
      </c>
      <c r="I1559">
        <f t="shared" ca="1" si="49"/>
        <v>0</v>
      </c>
    </row>
    <row r="1560" spans="1:9" x14ac:dyDescent="0.25">
      <c r="A1560" t="str">
        <v>TGALVA 15MM²</v>
      </c>
      <c r="B1560" t="str">
        <f>_xlfn.XLOOKUP($A1560,'CLASSE code'!$G1567:$G4278,'CLASSE code'!L1567:L4278,"???",0)</f>
        <v>TGAL</v>
      </c>
      <c r="C1560" t="str">
        <f>_xlfn.XLOOKUP($A1560,'CLASSE code'!$G1567:$G4278,'CLASSE code'!M1567:M4278,"???",0)</f>
        <v>TE GALVA</v>
      </c>
      <c r="D1560" t="str">
        <f>_xlfn.XLOOKUP($A1560,'CLASSE code'!$G1567:$G4278,'CLASSE code'!N1567:N4278,"???",0)</f>
        <v>Unite</v>
      </c>
      <c r="E1560">
        <f ca="1">SUMIF('CLASSE code'!G1567:G4278,A1560,'CLASSE code'!O1567:O3555)</f>
        <v>3</v>
      </c>
      <c r="F1560">
        <f>_xlfn.XLOOKUP($A1560,'CLASSE code'!$G1567:$G4278,'CLASSE code'!P1567:P4278,"???",0)</f>
        <v>250</v>
      </c>
      <c r="G1560">
        <f t="shared" ca="1" si="48"/>
        <v>750</v>
      </c>
      <c r="H1560">
        <f>_xlfn.XLOOKUP($A1560,'CLASSE code'!$G1567:$G4278,'CLASSE code'!R1567:R4278,"???",0)</f>
        <v>0</v>
      </c>
      <c r="I1560">
        <f t="shared" ca="1" si="49"/>
        <v>0</v>
      </c>
    </row>
    <row r="1561" spans="1:9" x14ac:dyDescent="0.25">
      <c r="A1561" t="str">
        <v>TGALVA 20 MM²</v>
      </c>
      <c r="B1561" t="str">
        <f>_xlfn.XLOOKUP($A1561,'CLASSE code'!$G1568:$G4279,'CLASSE code'!L1568:L4279,"???",0)</f>
        <v>TGAL</v>
      </c>
      <c r="C1561" t="str">
        <f>_xlfn.XLOOKUP($A1561,'CLASSE code'!$G1568:$G4279,'CLASSE code'!M1568:M4279,"???",0)</f>
        <v>TE GALVA</v>
      </c>
      <c r="D1561" t="str">
        <f>_xlfn.XLOOKUP($A1561,'CLASSE code'!$G1568:$G4279,'CLASSE code'!N1568:N4279,"???",0)</f>
        <v>Unite</v>
      </c>
      <c r="E1561">
        <f ca="1">SUMIF('CLASSE code'!G1568:G4279,A1561,'CLASSE code'!O1568:O3556)</f>
        <v>54</v>
      </c>
      <c r="F1561">
        <f>_xlfn.XLOOKUP($A1561,'CLASSE code'!$G1568:$G4279,'CLASSE code'!P1568:P4279,"???",0)</f>
        <v>250</v>
      </c>
      <c r="G1561">
        <f t="shared" ca="1" si="48"/>
        <v>13500</v>
      </c>
      <c r="H1561">
        <f>_xlfn.XLOOKUP($A1561,'CLASSE code'!$G1568:$G4279,'CLASSE code'!R1568:R4279,"???",0)</f>
        <v>0</v>
      </c>
      <c r="I1561">
        <f t="shared" ca="1" si="49"/>
        <v>0</v>
      </c>
    </row>
    <row r="1562" spans="1:9" x14ac:dyDescent="0.25">
      <c r="A1562" t="str">
        <v>TGALVA 33MM²</v>
      </c>
      <c r="B1562" t="str">
        <f>_xlfn.XLOOKUP($A1562,'CLASSE code'!$G1569:$G4280,'CLASSE code'!L1569:L4280,"???",0)</f>
        <v>TGAL</v>
      </c>
      <c r="C1562" t="str">
        <f>_xlfn.XLOOKUP($A1562,'CLASSE code'!$G1569:$G4280,'CLASSE code'!M1569:M4280,"???",0)</f>
        <v>TE GALVA</v>
      </c>
      <c r="D1562" t="str">
        <f>_xlfn.XLOOKUP($A1562,'CLASSE code'!$G1569:$G4280,'CLASSE code'!N1569:N4280,"???",0)</f>
        <v>Unite</v>
      </c>
      <c r="E1562">
        <f ca="1">SUMIF('CLASSE code'!G1569:G4280,A1562,'CLASSE code'!O1569:O3557)</f>
        <v>13</v>
      </c>
      <c r="F1562">
        <f>_xlfn.XLOOKUP($A1562,'CLASSE code'!$G1569:$G4280,'CLASSE code'!P1569:P4280,"???",0)</f>
        <v>750</v>
      </c>
      <c r="G1562">
        <f t="shared" ca="1" si="48"/>
        <v>9750</v>
      </c>
      <c r="H1562">
        <f>_xlfn.XLOOKUP($A1562,'CLASSE code'!$G1569:$G4280,'CLASSE code'!R1569:R4280,"???",0)</f>
        <v>0</v>
      </c>
      <c r="I1562">
        <f t="shared" ca="1" si="49"/>
        <v>0</v>
      </c>
    </row>
    <row r="1563" spans="1:9" x14ac:dyDescent="0.25">
      <c r="A1563" t="str">
        <v>TH 4</v>
      </c>
      <c r="B1563" t="str">
        <f>_xlfn.XLOOKUP($A1563,'CLASSE code'!$G1570:$G4281,'CLASSE code'!L1570:L4281,"???",0)</f>
        <v>FIL</v>
      </c>
      <c r="C1563" t="str">
        <f>_xlfn.XLOOKUP($A1563,'CLASSE code'!$G1570:$G4281,'CLASSE code'!M1570:M4281,"???",0)</f>
        <v>FIL ELECTRIQUE TH</v>
      </c>
      <c r="D1563" t="str">
        <f>_xlfn.XLOOKUP($A1563,'CLASSE code'!$G1570:$G4281,'CLASSE code'!N1570:N4281,"???",0)</f>
        <v>Rouleau</v>
      </c>
      <c r="E1563">
        <f ca="1">SUMIF('CLASSE code'!G1570:G4281,A1563,'CLASSE code'!O1570:O3558)</f>
        <v>0</v>
      </c>
      <c r="F1563">
        <f>_xlfn.XLOOKUP($A1563,'CLASSE code'!$G1570:$G4281,'CLASSE code'!P1570:P4281,"???",0)</f>
        <v>37500</v>
      </c>
      <c r="G1563">
        <f t="shared" ca="1" si="48"/>
        <v>0</v>
      </c>
      <c r="H1563">
        <f>_xlfn.XLOOKUP($A1563,'CLASSE code'!$G1570:$G4281,'CLASSE code'!R1570:R4281,"???",0)</f>
        <v>0</v>
      </c>
      <c r="I1563">
        <f t="shared" ca="1" si="49"/>
        <v>0</v>
      </c>
    </row>
    <row r="1564" spans="1:9" x14ac:dyDescent="0.25">
      <c r="A1564" t="str">
        <v>TOP SECURITE</v>
      </c>
      <c r="B1564" t="str">
        <f>_xlfn.XLOOKUP($A1564,'CLASSE code'!$G1571:$G4282,'CLASSE code'!L1571:L4282,"???",0)</f>
        <v>SECU</v>
      </c>
      <c r="C1564" t="str">
        <f>_xlfn.XLOOKUP($A1564,'CLASSE code'!$G1571:$G4282,'CLASSE code'!M1571:M4282,"???",0)</f>
        <v>TOP SECURITE</v>
      </c>
      <c r="D1564" t="str">
        <f>_xlfn.XLOOKUP($A1564,'CLASSE code'!$G1571:$G4282,'CLASSE code'!N1571:N4282,"???",0)</f>
        <v>UNITE</v>
      </c>
      <c r="E1564">
        <f ca="1">SUMIF('CLASSE code'!G1571:G4282,A1564,'CLASSE code'!O1571:O3559)</f>
        <v>24</v>
      </c>
      <c r="F1564">
        <f>_xlfn.XLOOKUP($A1564,'CLASSE code'!$G1571:$G4282,'CLASSE code'!P1571:P4282,"???",0)</f>
        <v>4000</v>
      </c>
      <c r="G1564">
        <f t="shared" ca="1" si="48"/>
        <v>96000</v>
      </c>
      <c r="H1564">
        <f>_xlfn.XLOOKUP($A1564,'CLASSE code'!$G1571:$G4282,'CLASSE code'!R1571:R4282,"???",0)</f>
        <v>0</v>
      </c>
      <c r="I1564">
        <f t="shared" ca="1" si="49"/>
        <v>0</v>
      </c>
    </row>
    <row r="1565" spans="1:9" x14ac:dyDescent="0.25">
      <c r="A1565" t="str">
        <v>TOPCIM 25 KG</v>
      </c>
      <c r="B1565" t="str">
        <f>_xlfn.XLOOKUP($A1565,'CLASSE code'!$G1572:$G4283,'CLASSE code'!L1572:L4283,"???",0)</f>
        <v>TOPC</v>
      </c>
      <c r="C1565" t="str">
        <f>_xlfn.XLOOKUP($A1565,'CLASSE code'!$G1572:$G4283,'CLASSE code'!M1572:M4283,"???",0)</f>
        <v>TOPCIM</v>
      </c>
      <c r="D1565" t="str">
        <f>_xlfn.XLOOKUP($A1565,'CLASSE code'!$G1572:$G4283,'CLASSE code'!N1572:N4283,"???",0)</f>
        <v>UNITE</v>
      </c>
      <c r="E1565">
        <f ca="1">SUMIF('CLASSE code'!G1572:G4283,A1565,'CLASSE code'!O1572:O3560)</f>
        <v>10</v>
      </c>
      <c r="F1565">
        <f>_xlfn.XLOOKUP($A1565,'CLASSE code'!$G1572:$G4283,'CLASSE code'!P1572:P4283,"???",0)</f>
        <v>11000</v>
      </c>
      <c r="G1565">
        <f t="shared" ca="1" si="48"/>
        <v>110000</v>
      </c>
      <c r="H1565">
        <f>_xlfn.XLOOKUP($A1565,'CLASSE code'!$G1572:$G4283,'CLASSE code'!R1572:R4283,"???",0)</f>
        <v>0</v>
      </c>
      <c r="I1565">
        <f t="shared" ca="1" si="49"/>
        <v>0</v>
      </c>
    </row>
    <row r="1566" spans="1:9" x14ac:dyDescent="0.25">
      <c r="A1566" t="str">
        <v>TORCHE A PILE 3AAA/ FLASHLIGT INGCO</v>
      </c>
      <c r="B1566" t="str">
        <f>_xlfn.XLOOKUP($A1566,'CLASSE code'!$G1573:$G4284,'CLASSE code'!L1573:L4284,"???",0)</f>
        <v>TORC</v>
      </c>
      <c r="C1566" t="str">
        <f>_xlfn.XLOOKUP($A1566,'CLASSE code'!$G1573:$G4284,'CLASSE code'!M1573:M4284,"???",0)</f>
        <v>TORCHE INGCO</v>
      </c>
      <c r="D1566" t="str">
        <f>_xlfn.XLOOKUP($A1566,'CLASSE code'!$G1573:$G4284,'CLASSE code'!N1573:N4284,"???",0)</f>
        <v>UNITE</v>
      </c>
      <c r="E1566">
        <f ca="1">SUMIF('CLASSE code'!G1573:G4284,A1566,'CLASSE code'!O1573:O3561)</f>
        <v>7</v>
      </c>
      <c r="F1566">
        <f>_xlfn.XLOOKUP($A1566,'CLASSE code'!$G1573:$G4284,'CLASSE code'!P1573:P4284,"???",0)</f>
        <v>7000</v>
      </c>
      <c r="G1566">
        <f t="shared" ca="1" si="48"/>
        <v>49000</v>
      </c>
      <c r="H1566">
        <f>_xlfn.XLOOKUP($A1566,'CLASSE code'!$G1573:$G4284,'CLASSE code'!R1573:R4284,"???",0)</f>
        <v>5250</v>
      </c>
      <c r="I1566">
        <f t="shared" ca="1" si="49"/>
        <v>36750</v>
      </c>
    </row>
    <row r="1567" spans="1:9" x14ac:dyDescent="0.25">
      <c r="A1567" t="str">
        <v>TORCHE RECHARGEABLE/ FLASHLIGHT INGCO</v>
      </c>
      <c r="B1567" t="str">
        <f>_xlfn.XLOOKUP($A1567,'CLASSE code'!$G1574:$G4285,'CLASSE code'!L1574:L4285,"???",0)</f>
        <v>TORC</v>
      </c>
      <c r="C1567" t="str">
        <f>_xlfn.XLOOKUP($A1567,'CLASSE code'!$G1574:$G4285,'CLASSE code'!M1574:M4285,"???",0)</f>
        <v>TORCHE INGCO</v>
      </c>
      <c r="D1567" t="str">
        <f>_xlfn.XLOOKUP($A1567,'CLASSE code'!$G1574:$G4285,'CLASSE code'!N1574:N4285,"???",0)</f>
        <v>UNITE</v>
      </c>
      <c r="E1567">
        <f ca="1">SUMIF('CLASSE code'!G1574:G4285,A1567,'CLASSE code'!O1574:O3562)</f>
        <v>2</v>
      </c>
      <c r="F1567">
        <f>_xlfn.XLOOKUP($A1567,'CLASSE code'!$G1574:$G4285,'CLASSE code'!P1574:P4285,"???",0)</f>
        <v>18000</v>
      </c>
      <c r="G1567">
        <f t="shared" ca="1" si="48"/>
        <v>36000</v>
      </c>
      <c r="H1567">
        <f>_xlfn.XLOOKUP($A1567,'CLASSE code'!$G1574:$G4285,'CLASSE code'!R1574:R4285,"???",0)</f>
        <v>12500</v>
      </c>
      <c r="I1567">
        <f t="shared" ca="1" si="49"/>
        <v>25000</v>
      </c>
    </row>
    <row r="1568" spans="1:9" x14ac:dyDescent="0.25">
      <c r="A1568" t="str">
        <v>TOURET A MEULER ELECTRIQUE 150W INGCO</v>
      </c>
      <c r="B1568" t="str">
        <f>_xlfn.XLOOKUP($A1568,'CLASSE code'!$G1575:$G4286,'CLASSE code'!L1575:L4286,"???",0)</f>
        <v>TOME</v>
      </c>
      <c r="C1568" t="str">
        <f>_xlfn.XLOOKUP($A1568,'CLASSE code'!$G1575:$G4286,'CLASSE code'!M1575:M4286,"???",0)</f>
        <v>TOURET A MEULER INGCO</v>
      </c>
      <c r="D1568" t="str">
        <f>_xlfn.XLOOKUP($A1568,'CLASSE code'!$G1575:$G4286,'CLASSE code'!N1575:N4286,"???",0)</f>
        <v>UNITE</v>
      </c>
      <c r="E1568">
        <f ca="1">SUMIF('CLASSE code'!G1575:G4286,A1568,'CLASSE code'!O1575:O3563)</f>
        <v>1</v>
      </c>
      <c r="F1568">
        <f>_xlfn.XLOOKUP($A1568,'CLASSE code'!$G1575:$G4286,'CLASSE code'!P1575:P4286,"???",0)</f>
        <v>25000</v>
      </c>
      <c r="G1568">
        <f t="shared" ca="1" si="48"/>
        <v>25000</v>
      </c>
      <c r="H1568">
        <f>_xlfn.XLOOKUP($A1568,'CLASSE code'!$G1575:$G4286,'CLASSE code'!R1575:R4286,"???",0)</f>
        <v>21000</v>
      </c>
      <c r="I1568">
        <f t="shared" ca="1" si="49"/>
        <v>21000</v>
      </c>
    </row>
    <row r="1569" spans="1:9" x14ac:dyDescent="0.25">
      <c r="A1569" t="str">
        <v>TOURET A MEULER ELECTRIQUE 350W INGCO</v>
      </c>
      <c r="B1569" t="str">
        <f>_xlfn.XLOOKUP($A1569,'CLASSE code'!$G1576:$G4287,'CLASSE code'!L1576:L4287,"???",0)</f>
        <v>TOME</v>
      </c>
      <c r="C1569" t="str">
        <f>_xlfn.XLOOKUP($A1569,'CLASSE code'!$G1576:$G4287,'CLASSE code'!M1576:M4287,"???",0)</f>
        <v>TOURET A MEULER INGCO</v>
      </c>
      <c r="D1569" t="str">
        <f>_xlfn.XLOOKUP($A1569,'CLASSE code'!$G1576:$G4287,'CLASSE code'!N1576:N4287,"???",0)</f>
        <v>UNITE</v>
      </c>
      <c r="E1569">
        <f ca="1">SUMIF('CLASSE code'!G1576:G4287,A1569,'CLASSE code'!O1576:O3564)</f>
        <v>1</v>
      </c>
      <c r="F1569">
        <f>_xlfn.XLOOKUP($A1569,'CLASSE code'!$G1576:$G4287,'CLASSE code'!P1576:P4287,"???",0)</f>
        <v>50000</v>
      </c>
      <c r="G1569">
        <f t="shared" ca="1" si="48"/>
        <v>50000</v>
      </c>
      <c r="H1569">
        <f>_xlfn.XLOOKUP($A1569,'CLASSE code'!$G1576:$G4287,'CLASSE code'!R1576:R4287,"???",0)</f>
        <v>40000</v>
      </c>
      <c r="I1569">
        <f t="shared" ca="1" si="49"/>
        <v>40000</v>
      </c>
    </row>
    <row r="1570" spans="1:9" x14ac:dyDescent="0.25">
      <c r="A1570" t="str">
        <v xml:space="preserve">TOURNE VIS 2 FACE </v>
      </c>
      <c r="B1570" t="str">
        <f>_xlfn.XLOOKUP($A1570,'CLASSE code'!$G1577:$G4288,'CLASSE code'!L1577:L4288,"???",0)</f>
        <v>TOVI</v>
      </c>
      <c r="C1570" t="str">
        <f>_xlfn.XLOOKUP($A1570,'CLASSE code'!$G1577:$G4288,'CLASSE code'!M1577:M4288,"???",0)</f>
        <v>TOURNE VIS</v>
      </c>
      <c r="D1570" t="str">
        <f>_xlfn.XLOOKUP($A1570,'CLASSE code'!$G1577:$G4288,'CLASSE code'!N1577:N4288,"???",0)</f>
        <v>UNITE</v>
      </c>
      <c r="E1570">
        <f ca="1">SUMIF('CLASSE code'!G1577:G4288,A1570,'CLASSE code'!O1577:O3565)</f>
        <v>1</v>
      </c>
      <c r="F1570">
        <f>_xlfn.XLOOKUP($A1570,'CLASSE code'!$G1577:$G4288,'CLASSE code'!P1577:P4288,"???",0)</f>
        <v>1000</v>
      </c>
      <c r="G1570">
        <f t="shared" ca="1" si="48"/>
        <v>1000</v>
      </c>
      <c r="H1570">
        <f>_xlfn.XLOOKUP($A1570,'CLASSE code'!$G1577:$G4288,'CLASSE code'!R1577:R4288,"???",0)</f>
        <v>0</v>
      </c>
      <c r="I1570">
        <f t="shared" ca="1" si="49"/>
        <v>0</v>
      </c>
    </row>
    <row r="1571" spans="1:9" x14ac:dyDescent="0.25">
      <c r="A1571" t="str">
        <v>TOURNE VIS DEUX FACE KAKU</v>
      </c>
      <c r="B1571" t="str">
        <f>_xlfn.XLOOKUP($A1571,'CLASSE code'!$G1578:$G4289,'CLASSE code'!L1578:L4289,"???",0)</f>
        <v>TOVI</v>
      </c>
      <c r="C1571" t="str">
        <f>_xlfn.XLOOKUP($A1571,'CLASSE code'!$G1578:$G4289,'CLASSE code'!M1578:M4289,"???",0)</f>
        <v>TOURNE VIS</v>
      </c>
      <c r="D1571" t="str">
        <f>_xlfn.XLOOKUP($A1571,'CLASSE code'!$G1578:$G4289,'CLASSE code'!N1578:N4289,"???",0)</f>
        <v>UNITE</v>
      </c>
      <c r="E1571">
        <f ca="1">SUMIF('CLASSE code'!G1578:G4289,A1571,'CLASSE code'!O1578:O3566)</f>
        <v>8</v>
      </c>
      <c r="F1571">
        <f>_xlfn.XLOOKUP($A1571,'CLASSE code'!$G1578:$G4289,'CLASSE code'!P1578:P4289,"???",0)</f>
        <v>1000</v>
      </c>
      <c r="G1571">
        <f t="shared" ca="1" si="48"/>
        <v>8000</v>
      </c>
      <c r="H1571">
        <f>_xlfn.XLOOKUP($A1571,'CLASSE code'!$G1578:$G4289,'CLASSE code'!R1578:R4289,"???",0)</f>
        <v>0</v>
      </c>
      <c r="I1571">
        <f t="shared" ca="1" si="49"/>
        <v>0</v>
      </c>
    </row>
    <row r="1572" spans="1:9" x14ac:dyDescent="0.25">
      <c r="A1572" t="str">
        <v>TOURNE VIS INGCO 3 PIECE</v>
      </c>
      <c r="B1572" t="str">
        <f>_xlfn.XLOOKUP($A1572,'CLASSE code'!$G1579:$G4290,'CLASSE code'!L1579:L4290,"???",0)</f>
        <v>TOVI</v>
      </c>
      <c r="C1572" t="str">
        <f>_xlfn.XLOOKUP($A1572,'CLASSE code'!$G1579:$G4290,'CLASSE code'!M1579:M4290,"???",0)</f>
        <v>TOURNE VIS</v>
      </c>
      <c r="D1572" t="str">
        <f>_xlfn.XLOOKUP($A1572,'CLASSE code'!$G1579:$G4290,'CLASSE code'!N1579:N4290,"???",0)</f>
        <v>PAQUET</v>
      </c>
      <c r="E1572">
        <f ca="1">SUMIF('CLASSE code'!G1579:G4290,A1572,'CLASSE code'!O1579:O3567)</f>
        <v>9</v>
      </c>
      <c r="F1572">
        <f>_xlfn.XLOOKUP($A1572,'CLASSE code'!$G1579:$G4290,'CLASSE code'!P1579:P4290,"???",0)</f>
        <v>3000</v>
      </c>
      <c r="G1572">
        <f t="shared" ca="1" si="48"/>
        <v>27000</v>
      </c>
      <c r="H1572">
        <f>_xlfn.XLOOKUP($A1572,'CLASSE code'!$G1579:$G4290,'CLASSE code'!R1579:R4290,"???",0)</f>
        <v>0</v>
      </c>
      <c r="I1572">
        <f t="shared" ca="1" si="49"/>
        <v>0</v>
      </c>
    </row>
    <row r="1573" spans="1:9" x14ac:dyDescent="0.25">
      <c r="A1573" t="str">
        <v>TOURNE VIS INGCO 3PIECES</v>
      </c>
      <c r="B1573" t="str">
        <f>_xlfn.XLOOKUP($A1573,'CLASSE code'!$G1580:$G4291,'CLASSE code'!L1580:L4291,"???",0)</f>
        <v>TOVI</v>
      </c>
      <c r="C1573" t="str">
        <f>_xlfn.XLOOKUP($A1573,'CLASSE code'!$G1580:$G4291,'CLASSE code'!M1580:M4291,"???",0)</f>
        <v>TOURNE VIS</v>
      </c>
      <c r="D1573" t="str">
        <f>_xlfn.XLOOKUP($A1573,'CLASSE code'!$G1580:$G4291,'CLASSE code'!N1580:N4291,"???",0)</f>
        <v>PAQUET</v>
      </c>
      <c r="E1573">
        <f ca="1">SUMIF('CLASSE code'!G1580:G4291,A1573,'CLASSE code'!O1580:O3568)</f>
        <v>2</v>
      </c>
      <c r="F1573">
        <f>_xlfn.XLOOKUP($A1573,'CLASSE code'!$G1580:$G4291,'CLASSE code'!P1580:P4291,"???",0)</f>
        <v>4000</v>
      </c>
      <c r="G1573">
        <f t="shared" ca="1" si="48"/>
        <v>8000</v>
      </c>
      <c r="H1573">
        <f>_xlfn.XLOOKUP($A1573,'CLASSE code'!$G1580:$G4291,'CLASSE code'!R1580:R4291,"???",0)</f>
        <v>0</v>
      </c>
      <c r="I1573">
        <f t="shared" ca="1" si="49"/>
        <v>0</v>
      </c>
    </row>
    <row r="1574" spans="1:9" x14ac:dyDescent="0.25">
      <c r="A1574" t="str">
        <v>TOURNE VIS INGCO 6 PIECE</v>
      </c>
      <c r="B1574" t="str">
        <f>_xlfn.XLOOKUP($A1574,'CLASSE code'!$G1581:$G4292,'CLASSE code'!L1581:L4292,"???",0)</f>
        <v>TOVI</v>
      </c>
      <c r="C1574" t="str">
        <f>_xlfn.XLOOKUP($A1574,'CLASSE code'!$G1581:$G4292,'CLASSE code'!M1581:M4292,"???",0)</f>
        <v>TOURNE VIS</v>
      </c>
      <c r="D1574" t="str">
        <f>_xlfn.XLOOKUP($A1574,'CLASSE code'!$G1581:$G4292,'CLASSE code'!N1581:N4292,"???",0)</f>
        <v>PAQUET</v>
      </c>
      <c r="E1574">
        <f ca="1">SUMIF('CLASSE code'!G1581:G4292,A1574,'CLASSE code'!O1581:O3569)</f>
        <v>8</v>
      </c>
      <c r="F1574">
        <f>_xlfn.XLOOKUP($A1574,'CLASSE code'!$G1581:$G4292,'CLASSE code'!P1581:P4292,"???",0)</f>
        <v>6000</v>
      </c>
      <c r="G1574">
        <f t="shared" ca="1" si="48"/>
        <v>48000</v>
      </c>
      <c r="H1574">
        <f>_xlfn.XLOOKUP($A1574,'CLASSE code'!$G1581:$G4292,'CLASSE code'!R1581:R4292,"???",0)</f>
        <v>0</v>
      </c>
      <c r="I1574">
        <f t="shared" ca="1" si="49"/>
        <v>0</v>
      </c>
    </row>
    <row r="1575" spans="1:9" x14ac:dyDescent="0.25">
      <c r="A1575" t="str">
        <v>TOURNE VIS INGCO 6 PIECES</v>
      </c>
      <c r="B1575" t="str">
        <f>_xlfn.XLOOKUP($A1575,'CLASSE code'!$G1582:$G4293,'CLASSE code'!L1582:L4293,"???",0)</f>
        <v>TOVI</v>
      </c>
      <c r="C1575" t="str">
        <f>_xlfn.XLOOKUP($A1575,'CLASSE code'!$G1582:$G4293,'CLASSE code'!M1582:M4293,"???",0)</f>
        <v>TOURNE VIS</v>
      </c>
      <c r="D1575" t="str">
        <f>_xlfn.XLOOKUP($A1575,'CLASSE code'!$G1582:$G4293,'CLASSE code'!N1582:N4293,"???",0)</f>
        <v>PAQUET</v>
      </c>
      <c r="E1575">
        <f ca="1">SUMIF('CLASSE code'!G1582:G4293,A1575,'CLASSE code'!O1582:O3570)</f>
        <v>1</v>
      </c>
      <c r="F1575">
        <f>_xlfn.XLOOKUP($A1575,'CLASSE code'!$G1582:$G4293,'CLASSE code'!P1582:P4293,"???",0)</f>
        <v>6000</v>
      </c>
      <c r="G1575">
        <f t="shared" ca="1" si="48"/>
        <v>6000</v>
      </c>
      <c r="H1575">
        <f>_xlfn.XLOOKUP($A1575,'CLASSE code'!$G1582:$G4293,'CLASSE code'!R1582:R4293,"???",0)</f>
        <v>0</v>
      </c>
      <c r="I1575">
        <f t="shared" ca="1" si="49"/>
        <v>0</v>
      </c>
    </row>
    <row r="1576" spans="1:9" x14ac:dyDescent="0.25">
      <c r="A1576" t="str">
        <v>TOURNE VIS INGCO 6PIECES</v>
      </c>
      <c r="B1576" t="str">
        <f>_xlfn.XLOOKUP($A1576,'CLASSE code'!$G1583:$G4294,'CLASSE code'!L1583:L4294,"???",0)</f>
        <v>TOVI</v>
      </c>
      <c r="C1576" t="str">
        <f>_xlfn.XLOOKUP($A1576,'CLASSE code'!$G1583:$G4294,'CLASSE code'!M1583:M4294,"???",0)</f>
        <v>TOURNE VIS</v>
      </c>
      <c r="D1576" t="str">
        <f>_xlfn.XLOOKUP($A1576,'CLASSE code'!$G1583:$G4294,'CLASSE code'!N1583:N4294,"???",0)</f>
        <v>PAQUET</v>
      </c>
      <c r="E1576">
        <f ca="1">SUMIF('CLASSE code'!G1583:G4294,A1576,'CLASSE code'!O1583:O3571)</f>
        <v>5</v>
      </c>
      <c r="F1576">
        <f>_xlfn.XLOOKUP($A1576,'CLASSE code'!$G1583:$G4294,'CLASSE code'!P1583:P4294,"???",0)</f>
        <v>6000</v>
      </c>
      <c r="G1576">
        <f t="shared" ca="1" si="48"/>
        <v>30000</v>
      </c>
      <c r="H1576">
        <f>_xlfn.XLOOKUP($A1576,'CLASSE code'!$G1583:$G4294,'CLASSE code'!R1583:R4294,"???",0)</f>
        <v>0</v>
      </c>
      <c r="I1576">
        <f t="shared" ca="1" si="49"/>
        <v>0</v>
      </c>
    </row>
    <row r="1577" spans="1:9" x14ac:dyDescent="0.25">
      <c r="A1577" t="str">
        <v xml:space="preserve">TOURNE VIS KAKU 2FACE </v>
      </c>
      <c r="B1577" t="str">
        <f>_xlfn.XLOOKUP($A1577,'CLASSE code'!$G1584:$G4295,'CLASSE code'!L1584:L4295,"???",0)</f>
        <v>TOVI</v>
      </c>
      <c r="C1577" t="str">
        <f>_xlfn.XLOOKUP($A1577,'CLASSE code'!$G1584:$G4295,'CLASSE code'!M1584:M4295,"???",0)</f>
        <v>TOURNE VIS</v>
      </c>
      <c r="D1577" t="str">
        <f>_xlfn.XLOOKUP($A1577,'CLASSE code'!$G1584:$G4295,'CLASSE code'!N1584:N4295,"???",0)</f>
        <v>UNITE</v>
      </c>
      <c r="E1577">
        <f ca="1">SUMIF('CLASSE code'!G1584:G4295,A1577,'CLASSE code'!O1584:O3572)</f>
        <v>12</v>
      </c>
      <c r="F1577">
        <f>_xlfn.XLOOKUP($A1577,'CLASSE code'!$G1584:$G4295,'CLASSE code'!P1584:P4295,"???",0)</f>
        <v>1000</v>
      </c>
      <c r="G1577">
        <f t="shared" ca="1" si="48"/>
        <v>12000</v>
      </c>
      <c r="H1577">
        <f>_xlfn.XLOOKUP($A1577,'CLASSE code'!$G1584:$G4295,'CLASSE code'!R1584:R4295,"???",0)</f>
        <v>0</v>
      </c>
      <c r="I1577">
        <f t="shared" ca="1" si="49"/>
        <v>0</v>
      </c>
    </row>
    <row r="1578" spans="1:9" x14ac:dyDescent="0.25">
      <c r="A1578" t="str">
        <v>TOURNEVIS 3PCS ISOLEE INGCO</v>
      </c>
      <c r="B1578" t="str">
        <f>_xlfn.XLOOKUP($A1578,'CLASSE code'!$G1585:$G4296,'CLASSE code'!L1585:L4296,"???",0)</f>
        <v>TOVI</v>
      </c>
      <c r="C1578" t="str">
        <f>_xlfn.XLOOKUP($A1578,'CLASSE code'!$G1585:$G4296,'CLASSE code'!M1585:M4296,"???",0)</f>
        <v>TOURNE VIS INGCO</v>
      </c>
      <c r="D1578" t="str">
        <f>_xlfn.XLOOKUP($A1578,'CLASSE code'!$G1585:$G4296,'CLASSE code'!N1585:N4296,"???",0)</f>
        <v xml:space="preserve">PAQUET </v>
      </c>
      <c r="E1578">
        <f ca="1">SUMIF('CLASSE code'!G1585:G4296,A1578,'CLASSE code'!O1585:O3573)</f>
        <v>17</v>
      </c>
      <c r="F1578">
        <f>_xlfn.XLOOKUP($A1578,'CLASSE code'!$G1585:$G4296,'CLASSE code'!P1585:P4296,"???",0)</f>
        <v>3000</v>
      </c>
      <c r="G1578">
        <f t="shared" ca="1" si="48"/>
        <v>51000</v>
      </c>
      <c r="H1578">
        <f>_xlfn.XLOOKUP($A1578,'CLASSE code'!$G1585:$G4296,'CLASSE code'!R1585:R4296,"???",0)</f>
        <v>2000</v>
      </c>
      <c r="I1578">
        <f t="shared" ca="1" si="49"/>
        <v>34000</v>
      </c>
    </row>
    <row r="1579" spans="1:9" x14ac:dyDescent="0.25">
      <c r="A1579" t="str">
        <v>TOURNEVIS JEU DE 2PCS INGCO</v>
      </c>
      <c r="B1579" t="str">
        <f>_xlfn.XLOOKUP($A1579,'CLASSE code'!$G1586:$G4297,'CLASSE code'!L1586:L4297,"???",0)</f>
        <v>TOVI</v>
      </c>
      <c r="C1579" t="str">
        <f>_xlfn.XLOOKUP($A1579,'CLASSE code'!$G1586:$G4297,'CLASSE code'!M1586:M4297,"???",0)</f>
        <v>TOURNE VIS INGCO</v>
      </c>
      <c r="D1579" t="str">
        <f>_xlfn.XLOOKUP($A1579,'CLASSE code'!$G1586:$G4297,'CLASSE code'!N1586:N4297,"???",0)</f>
        <v>UNITE</v>
      </c>
      <c r="E1579">
        <f ca="1">SUMIF('CLASSE code'!G1586:G4297,A1579,'CLASSE code'!O1586:O3574)</f>
        <v>26</v>
      </c>
      <c r="F1579">
        <f>_xlfn.XLOOKUP($A1579,'CLASSE code'!$G1586:$G4297,'CLASSE code'!P1586:P4297,"???",0)</f>
        <v>2000</v>
      </c>
      <c r="G1579">
        <f t="shared" ca="1" si="48"/>
        <v>52000</v>
      </c>
      <c r="H1579">
        <f>_xlfn.XLOOKUP($A1579,'CLASSE code'!$G1586:$G4297,'CLASSE code'!R1586:R4297,"???",0)</f>
        <v>1100</v>
      </c>
      <c r="I1579">
        <f t="shared" ca="1" si="49"/>
        <v>28600</v>
      </c>
    </row>
    <row r="1580" spans="1:9" x14ac:dyDescent="0.25">
      <c r="A1580" t="str">
        <v>TOURNEVIS TESTEUR 3X140 INGCO</v>
      </c>
      <c r="B1580" t="str">
        <f>_xlfn.XLOOKUP($A1580,'CLASSE code'!$G1587:$G4298,'CLASSE code'!L1587:L4298,"???",0)</f>
        <v>TOVI</v>
      </c>
      <c r="C1580" t="str">
        <f>_xlfn.XLOOKUP($A1580,'CLASSE code'!$G1587:$G4298,'CLASSE code'!M1587:M4298,"???",0)</f>
        <v>TOURNE VIS INGCO</v>
      </c>
      <c r="D1580" t="str">
        <f>_xlfn.XLOOKUP($A1580,'CLASSE code'!$G1587:$G4298,'CLASSE code'!N1587:N4298,"???",0)</f>
        <v>UNITE</v>
      </c>
      <c r="E1580">
        <f ca="1">SUMIF('CLASSE code'!G1587:G4298,A1580,'CLASSE code'!O1587:O3575)</f>
        <v>113</v>
      </c>
      <c r="F1580">
        <f>_xlfn.XLOOKUP($A1580,'CLASSE code'!$G1587:$G4298,'CLASSE code'!P1587:P4298,"???",0)</f>
        <v>1000</v>
      </c>
      <c r="G1580">
        <f t="shared" ca="1" si="48"/>
        <v>113000</v>
      </c>
      <c r="H1580">
        <f>_xlfn.XLOOKUP($A1580,'CLASSE code'!$G1587:$G4298,'CLASSE code'!R1587:R4298,"???",0)</f>
        <v>305</v>
      </c>
      <c r="I1580">
        <f t="shared" ca="1" si="49"/>
        <v>34465</v>
      </c>
    </row>
    <row r="1581" spans="1:9" x14ac:dyDescent="0.25">
      <c r="A1581" t="str">
        <v>TOURNEVIS TESTEUR AC 100-500V INGCO</v>
      </c>
      <c r="B1581" t="str">
        <f>_xlfn.XLOOKUP($A1581,'CLASSE code'!$G1588:$G4299,'CLASSE code'!L1588:L4299,"???",0)</f>
        <v>TOVI</v>
      </c>
      <c r="C1581" t="str">
        <f>_xlfn.XLOOKUP($A1581,'CLASSE code'!$G1588:$G4299,'CLASSE code'!M1588:M4299,"???",0)</f>
        <v>TOURNE VIS INGCO</v>
      </c>
      <c r="D1581" t="str">
        <f>_xlfn.XLOOKUP($A1581,'CLASSE code'!$G1588:$G4299,'CLASSE code'!N1588:N4299,"???",0)</f>
        <v>UNITE</v>
      </c>
      <c r="E1581">
        <f ca="1">SUMIF('CLASSE code'!G1588:G4299,A1581,'CLASSE code'!O1588:O3576)</f>
        <v>72</v>
      </c>
      <c r="F1581">
        <f>_xlfn.XLOOKUP($A1581,'CLASSE code'!$G1588:$G4299,'CLASSE code'!P1588:P4299,"???",0)</f>
        <v>1000</v>
      </c>
      <c r="G1581">
        <f t="shared" ca="1" si="48"/>
        <v>72000</v>
      </c>
      <c r="H1581">
        <f>_xlfn.XLOOKUP($A1581,'CLASSE code'!$G1588:$G4299,'CLASSE code'!R1588:R4299,"???",0)</f>
        <v>382</v>
      </c>
      <c r="I1581">
        <f t="shared" ca="1" si="49"/>
        <v>27504</v>
      </c>
    </row>
    <row r="1582" spans="1:9" x14ac:dyDescent="0.25">
      <c r="A1582" t="str">
        <v>TOWER BOLT 2 1/2 INGCO</v>
      </c>
      <c r="B1582" t="str">
        <f>_xlfn.XLOOKUP($A1582,'CLASSE code'!$G1589:$G4300,'CLASSE code'!L1589:L4300,"???",0)</f>
        <v>TOBO</v>
      </c>
      <c r="C1582" t="str">
        <f>_xlfn.XLOOKUP($A1582,'CLASSE code'!$G1589:$G4300,'CLASSE code'!M1589:M4300,"???",0)</f>
        <v>TOWER BOLT INGCO</v>
      </c>
      <c r="D1582" t="str">
        <f>_xlfn.XLOOKUP($A1582,'CLASSE code'!$G1589:$G4300,'CLASSE code'!N1589:N4300,"???",0)</f>
        <v>UNITE</v>
      </c>
      <c r="E1582">
        <f ca="1">SUMIF('CLASSE code'!G1589:G4300,A1582,'CLASSE code'!O1589:O3577)</f>
        <v>45</v>
      </c>
      <c r="F1582">
        <f>_xlfn.XLOOKUP($A1582,'CLASSE code'!$G1589:$G4300,'CLASSE code'!P1589:P4300,"???",0)</f>
        <v>600</v>
      </c>
      <c r="G1582">
        <f t="shared" ca="1" si="48"/>
        <v>27000</v>
      </c>
      <c r="H1582">
        <f>_xlfn.XLOOKUP($A1582,'CLASSE code'!$G1589:$G4300,'CLASSE code'!R1589:R4300,"???",0)</f>
        <v>300</v>
      </c>
      <c r="I1582">
        <f t="shared" ca="1" si="49"/>
        <v>13500</v>
      </c>
    </row>
    <row r="1583" spans="1:9" x14ac:dyDescent="0.25">
      <c r="A1583" t="str">
        <v>TOWER BOLT 4 INGCO</v>
      </c>
      <c r="B1583" t="str">
        <f>_xlfn.XLOOKUP($A1583,'CLASSE code'!$G1590:$G4301,'CLASSE code'!L1590:L4301,"???",0)</f>
        <v>TOBO</v>
      </c>
      <c r="C1583" t="str">
        <f>_xlfn.XLOOKUP($A1583,'CLASSE code'!$G1590:$G4301,'CLASSE code'!M1590:M4301,"???",0)</f>
        <v>TOWER BOLT INGCO</v>
      </c>
      <c r="D1583" t="str">
        <f>_xlfn.XLOOKUP($A1583,'CLASSE code'!$G1590:$G4301,'CLASSE code'!N1590:N4301,"???",0)</f>
        <v>UNITE</v>
      </c>
      <c r="E1583">
        <f ca="1">SUMIF('CLASSE code'!G1590:G4301,A1583,'CLASSE code'!O1590:O3578)</f>
        <v>34</v>
      </c>
      <c r="F1583">
        <f>_xlfn.XLOOKUP($A1583,'CLASSE code'!$G1590:$G4301,'CLASSE code'!P1590:P4301,"???",0)</f>
        <v>1000</v>
      </c>
      <c r="G1583">
        <f t="shared" ca="1" si="48"/>
        <v>34000</v>
      </c>
      <c r="H1583">
        <f>_xlfn.XLOOKUP($A1583,'CLASSE code'!$G1590:$G4301,'CLASSE code'!R1590:R4301,"???",0)</f>
        <v>500</v>
      </c>
      <c r="I1583">
        <f t="shared" ca="1" si="49"/>
        <v>17000</v>
      </c>
    </row>
    <row r="1584" spans="1:9" x14ac:dyDescent="0.25">
      <c r="A1584" t="str">
        <v>TPEX 16X20</v>
      </c>
      <c r="B1584" t="str">
        <f>_xlfn.XLOOKUP($A1584,'CLASSE code'!$G1591:$G4302,'CLASSE code'!L1591:L4302,"???",0)</f>
        <v>TCUI</v>
      </c>
      <c r="C1584" t="str">
        <f>_xlfn.XLOOKUP($A1584,'CLASSE code'!$G1591:$G4302,'CLASSE code'!M1591:M4302,"???",0)</f>
        <v xml:space="preserve">TE EN CUIVRE </v>
      </c>
      <c r="D1584" t="str">
        <f>_xlfn.XLOOKUP($A1584,'CLASSE code'!$G1591:$G4302,'CLASSE code'!N1591:N4302,"???",0)</f>
        <v>Unite</v>
      </c>
      <c r="E1584">
        <f ca="1">SUMIF('CLASSE code'!G1591:G4302,A1584,'CLASSE code'!O1591:O3579)</f>
        <v>12</v>
      </c>
      <c r="F1584">
        <f>_xlfn.XLOOKUP($A1584,'CLASSE code'!$G1591:$G4302,'CLASSE code'!P1591:P4302,"???",0)</f>
        <v>1250</v>
      </c>
      <c r="G1584">
        <f t="shared" ca="1" si="48"/>
        <v>15000</v>
      </c>
      <c r="H1584">
        <f>_xlfn.XLOOKUP($A1584,'CLASSE code'!$G1591:$G4302,'CLASSE code'!R1591:R4302,"???",0)</f>
        <v>0</v>
      </c>
      <c r="I1584">
        <f t="shared" ca="1" si="49"/>
        <v>0</v>
      </c>
    </row>
    <row r="1585" spans="1:9" x14ac:dyDescent="0.25">
      <c r="A1585" t="str">
        <v>TPEX 16X20MM</v>
      </c>
      <c r="B1585" t="str">
        <f>_xlfn.XLOOKUP($A1585,'CLASSE code'!$G1592:$G4303,'CLASSE code'!L1592:L4303,"???",0)</f>
        <v>TCUI</v>
      </c>
      <c r="C1585" t="str">
        <f>_xlfn.XLOOKUP($A1585,'CLASSE code'!$G1592:$G4303,'CLASSE code'!M1592:M4303,"???",0)</f>
        <v xml:space="preserve">TE EN CUIVRE </v>
      </c>
      <c r="D1585" t="str">
        <f>_xlfn.XLOOKUP($A1585,'CLASSE code'!$G1592:$G4303,'CLASSE code'!N1592:N4303,"???",0)</f>
        <v>Unite</v>
      </c>
      <c r="E1585">
        <f ca="1">SUMIF('CLASSE code'!G1592:G4303,A1585,'CLASSE code'!O1592:O3580)</f>
        <v>2</v>
      </c>
      <c r="F1585">
        <f>_xlfn.XLOOKUP($A1585,'CLASSE code'!$G1592:$G4303,'CLASSE code'!P1592:P4303,"???",0)</f>
        <v>1250</v>
      </c>
      <c r="G1585">
        <f t="shared" ca="1" si="48"/>
        <v>2500</v>
      </c>
      <c r="H1585">
        <f>_xlfn.XLOOKUP($A1585,'CLASSE code'!$G1592:$G4303,'CLASSE code'!R1592:R4303,"???",0)</f>
        <v>0</v>
      </c>
      <c r="I1585">
        <f t="shared" ca="1" si="49"/>
        <v>0</v>
      </c>
    </row>
    <row r="1586" spans="1:9" x14ac:dyDescent="0.25">
      <c r="A1586" t="str">
        <v>TPEX 16X20MM² FIL T</v>
      </c>
      <c r="B1586" t="str">
        <f>_xlfn.XLOOKUP($A1586,'CLASSE code'!$G1593:$G4304,'CLASSE code'!L1593:L4304,"???",0)</f>
        <v>TCUI</v>
      </c>
      <c r="C1586" t="str">
        <f>_xlfn.XLOOKUP($A1586,'CLASSE code'!$G1593:$G4304,'CLASSE code'!M1593:M4304,"???",0)</f>
        <v xml:space="preserve">TE EN CUIVRE </v>
      </c>
      <c r="D1586" t="str">
        <f>_xlfn.XLOOKUP($A1586,'CLASSE code'!$G1593:$G4304,'CLASSE code'!N1593:N4304,"???",0)</f>
        <v>Unite</v>
      </c>
      <c r="E1586">
        <f ca="1">SUMIF('CLASSE code'!G1593:G4304,A1586,'CLASSE code'!O1593:O3581)</f>
        <v>3</v>
      </c>
      <c r="F1586">
        <f>_xlfn.XLOOKUP($A1586,'CLASSE code'!$G1593:$G4304,'CLASSE code'!P1593:P4304,"???",0)</f>
        <v>1250</v>
      </c>
      <c r="G1586">
        <f t="shared" ca="1" si="48"/>
        <v>3750</v>
      </c>
      <c r="H1586">
        <f>_xlfn.XLOOKUP($A1586,'CLASSE code'!$G1593:$G4304,'CLASSE code'!R1593:R4304,"???",0)</f>
        <v>0</v>
      </c>
      <c r="I1586">
        <f t="shared" ca="1" si="49"/>
        <v>0</v>
      </c>
    </row>
    <row r="1587" spans="1:9" x14ac:dyDescent="0.25">
      <c r="A1587" t="str">
        <v>TPEX 20X20MM²</v>
      </c>
      <c r="B1587" t="str">
        <f>_xlfn.XLOOKUP($A1587,'CLASSE code'!$G1594:$G4305,'CLASSE code'!L1594:L4305,"???",0)</f>
        <v>TCUI</v>
      </c>
      <c r="C1587" t="str">
        <f>_xlfn.XLOOKUP($A1587,'CLASSE code'!$G1594:$G4305,'CLASSE code'!M1594:M4305,"???",0)</f>
        <v xml:space="preserve">TE EN CUIVRE </v>
      </c>
      <c r="D1587" t="str">
        <f>_xlfn.XLOOKUP($A1587,'CLASSE code'!$G1594:$G4305,'CLASSE code'!N1594:N4305,"???",0)</f>
        <v>Unite</v>
      </c>
      <c r="E1587">
        <f ca="1">SUMIF('CLASSE code'!G1594:G4305,A1587,'CLASSE code'!O1594:O3582)</f>
        <v>5</v>
      </c>
      <c r="F1587">
        <f>_xlfn.XLOOKUP($A1587,'CLASSE code'!$G1594:$G4305,'CLASSE code'!P1594:P4305,"???",0)</f>
        <v>1250</v>
      </c>
      <c r="G1587">
        <f t="shared" ca="1" si="48"/>
        <v>6250</v>
      </c>
      <c r="H1587">
        <f>_xlfn.XLOOKUP($A1587,'CLASSE code'!$G1594:$G4305,'CLASSE code'!R1594:R4305,"???",0)</f>
        <v>0</v>
      </c>
      <c r="I1587">
        <f t="shared" ca="1" si="49"/>
        <v>0</v>
      </c>
    </row>
    <row r="1588" spans="1:9" x14ac:dyDescent="0.25">
      <c r="A1588" t="str">
        <v>TPEX 20X25</v>
      </c>
      <c r="B1588" t="str">
        <f>_xlfn.XLOOKUP($A1588,'CLASSE code'!$G1595:$G4306,'CLASSE code'!L1595:L4306,"???",0)</f>
        <v>TCUI</v>
      </c>
      <c r="C1588" t="str">
        <f>_xlfn.XLOOKUP($A1588,'CLASSE code'!$G1595:$G4306,'CLASSE code'!M1595:M4306,"???",0)</f>
        <v xml:space="preserve">TE EN CUIVRE </v>
      </c>
      <c r="D1588" t="str">
        <f>_xlfn.XLOOKUP($A1588,'CLASSE code'!$G1595:$G4306,'CLASSE code'!N1595:N4306,"???",0)</f>
        <v>Unite</v>
      </c>
      <c r="E1588">
        <f ca="1">SUMIF('CLASSE code'!G1595:G4306,A1588,'CLASSE code'!O1595:O3583)</f>
        <v>1</v>
      </c>
      <c r="F1588">
        <f>_xlfn.XLOOKUP($A1588,'CLASSE code'!$G1595:$G4306,'CLASSE code'!P1595:P4306,"???",0)</f>
        <v>1250</v>
      </c>
      <c r="G1588">
        <f t="shared" ca="1" si="48"/>
        <v>1250</v>
      </c>
      <c r="H1588">
        <f>_xlfn.XLOOKUP($A1588,'CLASSE code'!$G1595:$G4306,'CLASSE code'!R1595:R4306,"???",0)</f>
        <v>0</v>
      </c>
      <c r="I1588">
        <f t="shared" ca="1" si="49"/>
        <v>0</v>
      </c>
    </row>
    <row r="1589" spans="1:9" x14ac:dyDescent="0.25">
      <c r="A1589" t="str">
        <v>TPEX 20X25MM² FIL T</v>
      </c>
      <c r="B1589" t="str">
        <f>_xlfn.XLOOKUP($A1589,'CLASSE code'!$G1596:$G4307,'CLASSE code'!L1596:L4307,"???",0)</f>
        <v>TCUI</v>
      </c>
      <c r="C1589" t="str">
        <f>_xlfn.XLOOKUP($A1589,'CLASSE code'!$G1596:$G4307,'CLASSE code'!M1596:M4307,"???",0)</f>
        <v xml:space="preserve">TE EN CUIVRE </v>
      </c>
      <c r="D1589" t="str">
        <f>_xlfn.XLOOKUP($A1589,'CLASSE code'!$G1596:$G4307,'CLASSE code'!N1596:N4307,"???",0)</f>
        <v>Unite</v>
      </c>
      <c r="E1589">
        <f ca="1">SUMIF('CLASSE code'!G1596:G4307,A1589,'CLASSE code'!O1596:O3584)</f>
        <v>29</v>
      </c>
      <c r="F1589">
        <f>_xlfn.XLOOKUP($A1589,'CLASSE code'!$G1596:$G4307,'CLASSE code'!P1596:P4307,"???",0)</f>
        <v>1500</v>
      </c>
      <c r="G1589">
        <f t="shared" ca="1" si="48"/>
        <v>43500</v>
      </c>
      <c r="H1589">
        <f>_xlfn.XLOOKUP($A1589,'CLASSE code'!$G1596:$G4307,'CLASSE code'!R1596:R4307,"???",0)</f>
        <v>0</v>
      </c>
      <c r="I1589">
        <f t="shared" ca="1" si="49"/>
        <v>0</v>
      </c>
    </row>
    <row r="1590" spans="1:9" x14ac:dyDescent="0.25">
      <c r="A1590" t="str">
        <v>TPEX 25MM²</v>
      </c>
      <c r="B1590" t="str">
        <f>_xlfn.XLOOKUP($A1590,'CLASSE code'!$G1597:$G4308,'CLASSE code'!L1597:L4308,"???",0)</f>
        <v>TCUI</v>
      </c>
      <c r="C1590" t="str">
        <f>_xlfn.XLOOKUP($A1590,'CLASSE code'!$G1597:$G4308,'CLASSE code'!M1597:M4308,"???",0)</f>
        <v xml:space="preserve">TE EN CUIVRE </v>
      </c>
      <c r="D1590" t="str">
        <f>_xlfn.XLOOKUP($A1590,'CLASSE code'!$G1597:$G4308,'CLASSE code'!N1597:N4308,"???",0)</f>
        <v>Unite</v>
      </c>
      <c r="E1590">
        <f ca="1">SUMIF('CLASSE code'!G1597:G4308,A1590,'CLASSE code'!O1597:O3585)</f>
        <v>7</v>
      </c>
      <c r="F1590">
        <f>_xlfn.XLOOKUP($A1590,'CLASSE code'!$G1597:$G4308,'CLASSE code'!P1597:P4308,"???",0)</f>
        <v>1500</v>
      </c>
      <c r="G1590">
        <f t="shared" ca="1" si="48"/>
        <v>10500</v>
      </c>
      <c r="H1590">
        <f>_xlfn.XLOOKUP($A1590,'CLASSE code'!$G1597:$G4308,'CLASSE code'!R1597:R4308,"???",0)</f>
        <v>0</v>
      </c>
      <c r="I1590">
        <f t="shared" ca="1" si="49"/>
        <v>0</v>
      </c>
    </row>
    <row r="1591" spans="1:9" x14ac:dyDescent="0.25">
      <c r="A1591" t="str">
        <v>TPEX FUILTE 16X20</v>
      </c>
      <c r="B1591" t="str">
        <f>_xlfn.XLOOKUP($A1591,'CLASSE code'!$G1598:$G4309,'CLASSE code'!L1598:L4309,"???",0)</f>
        <v>TCUI</v>
      </c>
      <c r="C1591" t="str">
        <f>_xlfn.XLOOKUP($A1591,'CLASSE code'!$G1598:$G4309,'CLASSE code'!M1598:M4309,"???",0)</f>
        <v xml:space="preserve">TE EN CUIVRE </v>
      </c>
      <c r="D1591" t="str">
        <f>_xlfn.XLOOKUP($A1591,'CLASSE code'!$G1598:$G4309,'CLASSE code'!N1598:N4309,"???",0)</f>
        <v>Unite</v>
      </c>
      <c r="E1591">
        <f ca="1">SUMIF('CLASSE code'!G1598:G4309,A1591,'CLASSE code'!O1598:O3586)</f>
        <v>28</v>
      </c>
      <c r="F1591">
        <f>_xlfn.XLOOKUP($A1591,'CLASSE code'!$G1598:$G4309,'CLASSE code'!P1598:P4309,"???",0)</f>
        <v>1250</v>
      </c>
      <c r="G1591">
        <f t="shared" ca="1" si="48"/>
        <v>35000</v>
      </c>
      <c r="H1591">
        <f>_xlfn.XLOOKUP($A1591,'CLASSE code'!$G1598:$G4309,'CLASSE code'!R1598:R4309,"???",0)</f>
        <v>0</v>
      </c>
      <c r="I1591">
        <f t="shared" ca="1" si="49"/>
        <v>0</v>
      </c>
    </row>
    <row r="1592" spans="1:9" x14ac:dyDescent="0.25">
      <c r="A1592" t="str">
        <v>TRANSCO STAFF</v>
      </c>
      <c r="B1592" t="str">
        <f>_xlfn.XLOOKUP($A1592,'CLASSE code'!$G1599:$G4310,'CLASSE code'!L1599:L4310,"???",0)</f>
        <v>TRAN</v>
      </c>
      <c r="C1592" t="str">
        <f>_xlfn.XLOOKUP($A1592,'CLASSE code'!$G1599:$G4310,'CLASSE code'!M1599:M4310,"???",0)</f>
        <v xml:space="preserve">TRANSCO </v>
      </c>
      <c r="D1592" t="str">
        <f>_xlfn.XLOOKUP($A1592,'CLASSE code'!$G1599:$G4310,'CLASSE code'!N1599:N4310,"???",0)</f>
        <v>UNITE</v>
      </c>
      <c r="E1592">
        <f ca="1">SUMIF('CLASSE code'!G1599:G4310,A1592,'CLASSE code'!O1599:O3587)</f>
        <v>1</v>
      </c>
      <c r="F1592">
        <f>_xlfn.XLOOKUP($A1592,'CLASSE code'!$G1599:$G4310,'CLASSE code'!P1599:P4310,"???",0)</f>
        <v>3000</v>
      </c>
      <c r="G1592">
        <f t="shared" ca="1" si="48"/>
        <v>3000</v>
      </c>
      <c r="H1592">
        <f>_xlfn.XLOOKUP($A1592,'CLASSE code'!$G1599:$G4310,'CLASSE code'!R1599:R4310,"???",0)</f>
        <v>0</v>
      </c>
      <c r="I1592">
        <f t="shared" ca="1" si="49"/>
        <v>0</v>
      </c>
    </row>
    <row r="1593" spans="1:9" x14ac:dyDescent="0.25">
      <c r="A1593" t="str">
        <v>TRANSPO</v>
      </c>
      <c r="B1593" t="str">
        <f>_xlfn.XLOOKUP($A1593,'CLASSE code'!$G1600:$G4311,'CLASSE code'!L1600:L4311,"???",0)</f>
        <v>TRAN</v>
      </c>
      <c r="C1593" t="str">
        <f>_xlfn.XLOOKUP($A1593,'CLASSE code'!$G1600:$G4311,'CLASSE code'!M1600:M4311,"???",0)</f>
        <v xml:space="preserve">TRANSCO </v>
      </c>
      <c r="D1593" t="str">
        <f>_xlfn.XLOOKUP($A1593,'CLASSE code'!$G1600:$G4311,'CLASSE code'!N1600:N4311,"???",0)</f>
        <v>UNITE</v>
      </c>
      <c r="E1593">
        <f ca="1">SUMIF('CLASSE code'!G1600:G4311,A1593,'CLASSE code'!O1600:O3588)</f>
        <v>16</v>
      </c>
      <c r="F1593">
        <f>_xlfn.XLOOKUP($A1593,'CLASSE code'!$G1600:$G4311,'CLASSE code'!P1600:P4311,"???",0)</f>
        <v>750</v>
      </c>
      <c r="G1593">
        <f t="shared" ca="1" si="48"/>
        <v>12000</v>
      </c>
      <c r="H1593">
        <f>_xlfn.XLOOKUP($A1593,'CLASSE code'!$G1600:$G4311,'CLASSE code'!R1600:R4311,"???",0)</f>
        <v>0</v>
      </c>
      <c r="I1593">
        <f t="shared" ca="1" si="49"/>
        <v>0</v>
      </c>
    </row>
    <row r="1594" spans="1:9" x14ac:dyDescent="0.25">
      <c r="A1594" t="str">
        <v>TRANSPO STAF</v>
      </c>
      <c r="B1594" t="str">
        <f>_xlfn.XLOOKUP($A1594,'CLASSE code'!$G1601:$G4312,'CLASSE code'!L1601:L4312,"???",0)</f>
        <v>TRAN</v>
      </c>
      <c r="C1594" t="str">
        <f>_xlfn.XLOOKUP($A1594,'CLASSE code'!$G1601:$G4312,'CLASSE code'!M1601:M4312,"???",0)</f>
        <v xml:space="preserve">TRANSCO </v>
      </c>
      <c r="D1594" t="str">
        <f>_xlfn.XLOOKUP($A1594,'CLASSE code'!$G1601:$G4312,'CLASSE code'!N1601:N4312,"???",0)</f>
        <v>UNITE</v>
      </c>
      <c r="E1594">
        <f ca="1">SUMIF('CLASSE code'!G1601:G4312,A1594,'CLASSE code'!O1601:O3589)</f>
        <v>9</v>
      </c>
      <c r="F1594">
        <f>_xlfn.XLOOKUP($A1594,'CLASSE code'!$G1601:$G4312,'CLASSE code'!P1601:P4312,"???",0)</f>
        <v>2500</v>
      </c>
      <c r="G1594">
        <f t="shared" ca="1" si="48"/>
        <v>22500</v>
      </c>
      <c r="H1594">
        <f>_xlfn.XLOOKUP($A1594,'CLASSE code'!$G1601:$G4312,'CLASSE code'!R1601:R4312,"???",0)</f>
        <v>0</v>
      </c>
      <c r="I1594">
        <f t="shared" ca="1" si="49"/>
        <v>0</v>
      </c>
    </row>
    <row r="1595" spans="1:9" x14ac:dyDescent="0.25">
      <c r="A1595" t="str">
        <v>TRONCONNEUSE 24 INGCO</v>
      </c>
      <c r="B1595" t="str">
        <f>_xlfn.XLOOKUP($A1595,'CLASSE code'!$G1602:$G4313,'CLASSE code'!L1602:L4313,"???",0)</f>
        <v>TRON</v>
      </c>
      <c r="C1595" t="str">
        <f>_xlfn.XLOOKUP($A1595,'CLASSE code'!$G1602:$G4313,'CLASSE code'!M1602:M4313,"???",0)</f>
        <v>TRONCONNEUSE INGCO</v>
      </c>
      <c r="D1595" t="str">
        <f>_xlfn.XLOOKUP($A1595,'CLASSE code'!$G1602:$G4313,'CLASSE code'!N1602:N4313,"???",0)</f>
        <v>UNITE</v>
      </c>
      <c r="E1595">
        <f ca="1">SUMIF('CLASSE code'!G1602:G4313,A1595,'CLASSE code'!O1602:O3590)</f>
        <v>4</v>
      </c>
      <c r="F1595">
        <f>_xlfn.XLOOKUP($A1595,'CLASSE code'!$G1602:$G4313,'CLASSE code'!P1602:P4313,"???",0)</f>
        <v>130000</v>
      </c>
      <c r="G1595">
        <f t="shared" ca="1" si="48"/>
        <v>520000</v>
      </c>
      <c r="H1595">
        <f>_xlfn.XLOOKUP($A1595,'CLASSE code'!$G1602:$G4313,'CLASSE code'!R1602:R4313,"???",0)</f>
        <v>120000</v>
      </c>
      <c r="I1595">
        <f t="shared" ca="1" si="49"/>
        <v>480000</v>
      </c>
    </row>
    <row r="1596" spans="1:9" x14ac:dyDescent="0.25">
      <c r="A1596" t="str">
        <v>TRONCONNEUSE A METAUX 2200W/ CUT OFF SAW INGCO</v>
      </c>
      <c r="B1596" t="str">
        <f>_xlfn.XLOOKUP($A1596,'CLASSE code'!$G1603:$G4314,'CLASSE code'!L1603:L4314,"???",0)</f>
        <v>TRON</v>
      </c>
      <c r="C1596" t="str">
        <f>_xlfn.XLOOKUP($A1596,'CLASSE code'!$G1603:$G4314,'CLASSE code'!M1603:M4314,"???",0)</f>
        <v>TRONCONNEUSE INGCO</v>
      </c>
      <c r="D1596" t="str">
        <f>_xlfn.XLOOKUP($A1596,'CLASSE code'!$G1603:$G4314,'CLASSE code'!N1603:N4314,"???",0)</f>
        <v>UNITE</v>
      </c>
      <c r="E1596">
        <f ca="1">SUMIF('CLASSE code'!G1603:G4314,A1596,'CLASSE code'!O1603:O3591)</f>
        <v>1</v>
      </c>
      <c r="F1596">
        <f>_xlfn.XLOOKUP($A1596,'CLASSE code'!$G1603:$G4314,'CLASSE code'!P1603:P4314,"???",0)</f>
        <v>70000</v>
      </c>
      <c r="G1596">
        <f t="shared" ca="1" si="48"/>
        <v>70000</v>
      </c>
      <c r="H1596">
        <f>_xlfn.XLOOKUP($A1596,'CLASSE code'!$G1603:$G4314,'CLASSE code'!R1603:R4314,"???",0)</f>
        <v>60000</v>
      </c>
      <c r="I1596">
        <f t="shared" ca="1" si="49"/>
        <v>60000</v>
      </c>
    </row>
    <row r="1597" spans="1:9" x14ac:dyDescent="0.25">
      <c r="A1597" t="str">
        <v xml:space="preserve">TROUELLE ELETRICIEN </v>
      </c>
      <c r="B1597" t="str">
        <f>_xlfn.XLOOKUP($A1597,'CLASSE code'!$G1604:$G4315,'CLASSE code'!L1604:L4315,"???",0)</f>
        <v>TROU</v>
      </c>
      <c r="C1597" t="str">
        <f>_xlfn.XLOOKUP($A1597,'CLASSE code'!$G1604:$G4315,'CLASSE code'!M1604:M4315,"???",0)</f>
        <v xml:space="preserve">TROUELLE ELETRICIEN </v>
      </c>
      <c r="D1597" t="str">
        <f>_xlfn.XLOOKUP($A1597,'CLASSE code'!$G1604:$G4315,'CLASSE code'!N1604:N4315,"???",0)</f>
        <v>UNITE</v>
      </c>
      <c r="E1597">
        <f ca="1">SUMIF('CLASSE code'!G1604:G4315,A1597,'CLASSE code'!O1604:O3592)</f>
        <v>13</v>
      </c>
      <c r="F1597">
        <f>_xlfn.XLOOKUP($A1597,'CLASSE code'!$G1604:$G4315,'CLASSE code'!P1604:P4315,"???",0)</f>
        <v>1000</v>
      </c>
      <c r="G1597">
        <f t="shared" ca="1" si="48"/>
        <v>13000</v>
      </c>
      <c r="H1597">
        <f>_xlfn.XLOOKUP($A1597,'CLASSE code'!$G1604:$G4315,'CLASSE code'!R1604:R4315,"???",0)</f>
        <v>0</v>
      </c>
      <c r="I1597">
        <f t="shared" ca="1" si="49"/>
        <v>0</v>
      </c>
    </row>
    <row r="1598" spans="1:9" x14ac:dyDescent="0.25">
      <c r="A1598" t="str">
        <v xml:space="preserve">TROUELLE KAKU EN BOIS </v>
      </c>
      <c r="B1598" t="str">
        <f>_xlfn.XLOOKUP($A1598,'CLASSE code'!$G1605:$G4316,'CLASSE code'!L1605:L4316,"???",0)</f>
        <v>TROU</v>
      </c>
      <c r="C1598" t="str">
        <f>_xlfn.XLOOKUP($A1598,'CLASSE code'!$G1605:$G4316,'CLASSE code'!M1605:M4316,"???",0)</f>
        <v>TROUELLE KAKU</v>
      </c>
      <c r="D1598" t="str">
        <f>_xlfn.XLOOKUP($A1598,'CLASSE code'!$G1605:$G4316,'CLASSE code'!N1605:N4316,"???",0)</f>
        <v>UNITE</v>
      </c>
      <c r="E1598">
        <f ca="1">SUMIF('CLASSE code'!G1605:G4316,A1598,'CLASSE code'!O1605:O3593)</f>
        <v>14</v>
      </c>
      <c r="F1598">
        <f>_xlfn.XLOOKUP($A1598,'CLASSE code'!$G1605:$G4316,'CLASSE code'!P1605:P4316,"???",0)</f>
        <v>1500</v>
      </c>
      <c r="G1598">
        <f t="shared" ca="1" si="48"/>
        <v>21000</v>
      </c>
      <c r="H1598">
        <f>_xlfn.XLOOKUP($A1598,'CLASSE code'!$G1605:$G4316,'CLASSE code'!R1605:R4316,"???",0)</f>
        <v>0</v>
      </c>
      <c r="I1598">
        <f t="shared" ca="1" si="49"/>
        <v>0</v>
      </c>
    </row>
    <row r="1599" spans="1:9" x14ac:dyDescent="0.25">
      <c r="A1599" t="str">
        <v>TROUELLE MENCON EN BOIS 22 MBK</v>
      </c>
      <c r="B1599" t="str">
        <f>_xlfn.XLOOKUP($A1599,'CLASSE code'!$G1606:$G4317,'CLASSE code'!L1606:L4317,"???",0)</f>
        <v>TROU</v>
      </c>
      <c r="C1599" t="str">
        <f>_xlfn.XLOOKUP($A1599,'CLASSE code'!$G1606:$G4317,'CLASSE code'!M1606:M4317,"???",0)</f>
        <v>TROUELLE MACON MBK</v>
      </c>
      <c r="D1599" t="str">
        <f>_xlfn.XLOOKUP($A1599,'CLASSE code'!$G1606:$G4317,'CLASSE code'!N1606:N4317,"???",0)</f>
        <v>UNITE</v>
      </c>
      <c r="E1599">
        <f ca="1">SUMIF('CLASSE code'!G1606:G4317,A1599,'CLASSE code'!O1606:O3594)</f>
        <v>11</v>
      </c>
      <c r="F1599">
        <f>_xlfn.XLOOKUP($A1599,'CLASSE code'!$G1606:$G4317,'CLASSE code'!P1606:P4317,"???",0)</f>
        <v>1500</v>
      </c>
      <c r="G1599">
        <f t="shared" ca="1" si="48"/>
        <v>16500</v>
      </c>
      <c r="H1599">
        <f>_xlfn.XLOOKUP($A1599,'CLASSE code'!$G1606:$G4317,'CLASSE code'!R1606:R4317,"???",0)</f>
        <v>0</v>
      </c>
      <c r="I1599">
        <f t="shared" ca="1" si="49"/>
        <v>0</v>
      </c>
    </row>
    <row r="1600" spans="1:9" x14ac:dyDescent="0.25">
      <c r="A1600" t="str">
        <v>TROUELLE MENCON EN PLASTIQUE 20</v>
      </c>
      <c r="B1600" t="str">
        <f>_xlfn.XLOOKUP($A1600,'CLASSE code'!$G1607:$G4318,'CLASSE code'!L1607:L4318,"???",0)</f>
        <v>TROU</v>
      </c>
      <c r="C1600" t="str">
        <f>_xlfn.XLOOKUP($A1600,'CLASSE code'!$G1607:$G4318,'CLASSE code'!M1607:M4318,"???",0)</f>
        <v>TROUELLE MACON PLASTIQUE</v>
      </c>
      <c r="D1600" t="str">
        <f>_xlfn.XLOOKUP($A1600,'CLASSE code'!$G1607:$G4318,'CLASSE code'!N1607:N4318,"???",0)</f>
        <v>UNITE</v>
      </c>
      <c r="E1600">
        <f ca="1">SUMIF('CLASSE code'!G1607:G4318,A1600,'CLASSE code'!O1607:O3595)</f>
        <v>2</v>
      </c>
      <c r="F1600">
        <f>_xlfn.XLOOKUP($A1600,'CLASSE code'!$G1607:$G4318,'CLASSE code'!P1607:P4318,"???",0)</f>
        <v>1000</v>
      </c>
      <c r="G1600">
        <f t="shared" ca="1" si="48"/>
        <v>2000</v>
      </c>
      <c r="H1600">
        <f>_xlfn.XLOOKUP($A1600,'CLASSE code'!$G1607:$G4318,'CLASSE code'!R1607:R4318,"???",0)</f>
        <v>0</v>
      </c>
      <c r="I1600">
        <f t="shared" ca="1" si="49"/>
        <v>0</v>
      </c>
    </row>
    <row r="1601" spans="1:9" x14ac:dyDescent="0.25">
      <c r="A1601" t="str">
        <v>TROUELLE MENCON FRANCE  22</v>
      </c>
      <c r="B1601" t="str">
        <f>_xlfn.XLOOKUP($A1601,'CLASSE code'!$G1608:$G4319,'CLASSE code'!L1608:L4319,"???",0)</f>
        <v>TROU</v>
      </c>
      <c r="C1601" t="str">
        <f>_xlfn.XLOOKUP($A1601,'CLASSE code'!$G1608:$G4319,'CLASSE code'!M1608:M4319,"???",0)</f>
        <v>TROUELLE MACON FRANCE</v>
      </c>
      <c r="D1601" t="str">
        <f>_xlfn.XLOOKUP($A1601,'CLASSE code'!$G1608:$G4319,'CLASSE code'!N1608:N4319,"???",0)</f>
        <v>UNITE</v>
      </c>
      <c r="E1601">
        <f ca="1">SUMIF('CLASSE code'!G1608:G4319,A1601,'CLASSE code'!O1608:O3596)</f>
        <v>4</v>
      </c>
      <c r="F1601">
        <f>_xlfn.XLOOKUP($A1601,'CLASSE code'!$G1608:$G4319,'CLASSE code'!P1608:P4319,"???",0)</f>
        <v>1500</v>
      </c>
      <c r="G1601">
        <f t="shared" ca="1" si="48"/>
        <v>6000</v>
      </c>
      <c r="H1601">
        <f>_xlfn.XLOOKUP($A1601,'CLASSE code'!$G1608:$G4319,'CLASSE code'!R1608:R4319,"???",0)</f>
        <v>0</v>
      </c>
      <c r="I1601">
        <f t="shared" ca="1" si="49"/>
        <v>0</v>
      </c>
    </row>
    <row r="1602" spans="1:9" x14ac:dyDescent="0.25">
      <c r="A1602" t="str">
        <v>TROUELLE MENCON PLASTIQUE 20</v>
      </c>
      <c r="B1602" t="str">
        <f>_xlfn.XLOOKUP($A1602,'CLASSE code'!$G1609:$G4320,'CLASSE code'!L1609:L4320,"???",0)</f>
        <v>TROU</v>
      </c>
      <c r="C1602" t="str">
        <f>_xlfn.XLOOKUP($A1602,'CLASSE code'!$G1609:$G4320,'CLASSE code'!M1609:M4320,"???",0)</f>
        <v>TROUELLE MACON PLASTIQUE</v>
      </c>
      <c r="D1602" t="str">
        <f>_xlfn.XLOOKUP($A1602,'CLASSE code'!$G1609:$G4320,'CLASSE code'!N1609:N4320,"???",0)</f>
        <v>UNITE</v>
      </c>
      <c r="E1602">
        <f ca="1">SUMIF('CLASSE code'!G1609:G4320,A1602,'CLASSE code'!O1609:O3597)</f>
        <v>15</v>
      </c>
      <c r="F1602">
        <f>_xlfn.XLOOKUP($A1602,'CLASSE code'!$G1609:$G4320,'CLASSE code'!P1609:P4320,"???",0)</f>
        <v>1000</v>
      </c>
      <c r="G1602">
        <f t="shared" ref="G1602:G1665" ca="1" si="50">E1602*F1602</f>
        <v>15000</v>
      </c>
      <c r="H1602">
        <f>_xlfn.XLOOKUP($A1602,'CLASSE code'!$G1609:$G4320,'CLASSE code'!R1609:R4320,"???",0)</f>
        <v>0</v>
      </c>
      <c r="I1602">
        <f t="shared" ref="I1602:I1665" ca="1" si="51">E1602*H1602</f>
        <v>0</v>
      </c>
    </row>
    <row r="1603" spans="1:9" x14ac:dyDescent="0.25">
      <c r="A1603" t="str">
        <v>TROUELLE MENCON PLASTIQUE 22</v>
      </c>
      <c r="B1603" t="str">
        <f>_xlfn.XLOOKUP($A1603,'CLASSE code'!$G1610:$G4321,'CLASSE code'!L1610:L4321,"???",0)</f>
        <v>TROU</v>
      </c>
      <c r="C1603" t="str">
        <f>_xlfn.XLOOKUP($A1603,'CLASSE code'!$G1610:$G4321,'CLASSE code'!M1610:M4321,"???",0)</f>
        <v>TROUELLE MACON PLASTIQUE</v>
      </c>
      <c r="D1603" t="str">
        <f>_xlfn.XLOOKUP($A1603,'CLASSE code'!$G1610:$G4321,'CLASSE code'!N1610:N4321,"???",0)</f>
        <v>UNITE</v>
      </c>
      <c r="E1603">
        <f ca="1">SUMIF('CLASSE code'!G1610:G4321,A1603,'CLASSE code'!O1610:O3598)</f>
        <v>4</v>
      </c>
      <c r="F1603">
        <f>_xlfn.XLOOKUP($A1603,'CLASSE code'!$G1610:$G4321,'CLASSE code'!P1610:P4321,"???",0)</f>
        <v>1000</v>
      </c>
      <c r="G1603">
        <f t="shared" ca="1" si="50"/>
        <v>4000</v>
      </c>
      <c r="H1603">
        <f>_xlfn.XLOOKUP($A1603,'CLASSE code'!$G1610:$G4321,'CLASSE code'!R1610:R4321,"???",0)</f>
        <v>0</v>
      </c>
      <c r="I1603">
        <f t="shared" ca="1" si="51"/>
        <v>0</v>
      </c>
    </row>
    <row r="1604" spans="1:9" x14ac:dyDescent="0.25">
      <c r="A1604" t="str">
        <v>TROUELLE MENCON PLASTIQUE JAUNE 22</v>
      </c>
      <c r="B1604" t="str">
        <f>_xlfn.XLOOKUP($A1604,'CLASSE code'!$G1611:$G4322,'CLASSE code'!L1611:L4322,"???",0)</f>
        <v>TROU</v>
      </c>
      <c r="C1604" t="str">
        <f>_xlfn.XLOOKUP($A1604,'CLASSE code'!$G1611:$G4322,'CLASSE code'!M1611:M4322,"???",0)</f>
        <v>TROUELLE MACON PLASTIQUE</v>
      </c>
      <c r="D1604" t="str">
        <f>_xlfn.XLOOKUP($A1604,'CLASSE code'!$G1611:$G4322,'CLASSE code'!N1611:N4322,"???",0)</f>
        <v>UNITE</v>
      </c>
      <c r="E1604">
        <f ca="1">SUMIF('CLASSE code'!G1611:G4322,A1604,'CLASSE code'!O1611:O3599)</f>
        <v>2</v>
      </c>
      <c r="F1604">
        <f>_xlfn.XLOOKUP($A1604,'CLASSE code'!$G1611:$G4322,'CLASSE code'!P1611:P4322,"???",0)</f>
        <v>1000</v>
      </c>
      <c r="G1604">
        <f t="shared" ca="1" si="50"/>
        <v>2000</v>
      </c>
      <c r="H1604">
        <f>_xlfn.XLOOKUP($A1604,'CLASSE code'!$G1611:$G4322,'CLASSE code'!R1611:R4322,"???",0)</f>
        <v>0</v>
      </c>
      <c r="I1604">
        <f t="shared" ca="1" si="51"/>
        <v>0</v>
      </c>
    </row>
    <row r="1605" spans="1:9" x14ac:dyDescent="0.25">
      <c r="A1605" t="str">
        <v>TROUELLE MENCON PLASTIQUE VERT 22 SANTOS</v>
      </c>
      <c r="B1605" t="str">
        <f>_xlfn.XLOOKUP($A1605,'CLASSE code'!$G1612:$G4323,'CLASSE code'!L1612:L4323,"???",0)</f>
        <v>TROU</v>
      </c>
      <c r="C1605" t="str">
        <f>_xlfn.XLOOKUP($A1605,'CLASSE code'!$G1612:$G4323,'CLASSE code'!M1612:M4323,"???",0)</f>
        <v>TROUELLE MACON PLASTIQUE</v>
      </c>
      <c r="D1605" t="str">
        <f>_xlfn.XLOOKUP($A1605,'CLASSE code'!$G1612:$G4323,'CLASSE code'!N1612:N4323,"???",0)</f>
        <v>UNITE</v>
      </c>
      <c r="E1605">
        <f ca="1">SUMIF('CLASSE code'!G1612:G4323,A1605,'CLASSE code'!O1612:O3600)</f>
        <v>1</v>
      </c>
      <c r="F1605">
        <f>_xlfn.XLOOKUP($A1605,'CLASSE code'!$G1612:$G4323,'CLASSE code'!P1612:P4323,"???",0)</f>
        <v>1000</v>
      </c>
      <c r="G1605">
        <f t="shared" ca="1" si="50"/>
        <v>1000</v>
      </c>
      <c r="H1605">
        <f>_xlfn.XLOOKUP($A1605,'CLASSE code'!$G1612:$G4323,'CLASSE code'!R1612:R4323,"???",0)</f>
        <v>0</v>
      </c>
      <c r="I1605">
        <f t="shared" ca="1" si="51"/>
        <v>0</v>
      </c>
    </row>
    <row r="1606" spans="1:9" x14ac:dyDescent="0.25">
      <c r="A1606" t="str">
        <v>TROUELLE MENCON VERT SANTOS 20</v>
      </c>
      <c r="B1606" t="str">
        <f>_xlfn.XLOOKUP($A1606,'CLASSE code'!$G1613:$G4324,'CLASSE code'!L1613:L4324,"???",0)</f>
        <v>TROU</v>
      </c>
      <c r="C1606" t="str">
        <f>_xlfn.XLOOKUP($A1606,'CLASSE code'!$G1613:$G4324,'CLASSE code'!M1613:M4324,"???",0)</f>
        <v>TROUELLE MACON SANTOS</v>
      </c>
      <c r="D1606" t="str">
        <f>_xlfn.XLOOKUP($A1606,'CLASSE code'!$G1613:$G4324,'CLASSE code'!N1613:N4324,"???",0)</f>
        <v>UNITE</v>
      </c>
      <c r="E1606">
        <f ca="1">SUMIF('CLASSE code'!G1613:G4324,A1606,'CLASSE code'!O1613:O3601)</f>
        <v>5</v>
      </c>
      <c r="F1606">
        <f>_xlfn.XLOOKUP($A1606,'CLASSE code'!$G1613:$G4324,'CLASSE code'!P1613:P4324,"???",0)</f>
        <v>1000</v>
      </c>
      <c r="G1606">
        <f t="shared" ca="1" si="50"/>
        <v>5000</v>
      </c>
      <c r="H1606">
        <f>_xlfn.XLOOKUP($A1606,'CLASSE code'!$G1613:$G4324,'CLASSE code'!R1613:R4324,"???",0)</f>
        <v>0</v>
      </c>
      <c r="I1606">
        <f t="shared" ca="1" si="51"/>
        <v>0</v>
      </c>
    </row>
    <row r="1607" spans="1:9" x14ac:dyDescent="0.25">
      <c r="A1607" t="str">
        <v>TRUELLE  / BRICKLAYING TROWEL INGCO</v>
      </c>
      <c r="B1607" t="str">
        <f>_xlfn.XLOOKUP($A1607,'CLASSE code'!$G1614:$G4325,'CLASSE code'!L1614:L4325,"???",0)</f>
        <v>TROU</v>
      </c>
      <c r="C1607" t="str">
        <f>_xlfn.XLOOKUP($A1607,'CLASSE code'!$G1614:$G4325,'CLASSE code'!M1614:M4325,"???",0)</f>
        <v>TROUELLE MACON INGCO</v>
      </c>
      <c r="D1607" t="str">
        <f>_xlfn.XLOOKUP($A1607,'CLASSE code'!$G1614:$G4325,'CLASSE code'!N1614:N4325,"???",0)</f>
        <v>UNITE</v>
      </c>
      <c r="E1607">
        <f ca="1">SUMIF('CLASSE code'!G1614:G4325,A1607,'CLASSE code'!O1614:O3602)</f>
        <v>45</v>
      </c>
      <c r="F1607">
        <f>_xlfn.XLOOKUP($A1607,'CLASSE code'!$G1614:$G4325,'CLASSE code'!P1614:P4325,"???",0)</f>
        <v>3000</v>
      </c>
      <c r="G1607">
        <f t="shared" ca="1" si="50"/>
        <v>135000</v>
      </c>
      <c r="H1607">
        <f>_xlfn.XLOOKUP($A1607,'CLASSE code'!$G1614:$G4325,'CLASSE code'!R1614:R4325,"???",0)</f>
        <v>1749</v>
      </c>
      <c r="I1607">
        <f t="shared" ca="1" si="51"/>
        <v>78705</v>
      </c>
    </row>
    <row r="1608" spans="1:9" x14ac:dyDescent="0.25">
      <c r="A1608" t="str">
        <v>TRUELLE 20</v>
      </c>
      <c r="B1608" t="str">
        <f>_xlfn.XLOOKUP($A1608,'CLASSE code'!$G1615:$G4326,'CLASSE code'!L1615:L4326,"???",0)</f>
        <v>TROU</v>
      </c>
      <c r="C1608" t="str">
        <f>_xlfn.XLOOKUP($A1608,'CLASSE code'!$G1615:$G4326,'CLASSE code'!M1615:M4326,"???",0)</f>
        <v>TROUELLE MACON</v>
      </c>
      <c r="D1608" t="str">
        <f>_xlfn.XLOOKUP($A1608,'CLASSE code'!$G1615:$G4326,'CLASSE code'!N1615:N4326,"???",0)</f>
        <v>UNITE</v>
      </c>
      <c r="E1608">
        <f ca="1">SUMIF('CLASSE code'!G1615:G4326,A1608,'CLASSE code'!O1615:O3603)</f>
        <v>2</v>
      </c>
      <c r="F1608">
        <f>_xlfn.XLOOKUP($A1608,'CLASSE code'!$G1615:$G4326,'CLASSE code'!P1615:P4326,"???",0)</f>
        <v>1000</v>
      </c>
      <c r="G1608">
        <f t="shared" ca="1" si="50"/>
        <v>2000</v>
      </c>
      <c r="H1608">
        <f>_xlfn.XLOOKUP($A1608,'CLASSE code'!$G1615:$G4326,'CLASSE code'!R1615:R4326,"???",0)</f>
        <v>650</v>
      </c>
      <c r="I1608">
        <f t="shared" ca="1" si="51"/>
        <v>1300</v>
      </c>
    </row>
    <row r="1609" spans="1:9" x14ac:dyDescent="0.25">
      <c r="A1609" t="str">
        <v>TRUELLE 21</v>
      </c>
      <c r="B1609" t="str">
        <f>_xlfn.XLOOKUP($A1609,'CLASSE code'!$G1616:$G4327,'CLASSE code'!L1616:L4327,"???",0)</f>
        <v>TROU</v>
      </c>
      <c r="C1609" t="str">
        <f>_xlfn.XLOOKUP($A1609,'CLASSE code'!$G1616:$G4327,'CLASSE code'!M1616:M4327,"???",0)</f>
        <v>TROUELLE MACON</v>
      </c>
      <c r="D1609" t="str">
        <f>_xlfn.XLOOKUP($A1609,'CLASSE code'!$G1616:$G4327,'CLASSE code'!N1616:N4327,"???",0)</f>
        <v>UNITE</v>
      </c>
      <c r="E1609">
        <f ca="1">SUMIF('CLASSE code'!G1616:G4327,A1609,'CLASSE code'!O1616:O3604)</f>
        <v>1</v>
      </c>
      <c r="F1609">
        <f>_xlfn.XLOOKUP($A1609,'CLASSE code'!$G1616:$G4327,'CLASSE code'!P1616:P4327,"???",0)</f>
        <v>1000</v>
      </c>
      <c r="G1609">
        <f t="shared" ca="1" si="50"/>
        <v>1000</v>
      </c>
      <c r="H1609">
        <f>_xlfn.XLOOKUP($A1609,'CLASSE code'!$G1616:$G4327,'CLASSE code'!R1616:R4327,"???",0)</f>
        <v>650</v>
      </c>
      <c r="I1609">
        <f t="shared" ca="1" si="51"/>
        <v>650</v>
      </c>
    </row>
    <row r="1610" spans="1:9" x14ac:dyDescent="0.25">
      <c r="A1610" t="str">
        <v>TRUELLE 8 INGCO</v>
      </c>
      <c r="B1610" t="str">
        <f>_xlfn.XLOOKUP($A1610,'CLASSE code'!$G1617:$G4328,'CLASSE code'!L1617:L4328,"???",0)</f>
        <v>TROU</v>
      </c>
      <c r="C1610" t="str">
        <f>_xlfn.XLOOKUP($A1610,'CLASSE code'!$G1617:$G4328,'CLASSE code'!M1617:M4328,"???",0)</f>
        <v>TROUELLE MACON INGCO</v>
      </c>
      <c r="D1610" t="str">
        <f>_xlfn.XLOOKUP($A1610,'CLASSE code'!$G1617:$G4328,'CLASSE code'!N1617:N4328,"???",0)</f>
        <v>UNITE</v>
      </c>
      <c r="E1610">
        <f ca="1">SUMIF('CLASSE code'!G1617:G4328,A1610,'CLASSE code'!O1617:O3605)</f>
        <v>48</v>
      </c>
      <c r="F1610">
        <f>_xlfn.XLOOKUP($A1610,'CLASSE code'!$G1617:$G4328,'CLASSE code'!P1617:P4328,"???",0)</f>
        <v>1500</v>
      </c>
      <c r="G1610">
        <f t="shared" ca="1" si="50"/>
        <v>72000</v>
      </c>
      <c r="H1610">
        <f>_xlfn.XLOOKUP($A1610,'CLASSE code'!$G1617:$G4328,'CLASSE code'!R1617:R4328,"???",0)</f>
        <v>1000</v>
      </c>
      <c r="I1610">
        <f t="shared" ca="1" si="51"/>
        <v>48000</v>
      </c>
    </row>
    <row r="1611" spans="1:9" x14ac:dyDescent="0.25">
      <c r="A1611" t="str">
        <v>TRUELLE ELECTRICIEN</v>
      </c>
      <c r="B1611" t="str">
        <f>_xlfn.XLOOKUP($A1611,'CLASSE code'!$G1618:$G4329,'CLASSE code'!L1618:L4329,"???",0)</f>
        <v>TROU</v>
      </c>
      <c r="C1611" t="str">
        <f>_xlfn.XLOOKUP($A1611,'CLASSE code'!$G1618:$G4329,'CLASSE code'!M1618:M4329,"???",0)</f>
        <v>TROUELLE MACON</v>
      </c>
      <c r="D1611" t="str">
        <f>_xlfn.XLOOKUP($A1611,'CLASSE code'!$G1618:$G4329,'CLASSE code'!N1618:N4329,"???",0)</f>
        <v>Unite</v>
      </c>
      <c r="E1611">
        <f ca="1">SUMIF('CLASSE code'!G1618:G4329,A1611,'CLASSE code'!O1618:O3606)</f>
        <v>3</v>
      </c>
      <c r="F1611">
        <f>_xlfn.XLOOKUP($A1611,'CLASSE code'!$G1618:$G4329,'CLASSE code'!P1618:P4329,"???",0)</f>
        <v>1000</v>
      </c>
      <c r="G1611">
        <f t="shared" ca="1" si="50"/>
        <v>3000</v>
      </c>
      <c r="H1611">
        <f>_xlfn.XLOOKUP($A1611,'CLASSE code'!$G1618:$G4329,'CLASSE code'!R1618:R4329,"???",0)</f>
        <v>0</v>
      </c>
      <c r="I1611">
        <f t="shared" ca="1" si="51"/>
        <v>0</v>
      </c>
    </row>
    <row r="1612" spans="1:9" x14ac:dyDescent="0.25">
      <c r="A1612" t="str">
        <v>TRUELLE EN BOIS MBK</v>
      </c>
      <c r="B1612" t="str">
        <f>_xlfn.XLOOKUP($A1612,'CLASSE code'!$G1619:$G4330,'CLASSE code'!L1619:L4330,"???",0)</f>
        <v>TROU</v>
      </c>
      <c r="C1612" t="str">
        <f>_xlfn.XLOOKUP($A1612,'CLASSE code'!$G1619:$G4330,'CLASSE code'!M1619:M4330,"???",0)</f>
        <v>TROUELLE MACON BOIS</v>
      </c>
      <c r="D1612" t="str">
        <f>_xlfn.XLOOKUP($A1612,'CLASSE code'!$G1619:$G4330,'CLASSE code'!N1619:N4330,"???",0)</f>
        <v>Unite</v>
      </c>
      <c r="E1612">
        <f ca="1">SUMIF('CLASSE code'!G1619:G4330,A1612,'CLASSE code'!O1619:O3607)</f>
        <v>8</v>
      </c>
      <c r="F1612">
        <f>_xlfn.XLOOKUP($A1612,'CLASSE code'!$G1619:$G4330,'CLASSE code'!P1619:P4330,"???",0)</f>
        <v>1500</v>
      </c>
      <c r="G1612">
        <f t="shared" ca="1" si="50"/>
        <v>12000</v>
      </c>
      <c r="H1612">
        <f>_xlfn.XLOOKUP($A1612,'CLASSE code'!$G1619:$G4330,'CLASSE code'!R1619:R4330,"???",0)</f>
        <v>0</v>
      </c>
      <c r="I1612">
        <f t="shared" ca="1" si="51"/>
        <v>0</v>
      </c>
    </row>
    <row r="1613" spans="1:9" x14ac:dyDescent="0.25">
      <c r="A1613" t="str">
        <v>TRUELLE PLASTIC</v>
      </c>
      <c r="B1613" t="str">
        <f>_xlfn.XLOOKUP($A1613,'CLASSE code'!$G1620:$G4331,'CLASSE code'!L1620:L4331,"???",0)</f>
        <v>TROU</v>
      </c>
      <c r="C1613" t="str">
        <f>_xlfn.XLOOKUP($A1613,'CLASSE code'!$G1620:$G4331,'CLASSE code'!M1620:M4331,"???",0)</f>
        <v>TROUELLE MACON PLASTIQUE</v>
      </c>
      <c r="D1613" t="str">
        <f>_xlfn.XLOOKUP($A1613,'CLASSE code'!$G1620:$G4331,'CLASSE code'!N1620:N4331,"???",0)</f>
        <v>Unite</v>
      </c>
      <c r="E1613">
        <f ca="1">SUMIF('CLASSE code'!G1620:G4331,A1613,'CLASSE code'!O1620:O3608)</f>
        <v>11</v>
      </c>
      <c r="F1613">
        <f>_xlfn.XLOOKUP($A1613,'CLASSE code'!$G1620:$G4331,'CLASSE code'!P1620:P4331,"???",0)</f>
        <v>1000</v>
      </c>
      <c r="G1613">
        <f t="shared" ca="1" si="50"/>
        <v>11000</v>
      </c>
      <c r="H1613">
        <f>_xlfn.XLOOKUP($A1613,'CLASSE code'!$G1620:$G4331,'CLASSE code'!R1620:R4331,"???",0)</f>
        <v>0</v>
      </c>
      <c r="I1613">
        <f t="shared" ca="1" si="51"/>
        <v>0</v>
      </c>
    </row>
    <row r="1614" spans="1:9" x14ac:dyDescent="0.25">
      <c r="A1614" t="str">
        <v>TUYAU 100</v>
      </c>
      <c r="B1614" t="str">
        <f>_xlfn.XLOOKUP($A1614,'CLASSE code'!$G1621:$G4332,'CLASSE code'!L1621:L4332,"???",0)</f>
        <v>TUYA</v>
      </c>
      <c r="C1614" t="str">
        <f>_xlfn.XLOOKUP($A1614,'CLASSE code'!$G1621:$G4332,'CLASSE code'!M1621:M4332,"???",0)</f>
        <v>TUYAU</v>
      </c>
      <c r="D1614" t="str">
        <f>_xlfn.XLOOKUP($A1614,'CLASSE code'!$G1621:$G4332,'CLASSE code'!N1621:N4332,"???",0)</f>
        <v>UNITE</v>
      </c>
      <c r="E1614">
        <f ca="1">SUMIF('CLASSE code'!G1621:G4332,A1614,'CLASSE code'!O1621:O3609)</f>
        <v>2</v>
      </c>
      <c r="F1614">
        <f>_xlfn.XLOOKUP($A1614,'CLASSE code'!$G1621:$G4332,'CLASSE code'!P1621:P4332,"???",0)</f>
        <v>5000</v>
      </c>
      <c r="G1614">
        <f t="shared" ca="1" si="50"/>
        <v>10000</v>
      </c>
      <c r="H1614">
        <f>_xlfn.XLOOKUP($A1614,'CLASSE code'!$G1621:$G4332,'CLASSE code'!R1621:R4332,"???",0)</f>
        <v>0</v>
      </c>
      <c r="I1614">
        <f t="shared" ca="1" si="51"/>
        <v>0</v>
      </c>
    </row>
    <row r="1615" spans="1:9" x14ac:dyDescent="0.25">
      <c r="A1615" t="str">
        <v>TUYAU 110</v>
      </c>
      <c r="B1615" t="str">
        <f>_xlfn.XLOOKUP($A1615,'CLASSE code'!$G1622:$G4333,'CLASSE code'!L1622:L4333,"???",0)</f>
        <v>TUYA</v>
      </c>
      <c r="C1615" t="str">
        <f>_xlfn.XLOOKUP($A1615,'CLASSE code'!$G1622:$G4333,'CLASSE code'!M1622:M4333,"???",0)</f>
        <v>TUYAU</v>
      </c>
      <c r="D1615" t="str">
        <f>_xlfn.XLOOKUP($A1615,'CLASSE code'!$G1622:$G4333,'CLASSE code'!N1622:N4333,"???",0)</f>
        <v>UNITE</v>
      </c>
      <c r="E1615">
        <f ca="1">SUMIF('CLASSE code'!G1622:G4333,A1615,'CLASSE code'!O1622:O3610)</f>
        <v>3</v>
      </c>
      <c r="F1615">
        <f>_xlfn.XLOOKUP($A1615,'CLASSE code'!$G1622:$G4333,'CLASSE code'!P1622:P4333,"???",0)</f>
        <v>5500</v>
      </c>
      <c r="G1615">
        <f t="shared" ca="1" si="50"/>
        <v>16500</v>
      </c>
      <c r="H1615">
        <f>_xlfn.XLOOKUP($A1615,'CLASSE code'!$G1622:$G4333,'CLASSE code'!R1622:R4333,"???",0)</f>
        <v>0</v>
      </c>
      <c r="I1615">
        <f t="shared" ca="1" si="51"/>
        <v>0</v>
      </c>
    </row>
    <row r="1616" spans="1:9" x14ac:dyDescent="0.25">
      <c r="A1616" t="str">
        <v>TUYAU 40</v>
      </c>
      <c r="B1616" t="str">
        <f>_xlfn.XLOOKUP($A1616,'CLASSE code'!$G1623:$G4334,'CLASSE code'!L1623:L4334,"???",0)</f>
        <v>TUYA</v>
      </c>
      <c r="C1616" t="str">
        <f>_xlfn.XLOOKUP($A1616,'CLASSE code'!$G1623:$G4334,'CLASSE code'!M1623:M4334,"???",0)</f>
        <v>TUYAU</v>
      </c>
      <c r="D1616" t="str">
        <f>_xlfn.XLOOKUP($A1616,'CLASSE code'!$G1623:$G4334,'CLASSE code'!N1623:N4334,"???",0)</f>
        <v>UNITE</v>
      </c>
      <c r="E1616">
        <f ca="1">SUMIF('CLASSE code'!G1623:G4334,A1616,'CLASSE code'!O1623:O3611)</f>
        <v>4</v>
      </c>
      <c r="F1616">
        <f>_xlfn.XLOOKUP($A1616,'CLASSE code'!$G1623:$G4334,'CLASSE code'!P1623:P4334,"???",0)</f>
        <v>3000</v>
      </c>
      <c r="G1616">
        <f t="shared" ca="1" si="50"/>
        <v>12000</v>
      </c>
      <c r="H1616">
        <f>_xlfn.XLOOKUP($A1616,'CLASSE code'!$G1623:$G4334,'CLASSE code'!R1623:R4334,"???",0)</f>
        <v>0</v>
      </c>
      <c r="I1616">
        <f t="shared" ca="1" si="51"/>
        <v>0</v>
      </c>
    </row>
    <row r="1617" spans="1:9" x14ac:dyDescent="0.25">
      <c r="A1617" t="str">
        <v>TUYAU 50</v>
      </c>
      <c r="B1617" t="str">
        <f>_xlfn.XLOOKUP($A1617,'CLASSE code'!$G1624:$G4335,'CLASSE code'!L1624:L4335,"???",0)</f>
        <v>TUYA</v>
      </c>
      <c r="C1617" t="str">
        <f>_xlfn.XLOOKUP($A1617,'CLASSE code'!$G1624:$G4335,'CLASSE code'!M1624:M4335,"???",0)</f>
        <v>TUYAU</v>
      </c>
      <c r="D1617" t="str">
        <f>_xlfn.XLOOKUP($A1617,'CLASSE code'!$G1624:$G4335,'CLASSE code'!N1624:N4335,"???",0)</f>
        <v>UNITE</v>
      </c>
      <c r="E1617">
        <f ca="1">SUMIF('CLASSE code'!G1624:G4335,A1617,'CLASSE code'!O1624:O3612)</f>
        <v>13</v>
      </c>
      <c r="F1617">
        <f>_xlfn.XLOOKUP($A1617,'CLASSE code'!$G1624:$G4335,'CLASSE code'!P1624:P4335,"???",0)</f>
        <v>5000</v>
      </c>
      <c r="G1617">
        <f t="shared" ca="1" si="50"/>
        <v>65000</v>
      </c>
      <c r="H1617">
        <f>_xlfn.XLOOKUP($A1617,'CLASSE code'!$G1624:$G4335,'CLASSE code'!R1624:R4335,"???",0)</f>
        <v>0</v>
      </c>
      <c r="I1617">
        <f t="shared" ca="1" si="51"/>
        <v>0</v>
      </c>
    </row>
    <row r="1618" spans="1:9" x14ac:dyDescent="0.25">
      <c r="A1618" t="str">
        <v>TUYAU 63</v>
      </c>
      <c r="B1618" t="str">
        <f>_xlfn.XLOOKUP($A1618,'CLASSE code'!$G1625:$G4336,'CLASSE code'!L1625:L4336,"???",0)</f>
        <v>TUYA</v>
      </c>
      <c r="C1618" t="str">
        <f>_xlfn.XLOOKUP($A1618,'CLASSE code'!$G1625:$G4336,'CLASSE code'!M1625:M4336,"???",0)</f>
        <v>TUYAU</v>
      </c>
      <c r="D1618" t="str">
        <f>_xlfn.XLOOKUP($A1618,'CLASSE code'!$G1625:$G4336,'CLASSE code'!N1625:N4336,"???",0)</f>
        <v>UNITE</v>
      </c>
      <c r="E1618">
        <f ca="1">SUMIF('CLASSE code'!G1625:G4336,A1618,'CLASSE code'!O1625:O3613)</f>
        <v>32</v>
      </c>
      <c r="F1618">
        <f>_xlfn.XLOOKUP($A1618,'CLASSE code'!$G1625:$G4336,'CLASSE code'!P1625:P4336,"???",0)</f>
        <v>4000</v>
      </c>
      <c r="G1618">
        <f t="shared" ca="1" si="50"/>
        <v>128000</v>
      </c>
      <c r="H1618">
        <f>_xlfn.XLOOKUP($A1618,'CLASSE code'!$G1625:$G4336,'CLASSE code'!R1625:R4336,"???",0)</f>
        <v>0</v>
      </c>
      <c r="I1618">
        <f t="shared" ca="1" si="51"/>
        <v>0</v>
      </c>
    </row>
    <row r="1619" spans="1:9" x14ac:dyDescent="0.25">
      <c r="A1619" t="str">
        <v>TUYAU 63 3 METTRES</v>
      </c>
      <c r="B1619" t="str">
        <f>_xlfn.XLOOKUP($A1619,'CLASSE code'!$G1626:$G4337,'CLASSE code'!L1626:L4337,"???",0)</f>
        <v>TUYA</v>
      </c>
      <c r="C1619" t="str">
        <f>_xlfn.XLOOKUP($A1619,'CLASSE code'!$G1626:$G4337,'CLASSE code'!M1626:M4337,"???",0)</f>
        <v>TUYAU</v>
      </c>
      <c r="D1619" t="str">
        <f>_xlfn.XLOOKUP($A1619,'CLASSE code'!$G1626:$G4337,'CLASSE code'!N1626:N4337,"???",0)</f>
        <v>UNITE</v>
      </c>
      <c r="E1619">
        <f ca="1">SUMIF('CLASSE code'!G1626:G4337,A1619,'CLASSE code'!O1626:O3614)</f>
        <v>1</v>
      </c>
      <c r="F1619">
        <f>_xlfn.XLOOKUP($A1619,'CLASSE code'!$G1626:$G4337,'CLASSE code'!P1626:P4337,"???",0)</f>
        <v>2000</v>
      </c>
      <c r="G1619">
        <f t="shared" ca="1" si="50"/>
        <v>2000</v>
      </c>
      <c r="H1619">
        <f>_xlfn.XLOOKUP($A1619,'CLASSE code'!$G1626:$G4337,'CLASSE code'!R1626:R4337,"???",0)</f>
        <v>0</v>
      </c>
      <c r="I1619">
        <f t="shared" ca="1" si="51"/>
        <v>0</v>
      </c>
    </row>
    <row r="1620" spans="1:9" x14ac:dyDescent="0.25">
      <c r="A1620" t="str">
        <v>TUYAU 75</v>
      </c>
      <c r="B1620" t="str">
        <f>_xlfn.XLOOKUP($A1620,'CLASSE code'!$G1627:$G4338,'CLASSE code'!L1627:L4338,"???",0)</f>
        <v>TUYA</v>
      </c>
      <c r="C1620" t="str">
        <f>_xlfn.XLOOKUP($A1620,'CLASSE code'!$G1627:$G4338,'CLASSE code'!M1627:M4338,"???",0)</f>
        <v>TUYAU</v>
      </c>
      <c r="D1620" t="str">
        <f>_xlfn.XLOOKUP($A1620,'CLASSE code'!$G1627:$G4338,'CLASSE code'!N1627:N4338,"???",0)</f>
        <v>UNITE</v>
      </c>
      <c r="E1620">
        <f ca="1">SUMIF('CLASSE code'!G1627:G4338,A1620,'CLASSE code'!O1627:O3615)</f>
        <v>7</v>
      </c>
      <c r="F1620">
        <f>_xlfn.XLOOKUP($A1620,'CLASSE code'!$G1627:$G4338,'CLASSE code'!P1627:P4338,"???",0)</f>
        <v>5000</v>
      </c>
      <c r="G1620">
        <f t="shared" ca="1" si="50"/>
        <v>35000</v>
      </c>
      <c r="H1620">
        <f>_xlfn.XLOOKUP($A1620,'CLASSE code'!$G1627:$G4338,'CLASSE code'!R1627:R4338,"???",0)</f>
        <v>0</v>
      </c>
      <c r="I1620">
        <f t="shared" ca="1" si="51"/>
        <v>0</v>
      </c>
    </row>
    <row r="1621" spans="1:9" x14ac:dyDescent="0.25">
      <c r="A1621" t="str">
        <v>TUYAU D AIR 10M/ AIR HORSE INGCO</v>
      </c>
      <c r="B1621" t="str">
        <f>_xlfn.XLOOKUP($A1621,'CLASSE code'!$G1628:$G4339,'CLASSE code'!L1628:L4339,"???",0)</f>
        <v>TUYA</v>
      </c>
      <c r="C1621" t="str">
        <f>_xlfn.XLOOKUP($A1621,'CLASSE code'!$G1628:$G4339,'CLASSE code'!M1628:M4339,"???",0)</f>
        <v>TUYAU INGCO</v>
      </c>
      <c r="D1621" t="str">
        <f>_xlfn.XLOOKUP($A1621,'CLASSE code'!$G1628:$G4339,'CLASSE code'!N1628:N4339,"???",0)</f>
        <v>UNITE</v>
      </c>
      <c r="E1621">
        <f ca="1">SUMIF('CLASSE code'!G1628:G4339,A1621,'CLASSE code'!O1628:O3616)</f>
        <v>5</v>
      </c>
      <c r="F1621">
        <f>_xlfn.XLOOKUP($A1621,'CLASSE code'!$G1628:$G4339,'CLASSE code'!P1628:P4339,"???",0)</f>
        <v>5000</v>
      </c>
      <c r="G1621">
        <f t="shared" ca="1" si="50"/>
        <v>25000</v>
      </c>
      <c r="H1621">
        <f>_xlfn.XLOOKUP($A1621,'CLASSE code'!$G1628:$G4339,'CLASSE code'!R1628:R4339,"???",0)</f>
        <v>4000</v>
      </c>
      <c r="I1621">
        <f t="shared" ca="1" si="51"/>
        <v>20000</v>
      </c>
    </row>
    <row r="1622" spans="1:9" x14ac:dyDescent="0.25">
      <c r="A1622" t="str">
        <v>TUYAU D AIR 15M INGCO</v>
      </c>
      <c r="B1622" t="str">
        <f>_xlfn.XLOOKUP($A1622,'CLASSE code'!$G1629:$G4340,'CLASSE code'!L1629:L4340,"???",0)</f>
        <v>TUYA</v>
      </c>
      <c r="C1622" t="str">
        <f>_xlfn.XLOOKUP($A1622,'CLASSE code'!$G1629:$G4340,'CLASSE code'!M1629:M4340,"???",0)</f>
        <v>TUYAU INGCO</v>
      </c>
      <c r="D1622" t="str">
        <f>_xlfn.XLOOKUP($A1622,'CLASSE code'!$G1629:$G4340,'CLASSE code'!N1629:N4340,"???",0)</f>
        <v>UNITE</v>
      </c>
      <c r="E1622">
        <f ca="1">SUMIF('CLASSE code'!G1629:G4340,A1622,'CLASSE code'!O1629:O3617)</f>
        <v>5</v>
      </c>
      <c r="F1622">
        <f>_xlfn.XLOOKUP($A1622,'CLASSE code'!$G1629:$G4340,'CLASSE code'!P1629:P4340,"???",0)</f>
        <v>7500</v>
      </c>
      <c r="G1622">
        <f t="shared" ca="1" si="50"/>
        <v>37500</v>
      </c>
      <c r="H1622">
        <f>_xlfn.XLOOKUP($A1622,'CLASSE code'!$G1629:$G4340,'CLASSE code'!R1629:R4340,"???",0)</f>
        <v>6000</v>
      </c>
      <c r="I1622">
        <f t="shared" ca="1" si="51"/>
        <v>30000</v>
      </c>
    </row>
    <row r="1623" spans="1:9" x14ac:dyDescent="0.25">
      <c r="A1623" t="str">
        <v>TUYAU GALVA 20</v>
      </c>
      <c r="B1623" t="str">
        <f>_xlfn.XLOOKUP($A1623,'CLASSE code'!$G1630:$G4341,'CLASSE code'!L1630:L4341,"???",0)</f>
        <v>TUYA</v>
      </c>
      <c r="C1623" t="str">
        <f>_xlfn.XLOOKUP($A1623,'CLASSE code'!$G1630:$G4341,'CLASSE code'!M1630:M4341,"???",0)</f>
        <v>TUYAU</v>
      </c>
      <c r="D1623" t="str">
        <f>_xlfn.XLOOKUP($A1623,'CLASSE code'!$G1630:$G4341,'CLASSE code'!N1630:N4341,"???",0)</f>
        <v>UNITE</v>
      </c>
      <c r="E1623">
        <f ca="1">SUMIF('CLASSE code'!G1630:G4341,A1623,'CLASSE code'!O1630:O3618)</f>
        <v>19</v>
      </c>
      <c r="F1623">
        <f>_xlfn.XLOOKUP($A1623,'CLASSE code'!$G1630:$G4341,'CLASSE code'!P1630:P4341,"???",0)</f>
        <v>2000</v>
      </c>
      <c r="G1623">
        <f t="shared" ca="1" si="50"/>
        <v>38000</v>
      </c>
      <c r="H1623">
        <f>_xlfn.XLOOKUP($A1623,'CLASSE code'!$G1630:$G4341,'CLASSE code'!R1630:R4341,"???",0)</f>
        <v>0</v>
      </c>
      <c r="I1623">
        <f t="shared" ca="1" si="51"/>
        <v>0</v>
      </c>
    </row>
    <row r="1624" spans="1:9" x14ac:dyDescent="0.25">
      <c r="A1624" t="str">
        <v>TUYAU PRESSION 63</v>
      </c>
      <c r="B1624" t="str">
        <f>_xlfn.XLOOKUP($A1624,'CLASSE code'!$G1631:$G4342,'CLASSE code'!L1631:L4342,"???",0)</f>
        <v>TUYA</v>
      </c>
      <c r="C1624" t="str">
        <f>_xlfn.XLOOKUP($A1624,'CLASSE code'!$G1631:$G4342,'CLASSE code'!M1631:M4342,"???",0)</f>
        <v>TUYAU</v>
      </c>
      <c r="D1624" t="str">
        <f>_xlfn.XLOOKUP($A1624,'CLASSE code'!$G1631:$G4342,'CLASSE code'!N1631:N4342,"???",0)</f>
        <v>UNITE</v>
      </c>
      <c r="E1624">
        <f ca="1">SUMIF('CLASSE code'!G1631:G4342,A1624,'CLASSE code'!O1631:O3619)</f>
        <v>21</v>
      </c>
      <c r="F1624">
        <f>_xlfn.XLOOKUP($A1624,'CLASSE code'!$G1631:$G4342,'CLASSE code'!P1631:P4342,"???",0)</f>
        <v>8000</v>
      </c>
      <c r="G1624">
        <f t="shared" ca="1" si="50"/>
        <v>168000</v>
      </c>
      <c r="H1624">
        <f>_xlfn.XLOOKUP($A1624,'CLASSE code'!$G1631:$G4342,'CLASSE code'!R1631:R4342,"???",0)</f>
        <v>0</v>
      </c>
      <c r="I1624">
        <f t="shared" ca="1" si="51"/>
        <v>0</v>
      </c>
    </row>
    <row r="1625" spans="1:9" x14ac:dyDescent="0.25">
      <c r="A1625" t="str">
        <v>TUYAU PVC 100</v>
      </c>
      <c r="B1625" t="str">
        <f>_xlfn.XLOOKUP($A1625,'CLASSE code'!$G1632:$G4343,'CLASSE code'!L1632:L4343,"???",0)</f>
        <v>TUYA</v>
      </c>
      <c r="C1625" t="str">
        <f>_xlfn.XLOOKUP($A1625,'CLASSE code'!$G1632:$G4343,'CLASSE code'!M1632:M4343,"???",0)</f>
        <v>TUYAU</v>
      </c>
      <c r="D1625" t="str">
        <f>_xlfn.XLOOKUP($A1625,'CLASSE code'!$G1632:$G4343,'CLASSE code'!N1632:N4343,"???",0)</f>
        <v>UNITE</v>
      </c>
      <c r="E1625">
        <f ca="1">SUMIF('CLASSE code'!G1632:G4343,A1625,'CLASSE code'!O1632:O3620)</f>
        <v>1</v>
      </c>
      <c r="F1625">
        <f>_xlfn.XLOOKUP($A1625,'CLASSE code'!$G1632:$G4343,'CLASSE code'!P1632:P4343,"???",0)</f>
        <v>5000</v>
      </c>
      <c r="G1625">
        <f t="shared" ca="1" si="50"/>
        <v>5000</v>
      </c>
      <c r="H1625">
        <f>_xlfn.XLOOKUP($A1625,'CLASSE code'!$G1632:$G4343,'CLASSE code'!R1632:R4343,"???",0)</f>
        <v>0</v>
      </c>
      <c r="I1625">
        <f t="shared" ca="1" si="51"/>
        <v>0</v>
      </c>
    </row>
    <row r="1626" spans="1:9" x14ac:dyDescent="0.25">
      <c r="A1626" t="str">
        <v>TUYAU PVC 110</v>
      </c>
      <c r="B1626" t="str">
        <f>_xlfn.XLOOKUP($A1626,'CLASSE code'!$G1633:$G4344,'CLASSE code'!L1633:L4344,"???",0)</f>
        <v>TUYA</v>
      </c>
      <c r="C1626" t="str">
        <f>_xlfn.XLOOKUP($A1626,'CLASSE code'!$G1633:$G4344,'CLASSE code'!M1633:M4344,"???",0)</f>
        <v>TUYAU</v>
      </c>
      <c r="D1626" t="str">
        <f>_xlfn.XLOOKUP($A1626,'CLASSE code'!$G1633:$G4344,'CLASSE code'!N1633:N4344,"???",0)</f>
        <v>UNITE</v>
      </c>
      <c r="E1626">
        <f ca="1">SUMIF('CLASSE code'!G1633:G4344,A1626,'CLASSE code'!O1633:O3621)</f>
        <v>4</v>
      </c>
      <c r="F1626">
        <f>_xlfn.XLOOKUP($A1626,'CLASSE code'!$G1633:$G4344,'CLASSE code'!P1633:P4344,"???",0)</f>
        <v>5500</v>
      </c>
      <c r="G1626">
        <f t="shared" ca="1" si="50"/>
        <v>22000</v>
      </c>
      <c r="H1626">
        <f>_xlfn.XLOOKUP($A1626,'CLASSE code'!$G1633:$G4344,'CLASSE code'!R1633:R4344,"???",0)</f>
        <v>0</v>
      </c>
      <c r="I1626">
        <f t="shared" ca="1" si="51"/>
        <v>0</v>
      </c>
    </row>
    <row r="1627" spans="1:9" x14ac:dyDescent="0.25">
      <c r="A1627" t="str">
        <v>TUYAU PVC 20X25</v>
      </c>
      <c r="B1627" t="str">
        <f>_xlfn.XLOOKUP($A1627,'CLASSE code'!$G1634:$G4345,'CLASSE code'!L1634:L4345,"???",0)</f>
        <v>TUYA</v>
      </c>
      <c r="C1627" t="str">
        <f>_xlfn.XLOOKUP($A1627,'CLASSE code'!$G1634:$G4345,'CLASSE code'!M1634:M4345,"???",0)</f>
        <v>TUYAU</v>
      </c>
      <c r="D1627" t="str">
        <f>_xlfn.XLOOKUP($A1627,'CLASSE code'!$G1634:$G4345,'CLASSE code'!N1634:N4345,"???",0)</f>
        <v>UNITE</v>
      </c>
      <c r="E1627">
        <f ca="1">SUMIF('CLASSE code'!G1634:G4345,A1627,'CLASSE code'!O1634:O3622)</f>
        <v>25</v>
      </c>
      <c r="F1627">
        <f>_xlfn.XLOOKUP($A1627,'CLASSE code'!$G1634:$G4345,'CLASSE code'!P1634:P4345,"???",0)</f>
        <v>5500</v>
      </c>
      <c r="G1627">
        <f t="shared" ca="1" si="50"/>
        <v>137500</v>
      </c>
      <c r="H1627">
        <f>_xlfn.XLOOKUP($A1627,'CLASSE code'!$G1634:$G4345,'CLASSE code'!R1634:R4345,"???",0)</f>
        <v>0</v>
      </c>
      <c r="I1627">
        <f t="shared" ca="1" si="51"/>
        <v>0</v>
      </c>
    </row>
    <row r="1628" spans="1:9" x14ac:dyDescent="0.25">
      <c r="A1628" t="str">
        <v>TUYAU PVC 63</v>
      </c>
      <c r="B1628" t="str">
        <f>_xlfn.XLOOKUP($A1628,'CLASSE code'!$G1635:$G4346,'CLASSE code'!L1635:L4346,"???",0)</f>
        <v>TUYA</v>
      </c>
      <c r="C1628" t="str">
        <f>_xlfn.XLOOKUP($A1628,'CLASSE code'!$G1635:$G4346,'CLASSE code'!M1635:M4346,"???",0)</f>
        <v>TUYAU</v>
      </c>
      <c r="D1628" t="str">
        <f>_xlfn.XLOOKUP($A1628,'CLASSE code'!$G1635:$G4346,'CLASSE code'!N1635:N4346,"???",0)</f>
        <v>UNITE</v>
      </c>
      <c r="E1628">
        <f ca="1">SUMIF('CLASSE code'!G1635:G4346,A1628,'CLASSE code'!O1635:O3623)</f>
        <v>12</v>
      </c>
      <c r="F1628">
        <f>_xlfn.XLOOKUP($A1628,'CLASSE code'!$G1635:$G4346,'CLASSE code'!P1635:P4346,"???",0)</f>
        <v>4000</v>
      </c>
      <c r="G1628">
        <f t="shared" ca="1" si="50"/>
        <v>48000</v>
      </c>
      <c r="H1628">
        <f>_xlfn.XLOOKUP($A1628,'CLASSE code'!$G1635:$G4346,'CLASSE code'!R1635:R4346,"???",0)</f>
        <v>0</v>
      </c>
      <c r="I1628">
        <f t="shared" ca="1" si="51"/>
        <v>0</v>
      </c>
    </row>
    <row r="1629" spans="1:9" x14ac:dyDescent="0.25">
      <c r="A1629" t="str">
        <v>TUYAU PVC 75</v>
      </c>
      <c r="B1629" t="str">
        <f>_xlfn.XLOOKUP($A1629,'CLASSE code'!$G1636:$G4347,'CLASSE code'!L1636:L4347,"???",0)</f>
        <v>TUYA</v>
      </c>
      <c r="C1629" t="str">
        <f>_xlfn.XLOOKUP($A1629,'CLASSE code'!$G1636:$G4347,'CLASSE code'!M1636:M4347,"???",0)</f>
        <v>TUYAU</v>
      </c>
      <c r="D1629" t="str">
        <f>_xlfn.XLOOKUP($A1629,'CLASSE code'!$G1636:$G4347,'CLASSE code'!N1636:N4347,"???",0)</f>
        <v>UNITE</v>
      </c>
      <c r="E1629">
        <f ca="1">SUMIF('CLASSE code'!G1636:G4347,A1629,'CLASSE code'!O1636:O3624)</f>
        <v>1</v>
      </c>
      <c r="F1629">
        <f>_xlfn.XLOOKUP($A1629,'CLASSE code'!$G1636:$G4347,'CLASSE code'!P1636:P4347,"???",0)</f>
        <v>5000</v>
      </c>
      <c r="G1629">
        <f t="shared" ca="1" si="50"/>
        <v>5000</v>
      </c>
      <c r="H1629">
        <f>_xlfn.XLOOKUP($A1629,'CLASSE code'!$G1636:$G4347,'CLASSE code'!R1636:R4347,"???",0)</f>
        <v>0</v>
      </c>
      <c r="I1629">
        <f t="shared" ca="1" si="51"/>
        <v>0</v>
      </c>
    </row>
    <row r="1630" spans="1:9" x14ac:dyDescent="0.25">
      <c r="A1630" t="str">
        <v>TUYAUX CPVC 20</v>
      </c>
      <c r="B1630" t="str">
        <f>_xlfn.XLOOKUP($A1630,'CLASSE code'!$G1637:$G4348,'CLASSE code'!L1637:L4348,"???",0)</f>
        <v>TUYA</v>
      </c>
      <c r="C1630" t="str">
        <f>_xlfn.XLOOKUP($A1630,'CLASSE code'!$G1637:$G4348,'CLASSE code'!M1637:M4348,"???",0)</f>
        <v>TUYAU</v>
      </c>
      <c r="D1630" t="str">
        <f>_xlfn.XLOOKUP($A1630,'CLASSE code'!$G1637:$G4348,'CLASSE code'!N1637:N4348,"???",0)</f>
        <v>UNITE</v>
      </c>
      <c r="E1630">
        <f ca="1">SUMIF('CLASSE code'!G1637:G4348,A1630,'CLASSE code'!O1637:O3625)</f>
        <v>14</v>
      </c>
      <c r="F1630">
        <f>_xlfn.XLOOKUP($A1630,'CLASSE code'!$G1637:$G4348,'CLASSE code'!P1637:P4348,"???",0)</f>
        <v>5500</v>
      </c>
      <c r="G1630">
        <f t="shared" ca="1" si="50"/>
        <v>77000</v>
      </c>
      <c r="H1630">
        <f>_xlfn.XLOOKUP($A1630,'CLASSE code'!$G1637:$G4348,'CLASSE code'!R1637:R4348,"???",0)</f>
        <v>3750</v>
      </c>
      <c r="I1630">
        <f t="shared" ca="1" si="51"/>
        <v>52500</v>
      </c>
    </row>
    <row r="1631" spans="1:9" x14ac:dyDescent="0.25">
      <c r="A1631" t="str">
        <v>UNITE/ DOUCHE BALADEUR</v>
      </c>
      <c r="B1631" t="str">
        <f>_xlfn.XLOOKUP($A1631,'CLASSE code'!$G1638:$G4349,'CLASSE code'!L1638:L4349,"???",0)</f>
        <v>TOIL</v>
      </c>
      <c r="C1631" t="str">
        <f>_xlfn.XLOOKUP($A1631,'CLASSE code'!$G1638:$G4349,'CLASSE code'!M1638:M4349,"???",0)</f>
        <v>TOILETTE</v>
      </c>
      <c r="D1631" t="str">
        <f>_xlfn.XLOOKUP($A1631,'CLASSE code'!$G1638:$G4349,'CLASSE code'!N1638:N4349,"???",0)</f>
        <v>UNITE</v>
      </c>
      <c r="E1631">
        <f ca="1">SUMIF('CLASSE code'!G1638:G4349,A1631,'CLASSE code'!O1638:O3626)</f>
        <v>4</v>
      </c>
      <c r="F1631">
        <f>_xlfn.XLOOKUP($A1631,'CLASSE code'!$G1638:$G4349,'CLASSE code'!P1638:P4349,"???",0)</f>
        <v>20000</v>
      </c>
      <c r="G1631">
        <f t="shared" ca="1" si="50"/>
        <v>80000</v>
      </c>
      <c r="H1631">
        <f>_xlfn.XLOOKUP($A1631,'CLASSE code'!$G1638:$G4349,'CLASSE code'!R1638:R4349,"???",0)</f>
        <v>14000</v>
      </c>
      <c r="I1631">
        <f t="shared" ca="1" si="51"/>
        <v>56000</v>
      </c>
    </row>
    <row r="1632" spans="1:9" x14ac:dyDescent="0.25">
      <c r="A1632" t="str">
        <v>VACHETTE 55</v>
      </c>
      <c r="B1632" t="str">
        <f>_xlfn.XLOOKUP($A1632,'CLASSE code'!$G1639:$G4350,'CLASSE code'!L1639:L4350,"???",0)</f>
        <v>VACH</v>
      </c>
      <c r="C1632" t="str">
        <f>_xlfn.XLOOKUP($A1632,'CLASSE code'!$G1639:$G4350,'CLASSE code'!M1639:M4350,"???",0)</f>
        <v>VACHETTE</v>
      </c>
      <c r="D1632" t="str">
        <f>_xlfn.XLOOKUP($A1632,'CLASSE code'!$G1639:$G4350,'CLASSE code'!N1639:N4350,"???",0)</f>
        <v>UNITE</v>
      </c>
      <c r="E1632">
        <f ca="1">SUMIF('CLASSE code'!G1639:G4350,A1632,'CLASSE code'!O1639:O3627)</f>
        <v>43</v>
      </c>
      <c r="F1632">
        <f>_xlfn.XLOOKUP($A1632,'CLASSE code'!$G1639:$G4350,'CLASSE code'!P1639:P4350,"???",0)</f>
        <v>1000</v>
      </c>
      <c r="G1632">
        <f t="shared" ca="1" si="50"/>
        <v>43000</v>
      </c>
      <c r="H1632">
        <f>_xlfn.XLOOKUP($A1632,'CLASSE code'!$G1639:$G4350,'CLASSE code'!R1639:R4350,"???",0)</f>
        <v>0</v>
      </c>
      <c r="I1632">
        <f t="shared" ca="1" si="51"/>
        <v>0</v>
      </c>
    </row>
    <row r="1633" spans="1:9" x14ac:dyDescent="0.25">
      <c r="A1633" t="str">
        <v>VACHETTE 75</v>
      </c>
      <c r="B1633" t="str">
        <f>_xlfn.XLOOKUP($A1633,'CLASSE code'!$G1640:$G4351,'CLASSE code'!L1640:L4351,"???",0)</f>
        <v>VACH</v>
      </c>
      <c r="C1633" t="str">
        <f>_xlfn.XLOOKUP($A1633,'CLASSE code'!$G1640:$G4351,'CLASSE code'!M1640:M4351,"???",0)</f>
        <v>VACHETTE</v>
      </c>
      <c r="D1633" t="str">
        <f>_xlfn.XLOOKUP($A1633,'CLASSE code'!$G1640:$G4351,'CLASSE code'!N1640:N4351,"???",0)</f>
        <v>UNITE</v>
      </c>
      <c r="E1633">
        <f ca="1">SUMIF('CLASSE code'!G1640:G4351,A1633,'CLASSE code'!O1640:O3628)</f>
        <v>25</v>
      </c>
      <c r="F1633">
        <f>_xlfn.XLOOKUP($A1633,'CLASSE code'!$G1640:$G4351,'CLASSE code'!P1640:P4351,"???",0)</f>
        <v>1500</v>
      </c>
      <c r="G1633">
        <f t="shared" ca="1" si="50"/>
        <v>37500</v>
      </c>
      <c r="H1633">
        <f>_xlfn.XLOOKUP($A1633,'CLASSE code'!$G1640:$G4351,'CLASSE code'!R1640:R4351,"???",0)</f>
        <v>0</v>
      </c>
      <c r="I1633">
        <f t="shared" ca="1" si="51"/>
        <v>0</v>
      </c>
    </row>
    <row r="1634" spans="1:9" x14ac:dyDescent="0.25">
      <c r="A1634" t="str">
        <v>VACHETTE 80</v>
      </c>
      <c r="B1634" t="str">
        <f>_xlfn.XLOOKUP($A1634,'CLASSE code'!$G1641:$G4352,'CLASSE code'!L1641:L4352,"???",0)</f>
        <v>VACH</v>
      </c>
      <c r="C1634" t="str">
        <f>_xlfn.XLOOKUP($A1634,'CLASSE code'!$G1641:$G4352,'CLASSE code'!M1641:M4352,"???",0)</f>
        <v>VACHETTE</v>
      </c>
      <c r="D1634" t="str">
        <f>_xlfn.XLOOKUP($A1634,'CLASSE code'!$G1641:$G4352,'CLASSE code'!N1641:N4352,"???",0)</f>
        <v>UNITE</v>
      </c>
      <c r="E1634">
        <f ca="1">SUMIF('CLASSE code'!G1641:G4352,A1634,'CLASSE code'!O1641:O3629)</f>
        <v>26</v>
      </c>
      <c r="F1634">
        <f>_xlfn.XLOOKUP($A1634,'CLASSE code'!$G1641:$G4352,'CLASSE code'!P1641:P4352,"???",0)</f>
        <v>1500</v>
      </c>
      <c r="G1634">
        <f t="shared" ca="1" si="50"/>
        <v>39000</v>
      </c>
      <c r="H1634">
        <f>_xlfn.XLOOKUP($A1634,'CLASSE code'!$G1641:$G4352,'CLASSE code'!R1641:R4352,"???",0)</f>
        <v>0</v>
      </c>
      <c r="I1634">
        <f t="shared" ca="1" si="51"/>
        <v>0</v>
      </c>
    </row>
    <row r="1635" spans="1:9" x14ac:dyDescent="0.25">
      <c r="A1635" t="str">
        <v>VACHETTE ALMOIR</v>
      </c>
      <c r="B1635" t="str">
        <f>_xlfn.XLOOKUP($A1635,'CLASSE code'!$G1642:$G4353,'CLASSE code'!L1642:L4353,"???",0)</f>
        <v>VACH</v>
      </c>
      <c r="C1635" t="str">
        <f>_xlfn.XLOOKUP($A1635,'CLASSE code'!$G1642:$G4353,'CLASSE code'!M1642:M4353,"???",0)</f>
        <v>VACHETTE</v>
      </c>
      <c r="D1635" t="str">
        <f>_xlfn.XLOOKUP($A1635,'CLASSE code'!$G1642:$G4353,'CLASSE code'!N1642:N4353,"???",0)</f>
        <v>UNITE</v>
      </c>
      <c r="E1635">
        <f ca="1">SUMIF('CLASSE code'!G1642:G4353,A1635,'CLASSE code'!O1642:O3630)</f>
        <v>45</v>
      </c>
      <c r="F1635">
        <f>_xlfn.XLOOKUP($A1635,'CLASSE code'!$G1642:$G4353,'CLASSE code'!P1642:P4353,"???",0)</f>
        <v>750</v>
      </c>
      <c r="G1635">
        <f t="shared" ca="1" si="50"/>
        <v>33750</v>
      </c>
      <c r="H1635">
        <f>_xlfn.XLOOKUP($A1635,'CLASSE code'!$G1642:$G4353,'CLASSE code'!R1642:R4353,"???",0)</f>
        <v>0</v>
      </c>
      <c r="I1635">
        <f t="shared" ca="1" si="51"/>
        <v>0</v>
      </c>
    </row>
    <row r="1636" spans="1:9" x14ac:dyDescent="0.25">
      <c r="A1636" t="str">
        <v>VACHETTE ARMOIRE</v>
      </c>
      <c r="B1636" t="str">
        <f>_xlfn.XLOOKUP($A1636,'CLASSE code'!$G1643:$G4354,'CLASSE code'!L1643:L4354,"???",0)</f>
        <v>VACH</v>
      </c>
      <c r="C1636" t="str">
        <f>_xlfn.XLOOKUP($A1636,'CLASSE code'!$G1643:$G4354,'CLASSE code'!M1643:M4354,"???",0)</f>
        <v>VACHETTE</v>
      </c>
      <c r="D1636" t="str">
        <f>_xlfn.XLOOKUP($A1636,'CLASSE code'!$G1643:$G4354,'CLASSE code'!N1643:N4354,"???",0)</f>
        <v>UNITE</v>
      </c>
      <c r="E1636">
        <f ca="1">SUMIF('CLASSE code'!G1643:G4354,A1636,'CLASSE code'!O1643:O3631)</f>
        <v>23</v>
      </c>
      <c r="F1636">
        <f>_xlfn.XLOOKUP($A1636,'CLASSE code'!$G1643:$G4354,'CLASSE code'!P1643:P4354,"???",0)</f>
        <v>750</v>
      </c>
      <c r="G1636">
        <f t="shared" ca="1" si="50"/>
        <v>17250</v>
      </c>
      <c r="H1636">
        <f>_xlfn.XLOOKUP($A1636,'CLASSE code'!$G1643:$G4354,'CLASSE code'!R1643:R4354,"???",0)</f>
        <v>0</v>
      </c>
      <c r="I1636">
        <f t="shared" ca="1" si="51"/>
        <v>0</v>
      </c>
    </row>
    <row r="1637" spans="1:9" x14ac:dyDescent="0.25">
      <c r="A1637" t="str">
        <v>VACHETTE CADENAT 45</v>
      </c>
      <c r="B1637" t="str">
        <f>_xlfn.XLOOKUP($A1637,'CLASSE code'!$G1644:$G4355,'CLASSE code'!L1644:L4355,"???",0)</f>
        <v>VACH</v>
      </c>
      <c r="C1637" t="str">
        <f>_xlfn.XLOOKUP($A1637,'CLASSE code'!$G1644:$G4355,'CLASSE code'!M1644:M4355,"???",0)</f>
        <v>VACHETTE</v>
      </c>
      <c r="D1637" t="str">
        <f>_xlfn.XLOOKUP($A1637,'CLASSE code'!$G1644:$G4355,'CLASSE code'!N1644:N4355,"???",0)</f>
        <v>UNITE</v>
      </c>
      <c r="E1637">
        <f ca="1">SUMIF('CLASSE code'!G1644:G4355,A1637,'CLASSE code'!O1644:O3632)</f>
        <v>24</v>
      </c>
      <c r="F1637">
        <f>_xlfn.XLOOKUP($A1637,'CLASSE code'!$G1644:$G4355,'CLASSE code'!P1644:P4355,"???",0)</f>
        <v>750</v>
      </c>
      <c r="G1637">
        <f t="shared" ca="1" si="50"/>
        <v>18000</v>
      </c>
      <c r="H1637">
        <f>_xlfn.XLOOKUP($A1637,'CLASSE code'!$G1644:$G4355,'CLASSE code'!R1644:R4355,"???",0)</f>
        <v>0</v>
      </c>
      <c r="I1637">
        <f t="shared" ca="1" si="51"/>
        <v>0</v>
      </c>
    </row>
    <row r="1638" spans="1:9" x14ac:dyDescent="0.25">
      <c r="A1638" t="str">
        <v>VACHETTE CADENAT 75</v>
      </c>
      <c r="B1638" t="str">
        <f>_xlfn.XLOOKUP($A1638,'CLASSE code'!$G1645:$G4356,'CLASSE code'!L1645:L4356,"???",0)</f>
        <v>VACH</v>
      </c>
      <c r="C1638" t="str">
        <f>_xlfn.XLOOKUP($A1638,'CLASSE code'!$G1645:$G4356,'CLASSE code'!M1645:M4356,"???",0)</f>
        <v>VACHETTE</v>
      </c>
      <c r="D1638" t="str">
        <f>_xlfn.XLOOKUP($A1638,'CLASSE code'!$G1645:$G4356,'CLASSE code'!N1645:N4356,"???",0)</f>
        <v>UNITE</v>
      </c>
      <c r="E1638">
        <f ca="1">SUMIF('CLASSE code'!G1645:G4356,A1638,'CLASSE code'!O1645:O3633)</f>
        <v>2</v>
      </c>
      <c r="F1638">
        <f>_xlfn.XLOOKUP($A1638,'CLASSE code'!$G1645:$G4356,'CLASSE code'!P1645:P4356,"???",0)</f>
        <v>1500</v>
      </c>
      <c r="G1638">
        <f t="shared" ca="1" si="50"/>
        <v>3000</v>
      </c>
      <c r="H1638">
        <f>_xlfn.XLOOKUP($A1638,'CLASSE code'!$G1645:$G4356,'CLASSE code'!R1645:R4356,"???",0)</f>
        <v>0</v>
      </c>
      <c r="I1638">
        <f t="shared" ca="1" si="51"/>
        <v>0</v>
      </c>
    </row>
    <row r="1639" spans="1:9" x14ac:dyDescent="0.25">
      <c r="A1639" t="str">
        <v>VALISE 101 PCS INGCO</v>
      </c>
      <c r="B1639" t="str">
        <f>_xlfn.XLOOKUP($A1639,'CLASSE code'!$G1646:$G4357,'CLASSE code'!L1646:L4357,"???",0)</f>
        <v>VALI</v>
      </c>
      <c r="C1639" t="str">
        <f>_xlfn.XLOOKUP($A1639,'CLASSE code'!$G1646:$G4357,'CLASSE code'!M1646:M4357,"???",0)</f>
        <v>VALISE 101 PCS INGCO</v>
      </c>
      <c r="D1639" t="str">
        <f>_xlfn.XLOOKUP($A1639,'CLASSE code'!$G1646:$G4357,'CLASSE code'!N1646:N4357,"???",0)</f>
        <v>UNITE</v>
      </c>
      <c r="E1639">
        <f ca="1">SUMIF('CLASSE code'!G1646:G4357,A1639,'CLASSE code'!O1646:O3634)</f>
        <v>3</v>
      </c>
      <c r="F1639">
        <f>_xlfn.XLOOKUP($A1639,'CLASSE code'!$G1646:$G4357,'CLASSE code'!P1646:P4357,"???",0)</f>
        <v>45000</v>
      </c>
      <c r="G1639">
        <f t="shared" ca="1" si="50"/>
        <v>135000</v>
      </c>
      <c r="H1639">
        <f>_xlfn.XLOOKUP($A1639,'CLASSE code'!$G1646:$G4357,'CLASSE code'!R1646:R4357,"???",0)</f>
        <v>35000</v>
      </c>
      <c r="I1639">
        <f t="shared" ca="1" si="51"/>
        <v>105000</v>
      </c>
    </row>
    <row r="1640" spans="1:9" x14ac:dyDescent="0.25">
      <c r="A1640" t="str">
        <v>VALISE 101 PCS/ 101 PCS HOUSEHOLD TOOLS SET INGCO</v>
      </c>
      <c r="B1640" t="str">
        <f>_xlfn.XLOOKUP($A1640,'CLASSE code'!$G1647:$G4358,'CLASSE code'!L1647:L4358,"???",0)</f>
        <v>VALI</v>
      </c>
      <c r="C1640" t="str">
        <f>_xlfn.XLOOKUP($A1640,'CLASSE code'!$G1647:$G4358,'CLASSE code'!M1647:M4358,"???",0)</f>
        <v>VALISE 101 PCS INGCO</v>
      </c>
      <c r="D1640" t="str">
        <f>_xlfn.XLOOKUP($A1640,'CLASSE code'!$G1647:$G4358,'CLASSE code'!N1647:N4358,"???",0)</f>
        <v>UNITE</v>
      </c>
      <c r="E1640">
        <f ca="1">SUMIF('CLASSE code'!G1647:G4358,A1640,'CLASSE code'!O1647:O3635)</f>
        <v>3</v>
      </c>
      <c r="F1640">
        <f>_xlfn.XLOOKUP($A1640,'CLASSE code'!$G1647:$G4358,'CLASSE code'!P1647:P4358,"???",0)</f>
        <v>45000</v>
      </c>
      <c r="G1640">
        <f t="shared" ca="1" si="50"/>
        <v>135000</v>
      </c>
      <c r="H1640">
        <f>_xlfn.XLOOKUP($A1640,'CLASSE code'!$G1647:$G4358,'CLASSE code'!R1647:R4358,"???",0)</f>
        <v>35000</v>
      </c>
      <c r="I1640">
        <f t="shared" ca="1" si="51"/>
        <v>105000</v>
      </c>
    </row>
    <row r="1641" spans="1:9" x14ac:dyDescent="0.25">
      <c r="A1641" t="str">
        <v>VALISE 142 PCS INGCO</v>
      </c>
      <c r="B1641" t="str">
        <f>_xlfn.XLOOKUP($A1641,'CLASSE code'!$G1648:$G4359,'CLASSE code'!L1648:L4359,"???",0)</f>
        <v>VALI</v>
      </c>
      <c r="C1641" t="str">
        <f>_xlfn.XLOOKUP($A1641,'CLASSE code'!$G1648:$G4359,'CLASSE code'!M1648:M4359,"???",0)</f>
        <v>VALISE 101 PCS INGCO</v>
      </c>
      <c r="D1641" t="str">
        <f>_xlfn.XLOOKUP($A1641,'CLASSE code'!$G1648:$G4359,'CLASSE code'!N1648:N4359,"???",0)</f>
        <v>UNITE</v>
      </c>
      <c r="E1641">
        <f ca="1">SUMIF('CLASSE code'!G1648:G4359,A1641,'CLASSE code'!O1648:O3636)</f>
        <v>1</v>
      </c>
      <c r="F1641">
        <f>_xlfn.XLOOKUP($A1641,'CLASSE code'!$G1648:$G4359,'CLASSE code'!P1648:P4359,"???",0)</f>
        <v>10000</v>
      </c>
      <c r="G1641">
        <f t="shared" ca="1" si="50"/>
        <v>10000</v>
      </c>
      <c r="H1641">
        <f>_xlfn.XLOOKUP($A1641,'CLASSE code'!$G1648:$G4359,'CLASSE code'!R1648:R4359,"???",0)</f>
        <v>85000</v>
      </c>
      <c r="I1641">
        <f t="shared" ca="1" si="51"/>
        <v>85000</v>
      </c>
    </row>
    <row r="1642" spans="1:9" x14ac:dyDescent="0.25">
      <c r="A1642" t="str">
        <v>VALISE 216PCS/ 216 PCS INGCO</v>
      </c>
      <c r="B1642" t="str">
        <f>_xlfn.XLOOKUP($A1642,'CLASSE code'!$G1649:$G4360,'CLASSE code'!L1649:L4360,"???",0)</f>
        <v>VALI</v>
      </c>
      <c r="C1642" t="str">
        <f>_xlfn.XLOOKUP($A1642,'CLASSE code'!$G1649:$G4360,'CLASSE code'!M1649:M4360,"???",0)</f>
        <v>VALISE 101 PCS INGCO</v>
      </c>
      <c r="D1642" t="str">
        <f>_xlfn.XLOOKUP($A1642,'CLASSE code'!$G1649:$G4360,'CLASSE code'!N1649:N4360,"???",0)</f>
        <v>UNITE</v>
      </c>
      <c r="E1642">
        <f ca="1">SUMIF('CLASSE code'!G1649:G4360,A1642,'CLASSE code'!O1649:O3637)</f>
        <v>1</v>
      </c>
      <c r="F1642">
        <f>_xlfn.XLOOKUP($A1642,'CLASSE code'!$G1649:$G4360,'CLASSE code'!P1649:P4360,"???",0)</f>
        <v>85000</v>
      </c>
      <c r="G1642">
        <f t="shared" ca="1" si="50"/>
        <v>85000</v>
      </c>
      <c r="H1642">
        <f>_xlfn.XLOOKUP($A1642,'CLASSE code'!$G1649:$G4360,'CLASSE code'!R1649:R4360,"???",0)</f>
        <v>75000</v>
      </c>
      <c r="I1642">
        <f t="shared" ca="1" si="51"/>
        <v>75000</v>
      </c>
    </row>
    <row r="1643" spans="1:9" x14ac:dyDescent="0.25">
      <c r="A1643" t="str">
        <v>VANNE 50X50MM²</v>
      </c>
      <c r="B1643" t="str">
        <f>_xlfn.XLOOKUP($A1643,'CLASSE code'!$G1650:$G4361,'CLASSE code'!L1650:L4361,"???",0)</f>
        <v>VANN</v>
      </c>
      <c r="C1643" t="str">
        <f>_xlfn.XLOOKUP($A1643,'CLASSE code'!$G1650:$G4361,'CLASSE code'!M1650:M4361,"???",0)</f>
        <v>VANNE</v>
      </c>
      <c r="D1643" t="str">
        <f>_xlfn.XLOOKUP($A1643,'CLASSE code'!$G1650:$G4361,'CLASSE code'!N1650:N4361,"???",0)</f>
        <v>Unite</v>
      </c>
      <c r="E1643">
        <f ca="1">SUMIF('CLASSE code'!G1650:G4361,A1643,'CLASSE code'!O1650:O3638)</f>
        <v>0</v>
      </c>
      <c r="F1643">
        <f>_xlfn.XLOOKUP($A1643,'CLASSE code'!$G1650:$G4361,'CLASSE code'!P1650:P4361,"???",0)</f>
        <v>0</v>
      </c>
      <c r="G1643">
        <f t="shared" ca="1" si="50"/>
        <v>0</v>
      </c>
      <c r="H1643">
        <f>_xlfn.XLOOKUP($A1643,'CLASSE code'!$G1650:$G4361,'CLASSE code'!R1650:R4361,"???",0)</f>
        <v>0</v>
      </c>
      <c r="I1643">
        <f t="shared" ca="1" si="51"/>
        <v>0</v>
      </c>
    </row>
    <row r="1644" spans="1:9" x14ac:dyDescent="0.25">
      <c r="A1644" t="str">
        <v>VANNE ANA 15MM²</v>
      </c>
      <c r="B1644" t="str">
        <f>_xlfn.XLOOKUP($A1644,'CLASSE code'!$G1651:$G4362,'CLASSE code'!L1651:L4362,"???",0)</f>
        <v>VANN</v>
      </c>
      <c r="C1644" t="str">
        <f>_xlfn.XLOOKUP($A1644,'CLASSE code'!$G1651:$G4362,'CLASSE code'!M1651:M4362,"???",0)</f>
        <v>VANNE</v>
      </c>
      <c r="D1644" t="str">
        <f>_xlfn.XLOOKUP($A1644,'CLASSE code'!$G1651:$G4362,'CLASSE code'!N1651:N4362,"???",0)</f>
        <v>Unite</v>
      </c>
      <c r="E1644">
        <f ca="1">SUMIF('CLASSE code'!G1651:G4362,A1644,'CLASSE code'!O1651:O3639)</f>
        <v>20</v>
      </c>
      <c r="F1644">
        <f>_xlfn.XLOOKUP($A1644,'CLASSE code'!$G1651:$G4362,'CLASSE code'!P1651:P4362,"???",0)</f>
        <v>3000</v>
      </c>
      <c r="G1644">
        <f t="shared" ca="1" si="50"/>
        <v>60000</v>
      </c>
      <c r="H1644">
        <f>_xlfn.XLOOKUP($A1644,'CLASSE code'!$G1651:$G4362,'CLASSE code'!R1651:R4362,"???",0)</f>
        <v>0</v>
      </c>
      <c r="I1644">
        <f t="shared" ca="1" si="51"/>
        <v>0</v>
      </c>
    </row>
    <row r="1645" spans="1:9" x14ac:dyDescent="0.25">
      <c r="A1645" t="str">
        <v>VANNE CHAUFFE A EAU</v>
      </c>
      <c r="B1645" t="str">
        <f>_xlfn.XLOOKUP($A1645,'CLASSE code'!$G1652:$G4363,'CLASSE code'!L1652:L4363,"???",0)</f>
        <v>VANN</v>
      </c>
      <c r="C1645" t="str">
        <f>_xlfn.XLOOKUP($A1645,'CLASSE code'!$G1652:$G4363,'CLASSE code'!M1652:M4363,"???",0)</f>
        <v>VANNE</v>
      </c>
      <c r="D1645" t="str">
        <f>_xlfn.XLOOKUP($A1645,'CLASSE code'!$G1652:$G4363,'CLASSE code'!N1652:N4363,"???",0)</f>
        <v>UNITE</v>
      </c>
      <c r="E1645">
        <f ca="1">SUMIF('CLASSE code'!G1652:G4363,A1645,'CLASSE code'!O1652:O3640)</f>
        <v>4</v>
      </c>
      <c r="F1645">
        <f>_xlfn.XLOOKUP($A1645,'CLASSE code'!$G1652:$G4363,'CLASSE code'!P1652:P4363,"???",0)</f>
        <v>10000</v>
      </c>
      <c r="G1645">
        <f t="shared" ca="1" si="50"/>
        <v>40000</v>
      </c>
      <c r="H1645">
        <f>_xlfn.XLOOKUP($A1645,'CLASSE code'!$G1652:$G4363,'CLASSE code'!R1652:R4363,"???",0)</f>
        <v>0</v>
      </c>
      <c r="I1645">
        <f t="shared" ca="1" si="51"/>
        <v>0</v>
      </c>
    </row>
    <row r="1646" spans="1:9" x14ac:dyDescent="0.25">
      <c r="A1646" t="str">
        <v>VANNE CPVC</v>
      </c>
      <c r="B1646" t="str">
        <f>_xlfn.XLOOKUP($A1646,'CLASSE code'!$G1653:$G4364,'CLASSE code'!L1653:L4364,"???",0)</f>
        <v>VANN</v>
      </c>
      <c r="C1646" t="str">
        <f>_xlfn.XLOOKUP($A1646,'CLASSE code'!$G1653:$G4364,'CLASSE code'!M1653:M4364,"???",0)</f>
        <v>VANNE</v>
      </c>
      <c r="D1646" t="str">
        <f>_xlfn.XLOOKUP($A1646,'CLASSE code'!$G1653:$G4364,'CLASSE code'!N1653:N4364,"???",0)</f>
        <v>UNITE</v>
      </c>
      <c r="E1646">
        <f ca="1">SUMIF('CLASSE code'!G1653:G4364,A1646,'CLASSE code'!O1653:O3641)</f>
        <v>12</v>
      </c>
      <c r="F1646">
        <f>_xlfn.XLOOKUP($A1646,'CLASSE code'!$G1653:$G4364,'CLASSE code'!P1653:P4364,"???",0)</f>
        <v>5000</v>
      </c>
      <c r="G1646">
        <f t="shared" ca="1" si="50"/>
        <v>60000</v>
      </c>
      <c r="H1646">
        <f>_xlfn.XLOOKUP($A1646,'CLASSE code'!$G1653:$G4364,'CLASSE code'!R1653:R4364,"???",0)</f>
        <v>0</v>
      </c>
      <c r="I1646">
        <f t="shared" ca="1" si="51"/>
        <v>0</v>
      </c>
    </row>
    <row r="1647" spans="1:9" x14ac:dyDescent="0.25">
      <c r="A1647" t="str">
        <v>VANNE CPVC 20</v>
      </c>
      <c r="B1647" t="str">
        <f>_xlfn.XLOOKUP($A1647,'CLASSE code'!$G1654:$G4365,'CLASSE code'!L1654:L4365,"???",0)</f>
        <v>VANN</v>
      </c>
      <c r="C1647" t="str">
        <f>_xlfn.XLOOKUP($A1647,'CLASSE code'!$G1654:$G4365,'CLASSE code'!M1654:M4365,"???",0)</f>
        <v>VANNE</v>
      </c>
      <c r="D1647" t="str">
        <f>_xlfn.XLOOKUP($A1647,'CLASSE code'!$G1654:$G4365,'CLASSE code'!N1654:N4365,"???",0)</f>
        <v>UNITE</v>
      </c>
      <c r="E1647">
        <f ca="1">SUMIF('CLASSE code'!G1654:G4365,A1647,'CLASSE code'!O1654:O3642)</f>
        <v>9</v>
      </c>
      <c r="F1647">
        <f>_xlfn.XLOOKUP($A1647,'CLASSE code'!$G1654:$G4365,'CLASSE code'!P1654:P4365,"???",0)</f>
        <v>5000</v>
      </c>
      <c r="G1647">
        <f t="shared" ca="1" si="50"/>
        <v>45000</v>
      </c>
      <c r="H1647">
        <f>_xlfn.XLOOKUP($A1647,'CLASSE code'!$G1654:$G4365,'CLASSE code'!R1654:R4365,"???",0)</f>
        <v>0</v>
      </c>
      <c r="I1647">
        <f t="shared" ca="1" si="51"/>
        <v>0</v>
      </c>
    </row>
    <row r="1648" spans="1:9" x14ac:dyDescent="0.25">
      <c r="A1648" t="str">
        <v>VANNE DEUX FILIAIRE 50MM²</v>
      </c>
      <c r="B1648" t="str">
        <f>_xlfn.XLOOKUP($A1648,'CLASSE code'!$G1655:$G4366,'CLASSE code'!L1655:L4366,"???",0)</f>
        <v>VANN</v>
      </c>
      <c r="C1648" t="str">
        <f>_xlfn.XLOOKUP($A1648,'CLASSE code'!$G1655:$G4366,'CLASSE code'!M1655:M4366,"???",0)</f>
        <v>VANNE</v>
      </c>
      <c r="D1648" t="str">
        <f>_xlfn.XLOOKUP($A1648,'CLASSE code'!$G1655:$G4366,'CLASSE code'!N1655:N4366,"???",0)</f>
        <v>Unite</v>
      </c>
      <c r="E1648">
        <f ca="1">SUMIF('CLASSE code'!G1655:G4366,A1648,'CLASSE code'!O1655:O3643)</f>
        <v>2</v>
      </c>
      <c r="F1648">
        <f>_xlfn.XLOOKUP($A1648,'CLASSE code'!$G1655:$G4366,'CLASSE code'!P1655:P4366,"???",0)</f>
        <v>6000</v>
      </c>
      <c r="G1648">
        <f t="shared" ca="1" si="50"/>
        <v>12000</v>
      </c>
      <c r="H1648">
        <f>_xlfn.XLOOKUP($A1648,'CLASSE code'!$G1655:$G4366,'CLASSE code'!R1655:R4366,"???",0)</f>
        <v>0</v>
      </c>
      <c r="I1648">
        <f t="shared" ca="1" si="51"/>
        <v>0</v>
      </c>
    </row>
    <row r="1649" spans="1:9" x14ac:dyDescent="0.25">
      <c r="A1649" t="str">
        <v>VANNE DEUX FILIAIRE 63MM²</v>
      </c>
      <c r="B1649" t="str">
        <f>_xlfn.XLOOKUP($A1649,'CLASSE code'!$G1656:$G4367,'CLASSE code'!L1656:L4367,"???",0)</f>
        <v>VANN</v>
      </c>
      <c r="C1649" t="str">
        <f>_xlfn.XLOOKUP($A1649,'CLASSE code'!$G1656:$G4367,'CLASSE code'!M1656:M4367,"???",0)</f>
        <v>VANNE</v>
      </c>
      <c r="D1649" t="str">
        <f>_xlfn.XLOOKUP($A1649,'CLASSE code'!$G1656:$G4367,'CLASSE code'!N1656:N4367,"???",0)</f>
        <v>Unite</v>
      </c>
      <c r="E1649">
        <f ca="1">SUMIF('CLASSE code'!G1656:G4367,A1649,'CLASSE code'!O1656:O3644)</f>
        <v>4</v>
      </c>
      <c r="F1649">
        <f>_xlfn.XLOOKUP($A1649,'CLASSE code'!$G1656:$G4367,'CLASSE code'!P1656:P4367,"???",0)</f>
        <v>6500</v>
      </c>
      <c r="G1649">
        <f t="shared" ca="1" si="50"/>
        <v>26000</v>
      </c>
      <c r="H1649">
        <f>_xlfn.XLOOKUP($A1649,'CLASSE code'!$G1656:$G4367,'CLASSE code'!R1656:R4367,"???",0)</f>
        <v>0</v>
      </c>
      <c r="I1649">
        <f t="shared" ca="1" si="51"/>
        <v>0</v>
      </c>
    </row>
    <row r="1650" spans="1:9" x14ac:dyDescent="0.25">
      <c r="A1650" t="str">
        <v>VANNE OK 15</v>
      </c>
      <c r="B1650" t="str">
        <f>_xlfn.XLOOKUP($A1650,'CLASSE code'!$G1657:$G4368,'CLASSE code'!L1657:L4368,"???",0)</f>
        <v>VANN</v>
      </c>
      <c r="C1650" t="str">
        <f>_xlfn.XLOOKUP($A1650,'CLASSE code'!$G1657:$G4368,'CLASSE code'!M1657:M4368,"???",0)</f>
        <v>VANNE OK</v>
      </c>
      <c r="D1650" t="str">
        <f>_xlfn.XLOOKUP($A1650,'CLASSE code'!$G1657:$G4368,'CLASSE code'!N1657:N4368,"???",0)</f>
        <v>Unite</v>
      </c>
      <c r="E1650">
        <f ca="1">SUMIF('CLASSE code'!G1657:G4368,A1650,'CLASSE code'!O1657:O3645)</f>
        <v>41</v>
      </c>
      <c r="F1650">
        <f>_xlfn.XLOOKUP($A1650,'CLASSE code'!$G1657:$G4368,'CLASSE code'!P1657:P4368,"???",0)</f>
        <v>1500</v>
      </c>
      <c r="G1650">
        <f t="shared" ca="1" si="50"/>
        <v>61500</v>
      </c>
      <c r="H1650">
        <f>_xlfn.XLOOKUP($A1650,'CLASSE code'!$G1657:$G4368,'CLASSE code'!R1657:R4368,"???",0)</f>
        <v>0</v>
      </c>
      <c r="I1650">
        <f t="shared" ca="1" si="51"/>
        <v>0</v>
      </c>
    </row>
    <row r="1651" spans="1:9" x14ac:dyDescent="0.25">
      <c r="A1651" t="str">
        <v>VANNE OK 15MM²</v>
      </c>
      <c r="B1651" t="str">
        <f>_xlfn.XLOOKUP($A1651,'CLASSE code'!$G1658:$G4369,'CLASSE code'!L1658:L4369,"???",0)</f>
        <v>VANN</v>
      </c>
      <c r="C1651" t="str">
        <f>_xlfn.XLOOKUP($A1651,'CLASSE code'!$G1658:$G4369,'CLASSE code'!M1658:M4369,"???",0)</f>
        <v>VANNE OK</v>
      </c>
      <c r="D1651" t="str">
        <f>_xlfn.XLOOKUP($A1651,'CLASSE code'!$G1658:$G4369,'CLASSE code'!N1658:N4369,"???",0)</f>
        <v>Unite</v>
      </c>
      <c r="E1651">
        <f ca="1">SUMIF('CLASSE code'!G1658:G4369,A1651,'CLASSE code'!O1658:O3646)</f>
        <v>42</v>
      </c>
      <c r="F1651">
        <f>_xlfn.XLOOKUP($A1651,'CLASSE code'!$G1658:$G4369,'CLASSE code'!P1658:P4369,"???",0)</f>
        <v>1500</v>
      </c>
      <c r="G1651">
        <f t="shared" ca="1" si="50"/>
        <v>63000</v>
      </c>
      <c r="H1651">
        <f>_xlfn.XLOOKUP($A1651,'CLASSE code'!$G1658:$G4369,'CLASSE code'!R1658:R4369,"???",0)</f>
        <v>0</v>
      </c>
      <c r="I1651">
        <f t="shared" ca="1" si="51"/>
        <v>0</v>
      </c>
    </row>
    <row r="1652" spans="1:9" x14ac:dyDescent="0.25">
      <c r="A1652" t="str">
        <v>VANNE OK 20X20MM²</v>
      </c>
      <c r="B1652" t="str">
        <f>_xlfn.XLOOKUP($A1652,'CLASSE code'!$G1659:$G4370,'CLASSE code'!L1659:L4370,"???",0)</f>
        <v>VANN</v>
      </c>
      <c r="C1652" t="str">
        <f>_xlfn.XLOOKUP($A1652,'CLASSE code'!$G1659:$G4370,'CLASSE code'!M1659:M4370,"???",0)</f>
        <v>VANNE OK</v>
      </c>
      <c r="D1652" t="str">
        <f>_xlfn.XLOOKUP($A1652,'CLASSE code'!$G1659:$G4370,'CLASSE code'!N1659:N4370,"???",0)</f>
        <v>Unite</v>
      </c>
      <c r="E1652">
        <f ca="1">SUMIF('CLASSE code'!G1659:G4370,A1652,'CLASSE code'!O1659:O3647)</f>
        <v>34</v>
      </c>
      <c r="F1652">
        <f>_xlfn.XLOOKUP($A1652,'CLASSE code'!$G1659:$G4370,'CLASSE code'!P1659:P4370,"???",0)</f>
        <v>2000</v>
      </c>
      <c r="G1652">
        <f t="shared" ca="1" si="50"/>
        <v>68000</v>
      </c>
      <c r="H1652">
        <f>_xlfn.XLOOKUP($A1652,'CLASSE code'!$G1659:$G4370,'CLASSE code'!R1659:R4370,"???",0)</f>
        <v>0</v>
      </c>
      <c r="I1652">
        <f t="shared" ca="1" si="51"/>
        <v>0</v>
      </c>
    </row>
    <row r="1653" spans="1:9" x14ac:dyDescent="0.25">
      <c r="A1653" t="str">
        <v>VANNE PEX 16X20</v>
      </c>
      <c r="B1653" t="str">
        <f>_xlfn.XLOOKUP($A1653,'CLASSE code'!$G1660:$G4371,'CLASSE code'!L1660:L4371,"???",0)</f>
        <v>VANN</v>
      </c>
      <c r="C1653" t="str">
        <f>_xlfn.XLOOKUP($A1653,'CLASSE code'!$G1660:$G4371,'CLASSE code'!M1660:M4371,"???",0)</f>
        <v>VANNE</v>
      </c>
      <c r="D1653" t="str">
        <f>_xlfn.XLOOKUP($A1653,'CLASSE code'!$G1660:$G4371,'CLASSE code'!N1660:N4371,"???",0)</f>
        <v>Unite</v>
      </c>
      <c r="E1653">
        <f ca="1">SUMIF('CLASSE code'!G1660:G4371,A1653,'CLASSE code'!O1660:O3648)</f>
        <v>1</v>
      </c>
      <c r="F1653">
        <f>_xlfn.XLOOKUP($A1653,'CLASSE code'!$G1660:$G4371,'CLASSE code'!P1660:P4371,"???",0)</f>
        <v>3000</v>
      </c>
      <c r="G1653">
        <f t="shared" ca="1" si="50"/>
        <v>3000</v>
      </c>
      <c r="H1653">
        <f>_xlfn.XLOOKUP($A1653,'CLASSE code'!$G1660:$G4371,'CLASSE code'!R1660:R4371,"???",0)</f>
        <v>0</v>
      </c>
      <c r="I1653">
        <f t="shared" ca="1" si="51"/>
        <v>0</v>
      </c>
    </row>
    <row r="1654" spans="1:9" x14ac:dyDescent="0.25">
      <c r="A1654" t="str">
        <v>VANNE PRESSION 2 FILIAIRE 40</v>
      </c>
      <c r="B1654" t="str">
        <f>_xlfn.XLOOKUP($A1654,'CLASSE code'!$G1661:$G4372,'CLASSE code'!L1661:L4372,"???",0)</f>
        <v>VANN</v>
      </c>
      <c r="C1654" t="str">
        <f>_xlfn.XLOOKUP($A1654,'CLASSE code'!$G1661:$G4372,'CLASSE code'!M1661:M4372,"???",0)</f>
        <v>VANNE</v>
      </c>
      <c r="D1654" t="str">
        <f>_xlfn.XLOOKUP($A1654,'CLASSE code'!$G1661:$G4372,'CLASSE code'!N1661:N4372,"???",0)</f>
        <v>Unite</v>
      </c>
      <c r="E1654">
        <f ca="1">SUMIF('CLASSE code'!G1661:G4372,A1654,'CLASSE code'!O1661:O3649)</f>
        <v>1</v>
      </c>
      <c r="F1654">
        <f>_xlfn.XLOOKUP($A1654,'CLASSE code'!$G1661:$G4372,'CLASSE code'!P1661:P4372,"???",0)</f>
        <v>6000</v>
      </c>
      <c r="G1654">
        <f t="shared" ca="1" si="50"/>
        <v>6000</v>
      </c>
      <c r="H1654">
        <f>_xlfn.XLOOKUP($A1654,'CLASSE code'!$G1661:$G4372,'CLASSE code'!R1661:R4372,"???",0)</f>
        <v>0</v>
      </c>
      <c r="I1654">
        <f t="shared" ca="1" si="51"/>
        <v>0</v>
      </c>
    </row>
    <row r="1655" spans="1:9" x14ac:dyDescent="0.25">
      <c r="A1655" t="str">
        <v>VANNE PRESSION 2 FILIAIRE 50</v>
      </c>
      <c r="B1655" t="str">
        <f>_xlfn.XLOOKUP($A1655,'CLASSE code'!$G1662:$G4373,'CLASSE code'!L1662:L4373,"???",0)</f>
        <v>VANN</v>
      </c>
      <c r="C1655" t="str">
        <f>_xlfn.XLOOKUP($A1655,'CLASSE code'!$G1662:$G4373,'CLASSE code'!M1662:M4373,"???",0)</f>
        <v>VANNE</v>
      </c>
      <c r="D1655" t="str">
        <f>_xlfn.XLOOKUP($A1655,'CLASSE code'!$G1662:$G4373,'CLASSE code'!N1662:N4373,"???",0)</f>
        <v>Unite</v>
      </c>
      <c r="E1655">
        <f ca="1">SUMIF('CLASSE code'!G1662:G4373,A1655,'CLASSE code'!O1662:O3650)</f>
        <v>1</v>
      </c>
      <c r="F1655">
        <f>_xlfn.XLOOKUP($A1655,'CLASSE code'!$G1662:$G4373,'CLASSE code'!P1662:P4373,"???",0)</f>
        <v>6500</v>
      </c>
      <c r="G1655">
        <f t="shared" ca="1" si="50"/>
        <v>6500</v>
      </c>
      <c r="H1655">
        <f>_xlfn.XLOOKUP($A1655,'CLASSE code'!$G1662:$G4373,'CLASSE code'!R1662:R4373,"???",0)</f>
        <v>0</v>
      </c>
      <c r="I1655">
        <f t="shared" ca="1" si="51"/>
        <v>0</v>
      </c>
    </row>
    <row r="1656" spans="1:9" x14ac:dyDescent="0.25">
      <c r="A1656" t="str">
        <v>VANNE PRESSION 2 FILIAIRE GROS 50</v>
      </c>
      <c r="B1656" t="str">
        <f>_xlfn.XLOOKUP($A1656,'CLASSE code'!$G1663:$G4374,'CLASSE code'!L1663:L4374,"???",0)</f>
        <v>VANN</v>
      </c>
      <c r="C1656" t="str">
        <f>_xlfn.XLOOKUP($A1656,'CLASSE code'!$G1663:$G4374,'CLASSE code'!M1663:M4374,"???",0)</f>
        <v>VANNE</v>
      </c>
      <c r="D1656" t="str">
        <f>_xlfn.XLOOKUP($A1656,'CLASSE code'!$G1663:$G4374,'CLASSE code'!N1663:N4374,"???",0)</f>
        <v>Unite</v>
      </c>
      <c r="E1656">
        <f ca="1">SUMIF('CLASSE code'!G1663:G4374,A1656,'CLASSE code'!O1663:O3651)</f>
        <v>2</v>
      </c>
      <c r="F1656">
        <f>_xlfn.XLOOKUP($A1656,'CLASSE code'!$G1663:$G4374,'CLASSE code'!P1663:P4374,"???",0)</f>
        <v>6500</v>
      </c>
      <c r="G1656">
        <f t="shared" ca="1" si="50"/>
        <v>13000</v>
      </c>
      <c r="H1656">
        <f>_xlfn.XLOOKUP($A1656,'CLASSE code'!$G1663:$G4374,'CLASSE code'!R1663:R4374,"???",0)</f>
        <v>0</v>
      </c>
      <c r="I1656">
        <f t="shared" ca="1" si="51"/>
        <v>0</v>
      </c>
    </row>
    <row r="1657" spans="1:9" x14ac:dyDescent="0.25">
      <c r="A1657" t="str">
        <v>VANNE PRESSION 40</v>
      </c>
      <c r="B1657" t="str">
        <f>_xlfn.XLOOKUP($A1657,'CLASSE code'!$G1664:$G4375,'CLASSE code'!L1664:L4375,"???",0)</f>
        <v>VANN</v>
      </c>
      <c r="C1657" t="str">
        <f>_xlfn.XLOOKUP($A1657,'CLASSE code'!$G1664:$G4375,'CLASSE code'!M1664:M4375,"???",0)</f>
        <v>VANNE</v>
      </c>
      <c r="D1657" t="str">
        <f>_xlfn.XLOOKUP($A1657,'CLASSE code'!$G1664:$G4375,'CLASSE code'!N1664:N4375,"???",0)</f>
        <v>Unite</v>
      </c>
      <c r="E1657">
        <f ca="1">SUMIF('CLASSE code'!G1664:G4375,A1657,'CLASSE code'!O1664:O3652)</f>
        <v>3</v>
      </c>
      <c r="F1657">
        <f>_xlfn.XLOOKUP($A1657,'CLASSE code'!$G1664:$G4375,'CLASSE code'!P1664:P4375,"???",0)</f>
        <v>6000</v>
      </c>
      <c r="G1657">
        <f t="shared" ca="1" si="50"/>
        <v>18000</v>
      </c>
      <c r="H1657">
        <f>_xlfn.XLOOKUP($A1657,'CLASSE code'!$G1664:$G4375,'CLASSE code'!R1664:R4375,"???",0)</f>
        <v>0</v>
      </c>
      <c r="I1657">
        <f t="shared" ca="1" si="51"/>
        <v>0</v>
      </c>
    </row>
    <row r="1658" spans="1:9" x14ac:dyDescent="0.25">
      <c r="A1658" t="str">
        <v xml:space="preserve">VANNE PRESSION 40 1FILIERE </v>
      </c>
      <c r="B1658" t="str">
        <f>_xlfn.XLOOKUP($A1658,'CLASSE code'!$G1665:$G4376,'CLASSE code'!L1665:L4376,"???",0)</f>
        <v>VANN</v>
      </c>
      <c r="C1658" t="str">
        <f>_xlfn.XLOOKUP($A1658,'CLASSE code'!$G1665:$G4376,'CLASSE code'!M1665:M4376,"???",0)</f>
        <v>VANNE</v>
      </c>
      <c r="D1658" t="str">
        <f>_xlfn.XLOOKUP($A1658,'CLASSE code'!$G1665:$G4376,'CLASSE code'!N1665:N4376,"???",0)</f>
        <v>UNITE</v>
      </c>
      <c r="E1658">
        <f ca="1">SUMIF('CLASSE code'!G1665:G4376,A1658,'CLASSE code'!O1665:O3653)</f>
        <v>1</v>
      </c>
      <c r="F1658">
        <f>_xlfn.XLOOKUP($A1658,'CLASSE code'!$G1665:$G4376,'CLASSE code'!P1665:P4376,"???",0)</f>
        <v>5500</v>
      </c>
      <c r="G1658">
        <f t="shared" ca="1" si="50"/>
        <v>5500</v>
      </c>
      <c r="H1658">
        <f>_xlfn.XLOOKUP($A1658,'CLASSE code'!$G1665:$G4376,'CLASSE code'!R1665:R4376,"???",0)</f>
        <v>0</v>
      </c>
      <c r="I1658">
        <f t="shared" ca="1" si="51"/>
        <v>0</v>
      </c>
    </row>
    <row r="1659" spans="1:9" x14ac:dyDescent="0.25">
      <c r="A1659" t="str">
        <v>VANNE PRESSION 50</v>
      </c>
      <c r="B1659" t="str">
        <f>_xlfn.XLOOKUP($A1659,'CLASSE code'!$G1666:$G4377,'CLASSE code'!L1666:L4377,"???",0)</f>
        <v>VANN</v>
      </c>
      <c r="C1659" t="str">
        <f>_xlfn.XLOOKUP($A1659,'CLASSE code'!$G1666:$G4377,'CLASSE code'!M1666:M4377,"???",0)</f>
        <v>VANNE</v>
      </c>
      <c r="D1659" t="str">
        <f>_xlfn.XLOOKUP($A1659,'CLASSE code'!$G1666:$G4377,'CLASSE code'!N1666:N4377,"???",0)</f>
        <v>Unite</v>
      </c>
      <c r="E1659">
        <f ca="1">SUMIF('CLASSE code'!G1666:G4377,A1659,'CLASSE code'!O1666:O3654)</f>
        <v>1</v>
      </c>
      <c r="F1659">
        <f>_xlfn.XLOOKUP($A1659,'CLASSE code'!$G1666:$G4377,'CLASSE code'!P1666:P4377,"???",0)</f>
        <v>6000</v>
      </c>
      <c r="G1659">
        <f t="shared" ca="1" si="50"/>
        <v>6000</v>
      </c>
      <c r="H1659">
        <f>_xlfn.XLOOKUP($A1659,'CLASSE code'!$G1666:$G4377,'CLASSE code'!R1666:R4377,"???",0)</f>
        <v>0</v>
      </c>
      <c r="I1659">
        <f t="shared" ca="1" si="51"/>
        <v>0</v>
      </c>
    </row>
    <row r="1660" spans="1:9" x14ac:dyDescent="0.25">
      <c r="A1660" t="str">
        <v xml:space="preserve">VANNE PRESSION 50 1FILIERE </v>
      </c>
      <c r="B1660" t="str">
        <f>_xlfn.XLOOKUP($A1660,'CLASSE code'!$G1667:$G4378,'CLASSE code'!L1667:L4378,"???",0)</f>
        <v>VANN</v>
      </c>
      <c r="C1660" t="str">
        <f>_xlfn.XLOOKUP($A1660,'CLASSE code'!$G1667:$G4378,'CLASSE code'!M1667:M4378,"???",0)</f>
        <v>VANNE</v>
      </c>
      <c r="D1660" t="str">
        <f>_xlfn.XLOOKUP($A1660,'CLASSE code'!$G1667:$G4378,'CLASSE code'!N1667:N4378,"???",0)</f>
        <v>UNITE</v>
      </c>
      <c r="E1660">
        <f ca="1">SUMIF('CLASSE code'!G1667:G4378,A1660,'CLASSE code'!O1667:O3655)</f>
        <v>1</v>
      </c>
      <c r="F1660">
        <f>_xlfn.XLOOKUP($A1660,'CLASSE code'!$G1667:$G4378,'CLASSE code'!P1667:P4378,"???",0)</f>
        <v>5500</v>
      </c>
      <c r="G1660">
        <f t="shared" ca="1" si="50"/>
        <v>5500</v>
      </c>
      <c r="H1660">
        <f>_xlfn.XLOOKUP($A1660,'CLASSE code'!$G1667:$G4378,'CLASSE code'!R1667:R4378,"???",0)</f>
        <v>0</v>
      </c>
      <c r="I1660">
        <f t="shared" ca="1" si="51"/>
        <v>0</v>
      </c>
    </row>
    <row r="1661" spans="1:9" x14ac:dyDescent="0.25">
      <c r="A1661" t="str">
        <v xml:space="preserve">VANNE PRESSION 50 2FILIERE </v>
      </c>
      <c r="B1661" t="str">
        <f>_xlfn.XLOOKUP($A1661,'CLASSE code'!$G1668:$G4379,'CLASSE code'!L1668:L4379,"???",0)</f>
        <v>VANN</v>
      </c>
      <c r="C1661" t="str">
        <f>_xlfn.XLOOKUP($A1661,'CLASSE code'!$G1668:$G4379,'CLASSE code'!M1668:M4379,"???",0)</f>
        <v>VANNE</v>
      </c>
      <c r="D1661" t="str">
        <f>_xlfn.XLOOKUP($A1661,'CLASSE code'!$G1668:$G4379,'CLASSE code'!N1668:N4379,"???",0)</f>
        <v>UNITE</v>
      </c>
      <c r="E1661">
        <f ca="1">SUMIF('CLASSE code'!G1668:G4379,A1661,'CLASSE code'!O1668:O3656)</f>
        <v>5</v>
      </c>
      <c r="F1661">
        <f>_xlfn.XLOOKUP($A1661,'CLASSE code'!$G1668:$G4379,'CLASSE code'!P1668:P4379,"???",0)</f>
        <v>5000</v>
      </c>
      <c r="G1661">
        <f t="shared" ca="1" si="50"/>
        <v>25000</v>
      </c>
      <c r="H1661">
        <f>_xlfn.XLOOKUP($A1661,'CLASSE code'!$G1668:$G4379,'CLASSE code'!R1668:R4379,"???",0)</f>
        <v>0</v>
      </c>
      <c r="I1661">
        <f t="shared" ca="1" si="51"/>
        <v>0</v>
      </c>
    </row>
    <row r="1662" spans="1:9" x14ac:dyDescent="0.25">
      <c r="A1662" t="str">
        <v>VANNE PRESSION 63</v>
      </c>
      <c r="B1662" t="str">
        <f>_xlfn.XLOOKUP($A1662,'CLASSE code'!$G1669:$G4380,'CLASSE code'!L1669:L4380,"???",0)</f>
        <v>VANN</v>
      </c>
      <c r="C1662" t="str">
        <f>_xlfn.XLOOKUP($A1662,'CLASSE code'!$G1669:$G4380,'CLASSE code'!M1669:M4380,"???",0)</f>
        <v>VANNE</v>
      </c>
      <c r="D1662" t="str">
        <f>_xlfn.XLOOKUP($A1662,'CLASSE code'!$G1669:$G4380,'CLASSE code'!N1669:N4380,"???",0)</f>
        <v>UNITE</v>
      </c>
      <c r="E1662">
        <f ca="1">SUMIF('CLASSE code'!G1669:G4380,A1662,'CLASSE code'!O1669:O3657)</f>
        <v>4</v>
      </c>
      <c r="F1662">
        <f>_xlfn.XLOOKUP($A1662,'CLASSE code'!$G1669:$G4380,'CLASSE code'!P1669:P4380,"???",0)</f>
        <v>8000</v>
      </c>
      <c r="G1662">
        <f t="shared" ca="1" si="50"/>
        <v>32000</v>
      </c>
      <c r="H1662">
        <f>_xlfn.XLOOKUP($A1662,'CLASSE code'!$G1669:$G4380,'CLASSE code'!R1669:R4380,"???",0)</f>
        <v>7000</v>
      </c>
      <c r="I1662">
        <f t="shared" ca="1" si="51"/>
        <v>28000</v>
      </c>
    </row>
    <row r="1663" spans="1:9" x14ac:dyDescent="0.25">
      <c r="A1663" t="str">
        <v>VANNE PRESSION 63 1FILIERE</v>
      </c>
      <c r="B1663" t="str">
        <f>_xlfn.XLOOKUP($A1663,'CLASSE code'!$G1670:$G4381,'CLASSE code'!L1670:L4381,"???",0)</f>
        <v>VANN</v>
      </c>
      <c r="C1663" t="str">
        <f>_xlfn.XLOOKUP($A1663,'CLASSE code'!$G1670:$G4381,'CLASSE code'!M1670:M4381,"???",0)</f>
        <v>VANNE</v>
      </c>
      <c r="D1663" t="str">
        <f>_xlfn.XLOOKUP($A1663,'CLASSE code'!$G1670:$G4381,'CLASSE code'!N1670:N4381,"???",0)</f>
        <v>UNITE</v>
      </c>
      <c r="E1663">
        <f ca="1">SUMIF('CLASSE code'!G1670:G4381,A1663,'CLASSE code'!O1670:O3658)</f>
        <v>1</v>
      </c>
      <c r="F1663">
        <f>_xlfn.XLOOKUP($A1663,'CLASSE code'!$G1670:$G4381,'CLASSE code'!P1670:P4381,"???",0)</f>
        <v>6000</v>
      </c>
      <c r="G1663">
        <f t="shared" ca="1" si="50"/>
        <v>6000</v>
      </c>
      <c r="H1663">
        <f>_xlfn.XLOOKUP($A1663,'CLASSE code'!$G1670:$G4381,'CLASSE code'!R1670:R4381,"???",0)</f>
        <v>0</v>
      </c>
      <c r="I1663">
        <f t="shared" ca="1" si="51"/>
        <v>0</v>
      </c>
    </row>
    <row r="1664" spans="1:9" x14ac:dyDescent="0.25">
      <c r="A1664" t="str">
        <v xml:space="preserve">VANNE PRESSION 63 2FILIERE </v>
      </c>
      <c r="B1664" t="str">
        <f>_xlfn.XLOOKUP($A1664,'CLASSE code'!$G1671:$G4382,'CLASSE code'!L1671:L4382,"???",0)</f>
        <v>VANN</v>
      </c>
      <c r="C1664" t="str">
        <f>_xlfn.XLOOKUP($A1664,'CLASSE code'!$G1671:$G4382,'CLASSE code'!M1671:M4382,"???",0)</f>
        <v>VANNE</v>
      </c>
      <c r="D1664" t="str">
        <f>_xlfn.XLOOKUP($A1664,'CLASSE code'!$G1671:$G4382,'CLASSE code'!N1671:N4382,"???",0)</f>
        <v>UNITE</v>
      </c>
      <c r="E1664">
        <f ca="1">SUMIF('CLASSE code'!G1671:G4382,A1664,'CLASSE code'!O1671:O3659)</f>
        <v>5</v>
      </c>
      <c r="F1664">
        <f>_xlfn.XLOOKUP($A1664,'CLASSE code'!$G1671:$G4382,'CLASSE code'!P1671:P4382,"???",0)</f>
        <v>6500</v>
      </c>
      <c r="G1664">
        <f t="shared" ca="1" si="50"/>
        <v>32500</v>
      </c>
      <c r="H1664">
        <f>_xlfn.XLOOKUP($A1664,'CLASSE code'!$G1671:$G4382,'CLASSE code'!R1671:R4382,"???",0)</f>
        <v>0</v>
      </c>
      <c r="I1664">
        <f t="shared" ca="1" si="51"/>
        <v>0</v>
      </c>
    </row>
    <row r="1665" spans="1:9" x14ac:dyDescent="0.25">
      <c r="A1665" t="str">
        <v>VANNE SIMPLE 63MM²</v>
      </c>
      <c r="B1665" t="str">
        <f>_xlfn.XLOOKUP($A1665,'CLASSE code'!$G1672:$G4383,'CLASSE code'!L1672:L4383,"???",0)</f>
        <v>VANN</v>
      </c>
      <c r="C1665" t="str">
        <f>_xlfn.XLOOKUP($A1665,'CLASSE code'!$G1672:$G4383,'CLASSE code'!M1672:M4383,"???",0)</f>
        <v>VANNE</v>
      </c>
      <c r="D1665" t="str">
        <f>_xlfn.XLOOKUP($A1665,'CLASSE code'!$G1672:$G4383,'CLASSE code'!N1672:N4383,"???",0)</f>
        <v>Unite</v>
      </c>
      <c r="E1665">
        <f ca="1">SUMIF('CLASSE code'!G1672:G4383,A1665,'CLASSE code'!O1672:O3660)</f>
        <v>2</v>
      </c>
      <c r="F1665">
        <f>_xlfn.XLOOKUP($A1665,'CLASSE code'!$G1672:$G4383,'CLASSE code'!P1672:P4383,"???",0)</f>
        <v>6000</v>
      </c>
      <c r="G1665">
        <f t="shared" ca="1" si="50"/>
        <v>12000</v>
      </c>
      <c r="H1665">
        <f>_xlfn.XLOOKUP($A1665,'CLASSE code'!$G1672:$G4383,'CLASSE code'!R1672:R4383,"???",0)</f>
        <v>0</v>
      </c>
      <c r="I1665">
        <f t="shared" ca="1" si="51"/>
        <v>0</v>
      </c>
    </row>
    <row r="1666" spans="1:9" x14ac:dyDescent="0.25">
      <c r="A1666" t="str">
        <v>VANNE SOUS COMPTEUR 15X15MM²</v>
      </c>
      <c r="B1666" t="str">
        <f>_xlfn.XLOOKUP($A1666,'CLASSE code'!$G1673:$G4384,'CLASSE code'!L1673:L4384,"???",0)</f>
        <v>VANN</v>
      </c>
      <c r="C1666" t="str">
        <f>_xlfn.XLOOKUP($A1666,'CLASSE code'!$G1673:$G4384,'CLASSE code'!M1673:M4384,"???",0)</f>
        <v>VANNE</v>
      </c>
      <c r="D1666" t="str">
        <f>_xlfn.XLOOKUP($A1666,'CLASSE code'!$G1673:$G4384,'CLASSE code'!N1673:N4384,"???",0)</f>
        <v>Unite</v>
      </c>
      <c r="E1666">
        <f ca="1">SUMIF('CLASSE code'!G1673:G4384,A1666,'CLASSE code'!O1673:O3661)</f>
        <v>16</v>
      </c>
      <c r="F1666">
        <f>_xlfn.XLOOKUP($A1666,'CLASSE code'!$G1673:$G4384,'CLASSE code'!P1673:P4384,"???",0)</f>
        <v>3000</v>
      </c>
      <c r="G1666">
        <f t="shared" ref="G1666:G1729" ca="1" si="52">E1666*F1666</f>
        <v>48000</v>
      </c>
      <c r="H1666">
        <f>_xlfn.XLOOKUP($A1666,'CLASSE code'!$G1673:$G4384,'CLASSE code'!R1673:R4384,"???",0)</f>
        <v>0</v>
      </c>
      <c r="I1666">
        <f t="shared" ref="I1666:I1729" ca="1" si="53">E1666*H1666</f>
        <v>0</v>
      </c>
    </row>
    <row r="1667" spans="1:9" x14ac:dyDescent="0.25">
      <c r="A1667" t="str">
        <v xml:space="preserve">VANNE TOUCHE </v>
      </c>
      <c r="B1667" t="str">
        <f>_xlfn.XLOOKUP($A1667,'CLASSE code'!$G1674:$G4385,'CLASSE code'!L1674:L4385,"???",0)</f>
        <v>VANN</v>
      </c>
      <c r="C1667" t="str">
        <f>_xlfn.XLOOKUP($A1667,'CLASSE code'!$G1674:$G4385,'CLASSE code'!M1674:M4385,"???",0)</f>
        <v>VANNE</v>
      </c>
      <c r="D1667" t="str">
        <f>_xlfn.XLOOKUP($A1667,'CLASSE code'!$G1674:$G4385,'CLASSE code'!N1674:N4385,"???",0)</f>
        <v>UNITE</v>
      </c>
      <c r="E1667">
        <f ca="1">SUMIF('CLASSE code'!G1674:G4385,A1667,'CLASSE code'!O1674:O3662)</f>
        <v>7</v>
      </c>
      <c r="F1667">
        <f>_xlfn.XLOOKUP($A1667,'CLASSE code'!$G1674:$G4385,'CLASSE code'!P1674:P4385,"???",0)</f>
        <v>1000</v>
      </c>
      <c r="G1667">
        <f t="shared" ca="1" si="52"/>
        <v>7000</v>
      </c>
      <c r="H1667">
        <f>_xlfn.XLOOKUP($A1667,'CLASSE code'!$G1674:$G4385,'CLASSE code'!R1674:R4385,"???",0)</f>
        <v>0</v>
      </c>
      <c r="I1667">
        <f t="shared" ca="1" si="53"/>
        <v>0</v>
      </c>
    </row>
    <row r="1668" spans="1:9" x14ac:dyDescent="0.25">
      <c r="A1668" t="str">
        <v>VANNE VARTE 15MM²</v>
      </c>
      <c r="B1668" t="str">
        <f>_xlfn.XLOOKUP($A1668,'CLASSE code'!$G1675:$G4386,'CLASSE code'!L1675:L4386,"???",0)</f>
        <v>VANN</v>
      </c>
      <c r="C1668" t="str">
        <f>_xlfn.XLOOKUP($A1668,'CLASSE code'!$G1675:$G4386,'CLASSE code'!M1675:M4386,"???",0)</f>
        <v>VANNE</v>
      </c>
      <c r="D1668" t="str">
        <f>_xlfn.XLOOKUP($A1668,'CLASSE code'!$G1675:$G4386,'CLASSE code'!N1675:N4386,"???",0)</f>
        <v>Unite</v>
      </c>
      <c r="E1668">
        <f ca="1">SUMIF('CLASSE code'!G1675:G4386,A1668,'CLASSE code'!O1675:O3663)</f>
        <v>15</v>
      </c>
      <c r="F1668">
        <f>_xlfn.XLOOKUP($A1668,'CLASSE code'!$G1675:$G4386,'CLASSE code'!P1675:P4386,"???",0)</f>
        <v>3000</v>
      </c>
      <c r="G1668">
        <f t="shared" ca="1" si="52"/>
        <v>45000</v>
      </c>
      <c r="H1668">
        <f>_xlfn.XLOOKUP($A1668,'CLASSE code'!$G1675:$G4386,'CLASSE code'!R1675:R4386,"???",0)</f>
        <v>0</v>
      </c>
      <c r="I1668">
        <f t="shared" ca="1" si="53"/>
        <v>0</v>
      </c>
    </row>
    <row r="1669" spans="1:9" x14ac:dyDescent="0.25">
      <c r="A1669" t="str">
        <v>VANNE VARTE 20</v>
      </c>
      <c r="B1669" t="str">
        <f>_xlfn.XLOOKUP($A1669,'CLASSE code'!$G1676:$G4387,'CLASSE code'!L1676:L4387,"???",0)</f>
        <v>VANN</v>
      </c>
      <c r="C1669" t="str">
        <f>_xlfn.XLOOKUP($A1669,'CLASSE code'!$G1676:$G4387,'CLASSE code'!M1676:M4387,"???",0)</f>
        <v>VANNE</v>
      </c>
      <c r="D1669" t="str">
        <f>_xlfn.XLOOKUP($A1669,'CLASSE code'!$G1676:$G4387,'CLASSE code'!N1676:N4387,"???",0)</f>
        <v>UNITE</v>
      </c>
      <c r="E1669">
        <f ca="1">SUMIF('CLASSE code'!G1676:G4387,A1669,'CLASSE code'!O1676:O3664)</f>
        <v>10</v>
      </c>
      <c r="F1669">
        <f>_xlfn.XLOOKUP($A1669,'CLASSE code'!$G1676:$G4387,'CLASSE code'!P1676:P4387,"???",0)</f>
        <v>3000</v>
      </c>
      <c r="G1669">
        <f t="shared" ca="1" si="52"/>
        <v>30000</v>
      </c>
      <c r="H1669">
        <f>_xlfn.XLOOKUP($A1669,'CLASSE code'!$G1676:$G4387,'CLASSE code'!R1676:R4387,"???",0)</f>
        <v>0</v>
      </c>
      <c r="I1669">
        <f t="shared" ca="1" si="53"/>
        <v>0</v>
      </c>
    </row>
    <row r="1670" spans="1:9" x14ac:dyDescent="0.25">
      <c r="A1670" t="str">
        <v>VANNE VARTE 20MM²</v>
      </c>
      <c r="B1670" t="str">
        <f>_xlfn.XLOOKUP($A1670,'CLASSE code'!$G1677:$G4388,'CLASSE code'!L1677:L4388,"???",0)</f>
        <v>VANN</v>
      </c>
      <c r="C1670" t="str">
        <f>_xlfn.XLOOKUP($A1670,'CLASSE code'!$G1677:$G4388,'CLASSE code'!M1677:M4388,"???",0)</f>
        <v>VANNE</v>
      </c>
      <c r="D1670" t="str">
        <f>_xlfn.XLOOKUP($A1670,'CLASSE code'!$G1677:$G4388,'CLASSE code'!N1677:N4388,"???",0)</f>
        <v>Unite</v>
      </c>
      <c r="E1670">
        <f ca="1">SUMIF('CLASSE code'!G1677:G4388,A1670,'CLASSE code'!O1677:O3665)</f>
        <v>7</v>
      </c>
      <c r="F1670">
        <f>_xlfn.XLOOKUP($A1670,'CLASSE code'!$G1677:$G4388,'CLASSE code'!P1677:P4388,"???",0)</f>
        <v>3000</v>
      </c>
      <c r="G1670">
        <f t="shared" ca="1" si="52"/>
        <v>21000</v>
      </c>
      <c r="H1670">
        <f>_xlfn.XLOOKUP($A1670,'CLASSE code'!$G1677:$G4388,'CLASSE code'!R1677:R4388,"???",0)</f>
        <v>0</v>
      </c>
      <c r="I1670">
        <f t="shared" ca="1" si="53"/>
        <v>0</v>
      </c>
    </row>
    <row r="1671" spans="1:9" x14ac:dyDescent="0.25">
      <c r="A1671" t="str">
        <v>VANNE VARTE 40MM²</v>
      </c>
      <c r="B1671" t="str">
        <f>_xlfn.XLOOKUP($A1671,'CLASSE code'!$G1678:$G4389,'CLASSE code'!L1678:L4389,"???",0)</f>
        <v>VANN</v>
      </c>
      <c r="C1671" t="str">
        <f>_xlfn.XLOOKUP($A1671,'CLASSE code'!$G1678:$G4389,'CLASSE code'!M1678:M4389,"???",0)</f>
        <v>VANNE</v>
      </c>
      <c r="D1671" t="str">
        <f>_xlfn.XLOOKUP($A1671,'CLASSE code'!$G1678:$G4389,'CLASSE code'!N1678:N4389,"???",0)</f>
        <v>Unite</v>
      </c>
      <c r="E1671">
        <f ca="1">SUMIF('CLASSE code'!G1678:G4389,A1671,'CLASSE code'!O1678:O3666)</f>
        <v>1</v>
      </c>
      <c r="F1671">
        <f>_xlfn.XLOOKUP($A1671,'CLASSE code'!$G1678:$G4389,'CLASSE code'!P1678:P4389,"???",0)</f>
        <v>5000</v>
      </c>
      <c r="G1671">
        <f t="shared" ca="1" si="52"/>
        <v>5000</v>
      </c>
      <c r="H1671">
        <f>_xlfn.XLOOKUP($A1671,'CLASSE code'!$G1678:$G4389,'CLASSE code'!R1678:R4389,"???",0)</f>
        <v>0</v>
      </c>
      <c r="I1671">
        <f t="shared" ca="1" si="53"/>
        <v>0</v>
      </c>
    </row>
    <row r="1672" spans="1:9" x14ac:dyDescent="0.25">
      <c r="A1672" t="str">
        <v>VANNE VARTE 50MM²</v>
      </c>
      <c r="B1672" t="str">
        <f>_xlfn.XLOOKUP($A1672,'CLASSE code'!$G1679:$G4390,'CLASSE code'!L1679:L4390,"???",0)</f>
        <v>VANN</v>
      </c>
      <c r="C1672" t="str">
        <f>_xlfn.XLOOKUP($A1672,'CLASSE code'!$G1679:$G4390,'CLASSE code'!M1679:M4390,"???",0)</f>
        <v>VANNE</v>
      </c>
      <c r="D1672" t="str">
        <f>_xlfn.XLOOKUP($A1672,'CLASSE code'!$G1679:$G4390,'CLASSE code'!N1679:N4390,"???",0)</f>
        <v>Unite</v>
      </c>
      <c r="E1672">
        <f ca="1">SUMIF('CLASSE code'!G1679:G4390,A1672,'CLASSE code'!O1679:O3667)</f>
        <v>8</v>
      </c>
      <c r="F1672">
        <f>_xlfn.XLOOKUP($A1672,'CLASSE code'!$G1679:$G4390,'CLASSE code'!P1679:P4390,"???",0)</f>
        <v>6000</v>
      </c>
      <c r="G1672">
        <f t="shared" ca="1" si="52"/>
        <v>48000</v>
      </c>
      <c r="H1672">
        <f>_xlfn.XLOOKUP($A1672,'CLASSE code'!$G1679:$G4390,'CLASSE code'!R1679:R4390,"???",0)</f>
        <v>0</v>
      </c>
      <c r="I1672">
        <f t="shared" ca="1" si="53"/>
        <v>0</v>
      </c>
    </row>
    <row r="1673" spans="1:9" x14ac:dyDescent="0.25">
      <c r="A1673" t="str">
        <v>VANNE VARTE 63MM²</v>
      </c>
      <c r="B1673" t="str">
        <f>_xlfn.XLOOKUP($A1673,'CLASSE code'!$G1680:$G4391,'CLASSE code'!L1680:L4391,"???",0)</f>
        <v>VANN</v>
      </c>
      <c r="C1673" t="str">
        <f>_xlfn.XLOOKUP($A1673,'CLASSE code'!$G1680:$G4391,'CLASSE code'!M1680:M4391,"???",0)</f>
        <v>VANNE</v>
      </c>
      <c r="D1673" t="str">
        <f>_xlfn.XLOOKUP($A1673,'CLASSE code'!$G1680:$G4391,'CLASSE code'!N1680:N4391,"???",0)</f>
        <v>Unite</v>
      </c>
      <c r="E1673">
        <f ca="1">SUMIF('CLASSE code'!G1680:G4391,A1673,'CLASSE code'!O1680:O3668)</f>
        <v>4</v>
      </c>
      <c r="F1673">
        <f>_xlfn.XLOOKUP($A1673,'CLASSE code'!$G1680:$G4391,'CLASSE code'!P1680:P4391,"???",0)</f>
        <v>25000</v>
      </c>
      <c r="G1673">
        <f t="shared" ca="1" si="52"/>
        <v>100000</v>
      </c>
      <c r="H1673">
        <f>_xlfn.XLOOKUP($A1673,'CLASSE code'!$G1680:$G4391,'CLASSE code'!R1680:R4391,"???",0)</f>
        <v>0</v>
      </c>
      <c r="I1673">
        <f t="shared" ca="1" si="53"/>
        <v>0</v>
      </c>
    </row>
    <row r="1674" spans="1:9" x14ac:dyDescent="0.25">
      <c r="A1674" t="str">
        <v>VARIETTEUR INGELEC</v>
      </c>
      <c r="B1674" t="str">
        <f>_xlfn.XLOOKUP($A1674,'CLASSE code'!$G1681:$G4392,'CLASSE code'!L1681:L4392,"???",0)</f>
        <v>VARI</v>
      </c>
      <c r="C1674" t="str">
        <f>_xlfn.XLOOKUP($A1674,'CLASSE code'!$G1681:$G4392,'CLASSE code'!M1681:M4392,"???",0)</f>
        <v>VARIETTEUR</v>
      </c>
      <c r="D1674" t="str">
        <f>_xlfn.XLOOKUP($A1674,'CLASSE code'!$G1681:$G4392,'CLASSE code'!N1681:N4392,"???",0)</f>
        <v>UNITE</v>
      </c>
      <c r="E1674">
        <f ca="1">SUMIF('CLASSE code'!G1681:G4392,A1674,'CLASSE code'!O1681:O3669)</f>
        <v>8</v>
      </c>
      <c r="F1674">
        <f>_xlfn.XLOOKUP($A1674,'CLASSE code'!$G1681:$G4392,'CLASSE code'!P1681:P4392,"???",0)</f>
        <v>5000</v>
      </c>
      <c r="G1674">
        <f t="shared" ca="1" si="52"/>
        <v>40000</v>
      </c>
      <c r="H1674">
        <f>_xlfn.XLOOKUP($A1674,'CLASSE code'!$G1681:$G4392,'CLASSE code'!R1681:R4392,"???",0)</f>
        <v>0</v>
      </c>
      <c r="I1674">
        <f t="shared" ca="1" si="53"/>
        <v>0</v>
      </c>
    </row>
    <row r="1675" spans="1:9" x14ac:dyDescent="0.25">
      <c r="A1675" t="str">
        <v>VENTILATEUR  INGELEC</v>
      </c>
      <c r="B1675" t="str">
        <f>_xlfn.XLOOKUP($A1675,'CLASSE code'!$G1682:$G4393,'CLASSE code'!L1682:L4393,"???",0)</f>
        <v>VENT</v>
      </c>
      <c r="C1675" t="str">
        <f>_xlfn.XLOOKUP($A1675,'CLASSE code'!$G1682:$G4393,'CLASSE code'!M1682:M4393,"???",0)</f>
        <v>VENTILATEUR  INGELEC</v>
      </c>
      <c r="D1675" t="str">
        <f>_xlfn.XLOOKUP($A1675,'CLASSE code'!$G1682:$G4393,'CLASSE code'!N1682:N4393,"???",0)</f>
        <v>UNITE</v>
      </c>
      <c r="E1675">
        <f ca="1">SUMIF('CLASSE code'!G1682:G4393,A1675,'CLASSE code'!O1682:O3670)</f>
        <v>3</v>
      </c>
      <c r="F1675">
        <f>_xlfn.XLOOKUP($A1675,'CLASSE code'!$G1682:$G4393,'CLASSE code'!P1682:P4393,"???",0)</f>
        <v>25000</v>
      </c>
      <c r="G1675">
        <f t="shared" ca="1" si="52"/>
        <v>75000</v>
      </c>
      <c r="H1675">
        <f>_xlfn.XLOOKUP($A1675,'CLASSE code'!$G1682:$G4393,'CLASSE code'!R1682:R4393,"???",0)</f>
        <v>18500</v>
      </c>
      <c r="I1675">
        <f t="shared" ca="1" si="53"/>
        <v>55500</v>
      </c>
    </row>
    <row r="1676" spans="1:9" x14ac:dyDescent="0.25">
      <c r="A1676" t="str">
        <v>VENTILATEUR FRIGO</v>
      </c>
      <c r="B1676" t="str">
        <f>_xlfn.XLOOKUP($A1676,'CLASSE code'!$G1683:$G4394,'CLASSE code'!L1683:L4394,"???",0)</f>
        <v>VENT</v>
      </c>
      <c r="C1676" t="str">
        <f>_xlfn.XLOOKUP($A1676,'CLASSE code'!$G1683:$G4394,'CLASSE code'!M1683:M4394,"???",0)</f>
        <v>VENTILATEUR FRIGO</v>
      </c>
      <c r="D1676" t="str">
        <f>_xlfn.XLOOKUP($A1676,'CLASSE code'!$G1683:$G4394,'CLASSE code'!N1683:N4394,"???",0)</f>
        <v>UNITE</v>
      </c>
      <c r="E1676">
        <f ca="1">SUMIF('CLASSE code'!G1683:G4394,A1676,'CLASSE code'!O1683:O3671)</f>
        <v>2</v>
      </c>
      <c r="F1676">
        <f>_xlfn.XLOOKUP($A1676,'CLASSE code'!$G1683:$G4394,'CLASSE code'!P1683:P4394,"???",0)</f>
        <v>3000</v>
      </c>
      <c r="G1676">
        <f t="shared" ca="1" si="52"/>
        <v>6000</v>
      </c>
      <c r="H1676">
        <f>_xlfn.XLOOKUP($A1676,'CLASSE code'!$G1683:$G4394,'CLASSE code'!R1683:R4394,"???",0)</f>
        <v>0</v>
      </c>
      <c r="I1676">
        <f t="shared" ca="1" si="53"/>
        <v>0</v>
      </c>
    </row>
    <row r="1677" spans="1:9" x14ac:dyDescent="0.25">
      <c r="A1677" t="str">
        <v>VENTILATEUR TMT</v>
      </c>
      <c r="B1677" t="str">
        <f>_xlfn.XLOOKUP($A1677,'CLASSE code'!$G1684:$G4395,'CLASSE code'!L1684:L4395,"???",0)</f>
        <v>VENT</v>
      </c>
      <c r="C1677" t="str">
        <f>_xlfn.XLOOKUP($A1677,'CLASSE code'!$G1684:$G4395,'CLASSE code'!M1684:M4395,"???",0)</f>
        <v>VENTILATEUR TMT</v>
      </c>
      <c r="D1677" t="str">
        <f>_xlfn.XLOOKUP($A1677,'CLASSE code'!$G1684:$G4395,'CLASSE code'!N1684:N4395,"???",0)</f>
        <v>UNITE</v>
      </c>
      <c r="E1677">
        <f ca="1">SUMIF('CLASSE code'!G1684:G4395,A1677,'CLASSE code'!O1684:O3672)</f>
        <v>3</v>
      </c>
      <c r="F1677">
        <f>_xlfn.XLOOKUP($A1677,'CLASSE code'!$G1684:$G4395,'CLASSE code'!P1684:P4395,"???",0)</f>
        <v>30000</v>
      </c>
      <c r="G1677">
        <f t="shared" ca="1" si="52"/>
        <v>90000</v>
      </c>
      <c r="H1677">
        <f>_xlfn.XLOOKUP($A1677,'CLASSE code'!$G1684:$G4395,'CLASSE code'!R1684:R4395,"???",0)</f>
        <v>29000</v>
      </c>
      <c r="I1677">
        <f t="shared" ca="1" si="53"/>
        <v>87000</v>
      </c>
    </row>
    <row r="1678" spans="1:9" x14ac:dyDescent="0.25">
      <c r="A1678" t="str">
        <v xml:space="preserve">VENTILLO BATTERIE </v>
      </c>
      <c r="B1678" t="str">
        <f>_xlfn.XLOOKUP($A1678,'CLASSE code'!$G1685:$G4396,'CLASSE code'!L1685:L4396,"???",0)</f>
        <v>VENT</v>
      </c>
      <c r="C1678" t="str">
        <f>_xlfn.XLOOKUP($A1678,'CLASSE code'!$G1685:$G4396,'CLASSE code'!M1685:M4396,"???",0)</f>
        <v xml:space="preserve">VENTILLO BATTERIE </v>
      </c>
      <c r="D1678" t="str">
        <f>_xlfn.XLOOKUP($A1678,'CLASSE code'!$G1685:$G4396,'CLASSE code'!N1685:N4396,"???",0)</f>
        <v>UNITE</v>
      </c>
      <c r="E1678">
        <f ca="1">SUMIF('CLASSE code'!G1685:G4396,A1678,'CLASSE code'!O1685:O3673)</f>
        <v>3</v>
      </c>
      <c r="F1678">
        <f>_xlfn.XLOOKUP($A1678,'CLASSE code'!$G1685:$G4396,'CLASSE code'!P1685:P4396,"???",0)</f>
        <v>9000</v>
      </c>
      <c r="G1678">
        <f t="shared" ca="1" si="52"/>
        <v>27000</v>
      </c>
      <c r="H1678">
        <f>_xlfn.XLOOKUP($A1678,'CLASSE code'!$G1685:$G4396,'CLASSE code'!R1685:R4396,"???",0)</f>
        <v>0</v>
      </c>
      <c r="I1678">
        <f t="shared" ca="1" si="53"/>
        <v>0</v>
      </c>
    </row>
    <row r="1679" spans="1:9" x14ac:dyDescent="0.25">
      <c r="A1679" t="str">
        <v>VENTILO ELISE INGELEC</v>
      </c>
      <c r="B1679" t="str">
        <f>_xlfn.XLOOKUP($A1679,'CLASSE code'!$G1686:$G4397,'CLASSE code'!L1686:L4397,"???",0)</f>
        <v>VENT</v>
      </c>
      <c r="C1679" t="str">
        <f>_xlfn.XLOOKUP($A1679,'CLASSE code'!$G1686:$G4397,'CLASSE code'!M1686:M4397,"???",0)</f>
        <v>VENTILO ELISE INGELEC</v>
      </c>
      <c r="D1679" t="str">
        <f>_xlfn.XLOOKUP($A1679,'CLASSE code'!$G1686:$G4397,'CLASSE code'!N1686:N4397,"???",0)</f>
        <v>UNITE</v>
      </c>
      <c r="E1679">
        <f ca="1">SUMIF('CLASSE code'!G1686:G4397,A1679,'CLASSE code'!O1686:O3674)</f>
        <v>4</v>
      </c>
      <c r="F1679">
        <f>_xlfn.XLOOKUP($A1679,'CLASSE code'!$G1686:$G4397,'CLASSE code'!P1686:P4397,"???",0)</f>
        <v>25000</v>
      </c>
      <c r="G1679">
        <f t="shared" ca="1" si="52"/>
        <v>100000</v>
      </c>
      <c r="H1679">
        <f>_xlfn.XLOOKUP($A1679,'CLASSE code'!$G1686:$G4397,'CLASSE code'!R1686:R4397,"???",0)</f>
        <v>0</v>
      </c>
      <c r="I1679">
        <f t="shared" ca="1" si="53"/>
        <v>0</v>
      </c>
    </row>
    <row r="1680" spans="1:9" x14ac:dyDescent="0.25">
      <c r="A1680" t="str">
        <v>VENTILO ELISE TMT</v>
      </c>
      <c r="B1680" t="str">
        <f>_xlfn.XLOOKUP($A1680,'CLASSE code'!$G1687:$G4398,'CLASSE code'!L1687:L4398,"???",0)</f>
        <v>VENT</v>
      </c>
      <c r="C1680" t="str">
        <f>_xlfn.XLOOKUP($A1680,'CLASSE code'!$G1687:$G4398,'CLASSE code'!M1687:M4398,"???",0)</f>
        <v>VENTILO ELISE TMT</v>
      </c>
      <c r="D1680" t="str">
        <f>_xlfn.XLOOKUP($A1680,'CLASSE code'!$G1687:$G4398,'CLASSE code'!N1687:N4398,"???",0)</f>
        <v>UNITE</v>
      </c>
      <c r="E1680">
        <f ca="1">SUMIF('CLASSE code'!G1687:G4398,A1680,'CLASSE code'!O1687:O3675)</f>
        <v>1</v>
      </c>
      <c r="F1680">
        <f>_xlfn.XLOOKUP($A1680,'CLASSE code'!$G1687:$G4398,'CLASSE code'!P1687:P4398,"???",0)</f>
        <v>32500</v>
      </c>
      <c r="G1680">
        <f t="shared" ca="1" si="52"/>
        <v>32500</v>
      </c>
      <c r="H1680">
        <f>_xlfn.XLOOKUP($A1680,'CLASSE code'!$G1687:$G4398,'CLASSE code'!R1687:R4398,"???",0)</f>
        <v>0</v>
      </c>
      <c r="I1680">
        <f t="shared" ca="1" si="53"/>
        <v>0</v>
      </c>
    </row>
    <row r="1681" spans="1:9" x14ac:dyDescent="0.25">
      <c r="A1681" t="str">
        <v>VENTILO ITC ELISE</v>
      </c>
      <c r="B1681" t="str">
        <f>_xlfn.XLOOKUP($A1681,'CLASSE code'!$G1688:$G4399,'CLASSE code'!L1688:L4399,"???",0)</f>
        <v>VENT</v>
      </c>
      <c r="C1681" t="str">
        <f>_xlfn.XLOOKUP($A1681,'CLASSE code'!$G1688:$G4399,'CLASSE code'!M1688:M4399,"???",0)</f>
        <v>VENTILO ITC ELISE</v>
      </c>
      <c r="D1681" t="str">
        <f>_xlfn.XLOOKUP($A1681,'CLASSE code'!$G1688:$G4399,'CLASSE code'!N1688:N4399,"???",0)</f>
        <v>UNITE</v>
      </c>
      <c r="E1681">
        <f ca="1">SUMIF('CLASSE code'!G1688:G4399,A1681,'CLASSE code'!O1688:O3676)</f>
        <v>1</v>
      </c>
      <c r="F1681">
        <f>_xlfn.XLOOKUP($A1681,'CLASSE code'!$G1688:$G4399,'CLASSE code'!P1688:P4399,"???",0)</f>
        <v>16000</v>
      </c>
      <c r="G1681">
        <f t="shared" ca="1" si="52"/>
        <v>16000</v>
      </c>
      <c r="H1681">
        <f>_xlfn.XLOOKUP($A1681,'CLASSE code'!$G1688:$G4399,'CLASSE code'!R1688:R4399,"???",0)</f>
        <v>0</v>
      </c>
      <c r="I1681">
        <f t="shared" ca="1" si="53"/>
        <v>0</v>
      </c>
    </row>
    <row r="1682" spans="1:9" x14ac:dyDescent="0.25">
      <c r="A1682" t="str">
        <v>VENTILO ITC RADAR</v>
      </c>
      <c r="B1682" t="str">
        <f>_xlfn.XLOOKUP($A1682,'CLASSE code'!$G1689:$G4400,'CLASSE code'!L1689:L4400,"???",0)</f>
        <v>VENT</v>
      </c>
      <c r="C1682" t="str">
        <f>_xlfn.XLOOKUP($A1682,'CLASSE code'!$G1689:$G4400,'CLASSE code'!M1689:M4400,"???",0)</f>
        <v>VENTILO ITC RADAR</v>
      </c>
      <c r="D1682" t="str">
        <f>_xlfn.XLOOKUP($A1682,'CLASSE code'!$G1689:$G4400,'CLASSE code'!N1689:N4400,"???",0)</f>
        <v>UNITE</v>
      </c>
      <c r="E1682">
        <f ca="1">SUMIF('CLASSE code'!G1689:G4400,A1682,'CLASSE code'!O1689:O3677)</f>
        <v>5</v>
      </c>
      <c r="F1682">
        <f>_xlfn.XLOOKUP($A1682,'CLASSE code'!$G1689:$G4400,'CLASSE code'!P1689:P4400,"???",0)</f>
        <v>15000</v>
      </c>
      <c r="G1682">
        <f t="shared" ca="1" si="52"/>
        <v>75000</v>
      </c>
      <c r="H1682">
        <f>_xlfn.XLOOKUP($A1682,'CLASSE code'!$G1689:$G4400,'CLASSE code'!R1689:R4400,"???",0)</f>
        <v>0</v>
      </c>
      <c r="I1682">
        <f t="shared" ca="1" si="53"/>
        <v>0</v>
      </c>
    </row>
    <row r="1683" spans="1:9" x14ac:dyDescent="0.25">
      <c r="A1683" t="str">
        <v>VENTILO SUR PIED</v>
      </c>
      <c r="B1683" t="str">
        <f>_xlfn.XLOOKUP($A1683,'CLASSE code'!$G1690:$G4401,'CLASSE code'!L1690:L4401,"???",0)</f>
        <v>VENT</v>
      </c>
      <c r="C1683" t="str">
        <f>_xlfn.XLOOKUP($A1683,'CLASSE code'!$G1690:$G4401,'CLASSE code'!M1690:M4401,"???",0)</f>
        <v>VENTILO SUR PIED</v>
      </c>
      <c r="D1683" t="str">
        <f>_xlfn.XLOOKUP($A1683,'CLASSE code'!$G1690:$G4401,'CLASSE code'!N1690:N4401,"???",0)</f>
        <v>UNITE</v>
      </c>
      <c r="E1683">
        <f ca="1">SUMIF('CLASSE code'!G1690:G4401,A1683,'CLASSE code'!O1690:O3678)</f>
        <v>1</v>
      </c>
      <c r="F1683">
        <f>_xlfn.XLOOKUP($A1683,'CLASSE code'!$G1690:$G4401,'CLASSE code'!P1690:P4401,"???",0)</f>
        <v>11000</v>
      </c>
      <c r="G1683">
        <f t="shared" ca="1" si="52"/>
        <v>11000</v>
      </c>
      <c r="H1683">
        <f>_xlfn.XLOOKUP($A1683,'CLASSE code'!$G1690:$G4401,'CLASSE code'!R1690:R4401,"???",0)</f>
        <v>0</v>
      </c>
      <c r="I1683">
        <f t="shared" ca="1" si="53"/>
        <v>0</v>
      </c>
    </row>
    <row r="1684" spans="1:9" x14ac:dyDescent="0.25">
      <c r="A1684" t="str">
        <v>VENTOUSE</v>
      </c>
      <c r="B1684" t="str">
        <f>_xlfn.XLOOKUP($A1684,'CLASSE code'!$G1691:$G4402,'CLASSE code'!L1691:L4402,"???",0)</f>
        <v>VENT</v>
      </c>
      <c r="C1684" t="str">
        <f>_xlfn.XLOOKUP($A1684,'CLASSE code'!$G1691:$G4402,'CLASSE code'!M1691:M4402,"???",0)</f>
        <v>VENTOUSE</v>
      </c>
      <c r="D1684" t="str">
        <f>_xlfn.XLOOKUP($A1684,'CLASSE code'!$G1691:$G4402,'CLASSE code'!N1691:N4402,"???",0)</f>
        <v>UNITE</v>
      </c>
      <c r="E1684">
        <f ca="1">SUMIF('CLASSE code'!G1691:G4402,A1684,'CLASSE code'!O1691:O3679)</f>
        <v>3</v>
      </c>
      <c r="F1684">
        <f>_xlfn.XLOOKUP($A1684,'CLASSE code'!$G1691:$G4402,'CLASSE code'!P1691:P4402,"???",0)</f>
        <v>1000</v>
      </c>
      <c r="G1684">
        <f t="shared" ca="1" si="52"/>
        <v>3000</v>
      </c>
      <c r="H1684">
        <f>_xlfn.XLOOKUP($A1684,'CLASSE code'!$G1691:$G4402,'CLASSE code'!R1691:R4402,"???",0)</f>
        <v>0</v>
      </c>
      <c r="I1684">
        <f t="shared" ca="1" si="53"/>
        <v>0</v>
      </c>
    </row>
    <row r="1685" spans="1:9" x14ac:dyDescent="0.25">
      <c r="A1685" t="str">
        <v>VENTOUSSE</v>
      </c>
      <c r="B1685" t="str">
        <f>_xlfn.XLOOKUP($A1685,'CLASSE code'!$G1692:$G4403,'CLASSE code'!L1692:L4403,"???",0)</f>
        <v>VENT</v>
      </c>
      <c r="C1685" t="str">
        <f>_xlfn.XLOOKUP($A1685,'CLASSE code'!$G1692:$G4403,'CLASSE code'!M1692:M4403,"???",0)</f>
        <v>VENTOUSE</v>
      </c>
      <c r="D1685" t="str">
        <f>_xlfn.XLOOKUP($A1685,'CLASSE code'!$G1692:$G4403,'CLASSE code'!N1692:N4403,"???",0)</f>
        <v>UNITE</v>
      </c>
      <c r="E1685">
        <f ca="1">SUMIF('CLASSE code'!G1692:G4403,A1685,'CLASSE code'!O1692:O3680)</f>
        <v>23</v>
      </c>
      <c r="F1685">
        <f>_xlfn.XLOOKUP($A1685,'CLASSE code'!$G1692:$G4403,'CLASSE code'!P1692:P4403,"???",0)</f>
        <v>1000</v>
      </c>
      <c r="G1685">
        <f t="shared" ca="1" si="52"/>
        <v>23000</v>
      </c>
      <c r="H1685">
        <f>_xlfn.XLOOKUP($A1685,'CLASSE code'!$G1692:$G4403,'CLASSE code'!R1692:R4403,"???",0)</f>
        <v>0</v>
      </c>
      <c r="I1685">
        <f t="shared" ca="1" si="53"/>
        <v>0</v>
      </c>
    </row>
    <row r="1686" spans="1:9" x14ac:dyDescent="0.25">
      <c r="A1686" t="str">
        <v xml:space="preserve">VIS 4.40 </v>
      </c>
      <c r="B1686" t="str">
        <f>_xlfn.XLOOKUP($A1686,'CLASSE code'!$G1693:$G4404,'CLASSE code'!L1693:L4404,"???",0)</f>
        <v xml:space="preserve">VIS </v>
      </c>
      <c r="C1686" t="str">
        <f>_xlfn.XLOOKUP($A1686,'CLASSE code'!$G1693:$G4404,'CLASSE code'!M1693:M4404,"???",0)</f>
        <v xml:space="preserve">VIS </v>
      </c>
      <c r="D1686" t="str">
        <f>_xlfn.XLOOKUP($A1686,'CLASSE code'!$G1693:$G4404,'CLASSE code'!N1693:N4404,"???",0)</f>
        <v>PAQUET</v>
      </c>
      <c r="E1686">
        <f ca="1">SUMIF('CLASSE code'!G1693:G4404,A1686,'CLASSE code'!O1693:O3681)</f>
        <v>2</v>
      </c>
      <c r="F1686">
        <f>_xlfn.XLOOKUP($A1686,'CLASSE code'!$G1693:$G4404,'CLASSE code'!P1693:P4404,"???",0)</f>
        <v>750</v>
      </c>
      <c r="G1686">
        <f t="shared" ca="1" si="52"/>
        <v>1500</v>
      </c>
      <c r="H1686">
        <f>_xlfn.XLOOKUP($A1686,'CLASSE code'!$G1693:$G4404,'CLASSE code'!R1693:R4404,"???",0)</f>
        <v>0</v>
      </c>
      <c r="I1686">
        <f t="shared" ca="1" si="53"/>
        <v>0</v>
      </c>
    </row>
    <row r="1687" spans="1:9" x14ac:dyDescent="0.25">
      <c r="A1687" t="str">
        <v>VIS 4X16 LOKETO</v>
      </c>
      <c r="B1687" t="str">
        <f>_xlfn.XLOOKUP($A1687,'CLASSE code'!$G1694:$G4405,'CLASSE code'!L1694:L4405,"???",0)</f>
        <v xml:space="preserve">VIS </v>
      </c>
      <c r="C1687" t="str">
        <f>_xlfn.XLOOKUP($A1687,'CLASSE code'!$G1694:$G4405,'CLASSE code'!M1694:M4405,"???",0)</f>
        <v>VIS LOKETO</v>
      </c>
      <c r="D1687" t="str">
        <f>_xlfn.XLOOKUP($A1687,'CLASSE code'!$G1694:$G4405,'CLASSE code'!N1694:N4405,"???",0)</f>
        <v>PAQUET</v>
      </c>
      <c r="E1687">
        <f ca="1">SUMIF('CLASSE code'!G1694:G4405,A1687,'CLASSE code'!O1694:O3682)</f>
        <v>7</v>
      </c>
      <c r="F1687">
        <f>_xlfn.XLOOKUP($A1687,'CLASSE code'!$G1694:$G4405,'CLASSE code'!P1694:P4405,"???",0)</f>
        <v>750</v>
      </c>
      <c r="G1687">
        <f t="shared" ca="1" si="52"/>
        <v>5250</v>
      </c>
      <c r="H1687">
        <f>_xlfn.XLOOKUP($A1687,'CLASSE code'!$G1694:$G4405,'CLASSE code'!R1694:R4405,"???",0)</f>
        <v>0</v>
      </c>
      <c r="I1687">
        <f t="shared" ca="1" si="53"/>
        <v>0</v>
      </c>
    </row>
    <row r="1688" spans="1:9" x14ac:dyDescent="0.25">
      <c r="A1688" t="str">
        <v>VIS 4X25 LOKETO</v>
      </c>
      <c r="B1688" t="str">
        <f>_xlfn.XLOOKUP($A1688,'CLASSE code'!$G1695:$G4406,'CLASSE code'!L1695:L4406,"???",0)</f>
        <v xml:space="preserve">VIS </v>
      </c>
      <c r="C1688" t="str">
        <f>_xlfn.XLOOKUP($A1688,'CLASSE code'!$G1695:$G4406,'CLASSE code'!M1695:M4406,"???",0)</f>
        <v>VIS LOKETO</v>
      </c>
      <c r="D1688" t="str">
        <f>_xlfn.XLOOKUP($A1688,'CLASSE code'!$G1695:$G4406,'CLASSE code'!N1695:N4406,"???",0)</f>
        <v>PAQUET</v>
      </c>
      <c r="E1688">
        <f ca="1">SUMIF('CLASSE code'!G1695:G4406,A1688,'CLASSE code'!O1695:O3683)</f>
        <v>1</v>
      </c>
      <c r="F1688">
        <f>_xlfn.XLOOKUP($A1688,'CLASSE code'!$G1695:$G4406,'CLASSE code'!P1695:P4406,"???",0)</f>
        <v>750</v>
      </c>
      <c r="G1688">
        <f t="shared" ca="1" si="52"/>
        <v>750</v>
      </c>
      <c r="H1688">
        <f>_xlfn.XLOOKUP($A1688,'CLASSE code'!$G1695:$G4406,'CLASSE code'!R1695:R4406,"???",0)</f>
        <v>0</v>
      </c>
      <c r="I1688">
        <f t="shared" ca="1" si="53"/>
        <v>0</v>
      </c>
    </row>
    <row r="1689" spans="1:9" x14ac:dyDescent="0.25">
      <c r="A1689" t="str">
        <v>VIS 4X25MM</v>
      </c>
      <c r="B1689" t="str">
        <f>_xlfn.XLOOKUP($A1689,'CLASSE code'!$G1696:$G4407,'CLASSE code'!L1696:L4407,"???",0)</f>
        <v xml:space="preserve">VIS </v>
      </c>
      <c r="C1689" t="str">
        <f>_xlfn.XLOOKUP($A1689,'CLASSE code'!$G1696:$G4407,'CLASSE code'!M1696:M4407,"???",0)</f>
        <v xml:space="preserve">VIS </v>
      </c>
      <c r="D1689" t="str">
        <f>_xlfn.XLOOKUP($A1689,'CLASSE code'!$G1696:$G4407,'CLASSE code'!N1696:N4407,"???",0)</f>
        <v>Paquet</v>
      </c>
      <c r="E1689">
        <f ca="1">SUMIF('CLASSE code'!G1696:G4407,A1689,'CLASSE code'!O1696:O3684)</f>
        <v>76</v>
      </c>
      <c r="F1689">
        <f>_xlfn.XLOOKUP($A1689,'CLASSE code'!$G1696:$G4407,'CLASSE code'!P1696:P4407,"???",0)</f>
        <v>750</v>
      </c>
      <c r="G1689">
        <f t="shared" ca="1" si="52"/>
        <v>57000</v>
      </c>
      <c r="H1689">
        <f>_xlfn.XLOOKUP($A1689,'CLASSE code'!$G1696:$G4407,'CLASSE code'!R1696:R4407,"???",0)</f>
        <v>0</v>
      </c>
      <c r="I1689">
        <f t="shared" ca="1" si="53"/>
        <v>0</v>
      </c>
    </row>
    <row r="1690" spans="1:9" x14ac:dyDescent="0.25">
      <c r="A1690" t="str">
        <v>VIS 4X40</v>
      </c>
      <c r="B1690" t="str">
        <f>_xlfn.XLOOKUP($A1690,'CLASSE code'!$G1697:$G4408,'CLASSE code'!L1697:L4408,"???",0)</f>
        <v xml:space="preserve">VIS </v>
      </c>
      <c r="C1690" t="str">
        <f>_xlfn.XLOOKUP($A1690,'CLASSE code'!$G1697:$G4408,'CLASSE code'!M1697:M4408,"???",0)</f>
        <v xml:space="preserve">VIS </v>
      </c>
      <c r="D1690" t="str">
        <f>_xlfn.XLOOKUP($A1690,'CLASSE code'!$G1697:$G4408,'CLASSE code'!N1697:N4408,"???",0)</f>
        <v>PAQUET</v>
      </c>
      <c r="E1690">
        <f ca="1">SUMIF('CLASSE code'!G1697:G4408,A1690,'CLASSE code'!O1697:O3685)</f>
        <v>2</v>
      </c>
      <c r="F1690">
        <f>_xlfn.XLOOKUP($A1690,'CLASSE code'!$G1697:$G4408,'CLASSE code'!P1697:P4408,"???",0)</f>
        <v>750</v>
      </c>
      <c r="G1690">
        <f t="shared" ca="1" si="52"/>
        <v>1500</v>
      </c>
      <c r="H1690">
        <f>_xlfn.XLOOKUP($A1690,'CLASSE code'!$G1697:$G4408,'CLASSE code'!R1697:R4408,"???",0)</f>
        <v>0</v>
      </c>
      <c r="I1690">
        <f t="shared" ca="1" si="53"/>
        <v>0</v>
      </c>
    </row>
    <row r="1691" spans="1:9" x14ac:dyDescent="0.25">
      <c r="A1691" t="str">
        <v>VIS AMERICAIN</v>
      </c>
      <c r="B1691" t="str">
        <f>_xlfn.XLOOKUP($A1691,'CLASSE code'!$G1698:$G4409,'CLASSE code'!L1698:L4409,"???",0)</f>
        <v xml:space="preserve">VIS </v>
      </c>
      <c r="C1691" t="str">
        <f>_xlfn.XLOOKUP($A1691,'CLASSE code'!$G1698:$G4409,'CLASSE code'!M1698:M4409,"???",0)</f>
        <v>VIS AMERICAIN</v>
      </c>
      <c r="D1691" t="str">
        <f>_xlfn.XLOOKUP($A1691,'CLASSE code'!$G1698:$G4409,'CLASSE code'!N1698:N4409,"???",0)</f>
        <v>UNITE</v>
      </c>
      <c r="E1691">
        <f ca="1">SUMIF('CLASSE code'!G1698:G4409,A1691,'CLASSE code'!O1698:O3686)</f>
        <v>88</v>
      </c>
      <c r="F1691">
        <f>_xlfn.XLOOKUP($A1691,'CLASSE code'!$G1698:$G4409,'CLASSE code'!P1698:P4409,"???",0)</f>
        <v>1000</v>
      </c>
      <c r="G1691">
        <f t="shared" ca="1" si="52"/>
        <v>88000</v>
      </c>
      <c r="H1691">
        <f>_xlfn.XLOOKUP($A1691,'CLASSE code'!$G1698:$G4409,'CLASSE code'!R1698:R4409,"???",0)</f>
        <v>0</v>
      </c>
      <c r="I1691">
        <f t="shared" ca="1" si="53"/>
        <v>0</v>
      </c>
    </row>
    <row r="1692" spans="1:9" x14ac:dyDescent="0.25">
      <c r="A1692" t="str">
        <v>VIS K40</v>
      </c>
      <c r="B1692" t="str">
        <f>_xlfn.XLOOKUP($A1692,'CLASSE code'!$G1699:$G4410,'CLASSE code'!L1699:L4410,"???",0)</f>
        <v xml:space="preserve">VIS </v>
      </c>
      <c r="C1692" t="str">
        <f>_xlfn.XLOOKUP($A1692,'CLASSE code'!$G1699:$G4410,'CLASSE code'!M1699:M4410,"???",0)</f>
        <v xml:space="preserve">VIS </v>
      </c>
      <c r="D1692" t="str">
        <f>_xlfn.XLOOKUP($A1692,'CLASSE code'!$G1699:$G4410,'CLASSE code'!N1699:N4410,"???",0)</f>
        <v>PAQUET</v>
      </c>
      <c r="E1692">
        <f ca="1">SUMIF('CLASSE code'!G1699:G4410,A1692,'CLASSE code'!O1699:O3687)</f>
        <v>3</v>
      </c>
      <c r="F1692">
        <f>_xlfn.XLOOKUP($A1692,'CLASSE code'!$G1699:$G4410,'CLASSE code'!P1699:P4410,"???",0)</f>
        <v>750</v>
      </c>
      <c r="G1692">
        <f t="shared" ca="1" si="52"/>
        <v>2250</v>
      </c>
      <c r="H1692">
        <f>_xlfn.XLOOKUP($A1692,'CLASSE code'!$G1699:$G4410,'CLASSE code'!R1699:R4410,"???",0)</f>
        <v>0</v>
      </c>
      <c r="I1692">
        <f t="shared" ca="1" si="53"/>
        <v>0</v>
      </c>
    </row>
    <row r="1693" spans="1:9" x14ac:dyDescent="0.25">
      <c r="A1693" t="str">
        <v>VISSEUSE 4V/ LITHIUM INGCO</v>
      </c>
      <c r="B1693" t="str">
        <f>_xlfn.XLOOKUP($A1693,'CLASSE code'!$G1700:$G4411,'CLASSE code'!L1700:L4411,"???",0)</f>
        <v>VISS</v>
      </c>
      <c r="C1693" t="str">
        <f>_xlfn.XLOOKUP($A1693,'CLASSE code'!$G1700:$G4411,'CLASSE code'!M1700:M4411,"???",0)</f>
        <v>VISSEUSE INJELEC INGCO</v>
      </c>
      <c r="D1693" t="str">
        <f>_xlfn.XLOOKUP($A1693,'CLASSE code'!$G1700:$G4411,'CLASSE code'!N1700:N4411,"???",0)</f>
        <v>UNITE</v>
      </c>
      <c r="E1693">
        <f ca="1">SUMIF('CLASSE code'!G1700:G4411,A1693,'CLASSE code'!O1700:O3688)</f>
        <v>3</v>
      </c>
      <c r="F1693">
        <f>_xlfn.XLOOKUP($A1693,'CLASSE code'!$G1700:$G4411,'CLASSE code'!P1700:P4411,"???",0)</f>
        <v>15000</v>
      </c>
      <c r="G1693">
        <f t="shared" ca="1" si="52"/>
        <v>45000</v>
      </c>
      <c r="H1693">
        <f>_xlfn.XLOOKUP($A1693,'CLASSE code'!$G1700:$G4411,'CLASSE code'!R1700:R4411,"???",0)</f>
        <v>10000</v>
      </c>
      <c r="I1693">
        <f t="shared" ca="1" si="53"/>
        <v>30000</v>
      </c>
    </row>
    <row r="1694" spans="1:9" x14ac:dyDescent="0.25">
      <c r="A1694" t="str">
        <v xml:space="preserve">VRAIGUIE </v>
      </c>
      <c r="B1694" t="b">
        <f>_xlfn.XLOOKUP($A1694,'CLASSE code'!$G1701:$G4412,'CLASSE code'!L1701:L4412,"???",0)</f>
        <v>1</v>
      </c>
      <c r="C1694" t="str">
        <f>_xlfn.XLOOKUP($A1694,'CLASSE code'!$G1701:$G4412,'CLASSE code'!M1701:M4412,"???",0)</f>
        <v xml:space="preserve">VRAIGUIE </v>
      </c>
      <c r="D1694" t="str">
        <f>_xlfn.XLOOKUP($A1694,'CLASSE code'!$G1701:$G4412,'CLASSE code'!N1701:N4412,"???",0)</f>
        <v>PAIRE</v>
      </c>
      <c r="E1694">
        <f ca="1">SUMIF('CLASSE code'!G1701:G4412,A1694,'CLASSE code'!O1701:O3689)</f>
        <v>7</v>
      </c>
      <c r="F1694">
        <f>_xlfn.XLOOKUP($A1694,'CLASSE code'!$G1701:$G4412,'CLASSE code'!P1701:P4412,"???",0)</f>
        <v>1250</v>
      </c>
      <c r="G1694">
        <f t="shared" ca="1" si="52"/>
        <v>8750</v>
      </c>
      <c r="H1694">
        <f>_xlfn.XLOOKUP($A1694,'CLASSE code'!$G1701:$G4412,'CLASSE code'!R1701:R4412,"???",0)</f>
        <v>0</v>
      </c>
      <c r="I1694">
        <f t="shared" ca="1" si="53"/>
        <v>0</v>
      </c>
    </row>
    <row r="1695" spans="1:9" x14ac:dyDescent="0.25">
      <c r="A1695" t="str">
        <v>WC BOULON</v>
      </c>
      <c r="B1695" t="str">
        <f>_xlfn.XLOOKUP($A1695,'CLASSE code'!$G1702:$G4413,'CLASSE code'!L1702:L4413,"???",0)</f>
        <v>BOUL</v>
      </c>
      <c r="C1695" t="str">
        <f>_xlfn.XLOOKUP($A1695,'CLASSE code'!$G1702:$G4413,'CLASSE code'!M1702:M4413,"???",0)</f>
        <v>BOULON</v>
      </c>
      <c r="D1695" t="str">
        <f>_xlfn.XLOOKUP($A1695,'CLASSE code'!$G1702:$G4413,'CLASSE code'!N1702:N4413,"???",0)</f>
        <v>Unite</v>
      </c>
      <c r="E1695">
        <f ca="1">SUMIF('CLASSE code'!G1702:G4413,A1695,'CLASSE code'!O1702:O3690)</f>
        <v>40</v>
      </c>
      <c r="F1695">
        <f>_xlfn.XLOOKUP($A1695,'CLASSE code'!$G1702:$G4413,'CLASSE code'!P1702:P4413,"???",0)</f>
        <v>500</v>
      </c>
      <c r="G1695">
        <f t="shared" ca="1" si="52"/>
        <v>20000</v>
      </c>
      <c r="H1695">
        <f>_xlfn.XLOOKUP($A1695,'CLASSE code'!$G1702:$G4413,'CLASSE code'!R1702:R4413,"???",0)</f>
        <v>0</v>
      </c>
      <c r="I1695">
        <f t="shared" ca="1" si="53"/>
        <v>0</v>
      </c>
    </row>
    <row r="1696" spans="1:9" x14ac:dyDescent="0.25">
      <c r="A1696" t="str">
        <v>WC BOULON CFAO</v>
      </c>
      <c r="B1696" t="str">
        <f>_xlfn.XLOOKUP($A1696,'CLASSE code'!$G1703:$G4414,'CLASSE code'!L1703:L4414,"???",0)</f>
        <v>BOUL</v>
      </c>
      <c r="C1696" t="str">
        <f>_xlfn.XLOOKUP($A1696,'CLASSE code'!$G1703:$G4414,'CLASSE code'!M1703:M4414,"???",0)</f>
        <v>BOULON</v>
      </c>
      <c r="D1696" t="str">
        <f>_xlfn.XLOOKUP($A1696,'CLASSE code'!$G1703:$G4414,'CLASSE code'!N1703:N4414,"???",0)</f>
        <v>Unite</v>
      </c>
      <c r="E1696">
        <f ca="1">SUMIF('CLASSE code'!G1703:G4414,A1696,'CLASSE code'!O1703:O3691)</f>
        <v>29</v>
      </c>
      <c r="F1696">
        <f>_xlfn.XLOOKUP($A1696,'CLASSE code'!$G1703:$G4414,'CLASSE code'!P1703:P4414,"???",0)</f>
        <v>500</v>
      </c>
      <c r="G1696">
        <f t="shared" ca="1" si="52"/>
        <v>14500</v>
      </c>
      <c r="H1696">
        <f>_xlfn.XLOOKUP($A1696,'CLASSE code'!$G1703:$G4414,'CLASSE code'!R1703:R4414,"???",0)</f>
        <v>0</v>
      </c>
      <c r="I1696">
        <f t="shared" ca="1" si="53"/>
        <v>0</v>
      </c>
    </row>
    <row r="1697" spans="1:9" x14ac:dyDescent="0.25">
      <c r="A1697" t="str">
        <v>WC BROCHE</v>
      </c>
      <c r="B1697" t="str">
        <f>_xlfn.XLOOKUP($A1697,'CLASSE code'!$G1704:$G4415,'CLASSE code'!L1704:L4415,"???",0)</f>
        <v>WCBR</v>
      </c>
      <c r="C1697" t="str">
        <f>_xlfn.XLOOKUP($A1697,'CLASSE code'!$G1704:$G4415,'CLASSE code'!M1704:M4415,"???",0)</f>
        <v>WC BROCHE</v>
      </c>
      <c r="D1697" t="str">
        <f>_xlfn.XLOOKUP($A1697,'CLASSE code'!$G1704:$G4415,'CLASSE code'!N1704:N4415,"???",0)</f>
        <v>UNITE</v>
      </c>
      <c r="E1697">
        <f ca="1">SUMIF('CLASSE code'!G1704:G4415,A1697,'CLASSE code'!O1704:O3692)</f>
        <v>6</v>
      </c>
      <c r="F1697">
        <f>_xlfn.XLOOKUP($A1697,'CLASSE code'!$G1704:$G4415,'CLASSE code'!P1704:P4415,"???",0)</f>
        <v>1000</v>
      </c>
      <c r="G1697">
        <f t="shared" ca="1" si="52"/>
        <v>6000</v>
      </c>
      <c r="H1697">
        <f>_xlfn.XLOOKUP($A1697,'CLASSE code'!$G1704:$G4415,'CLASSE code'!R1704:R4415,"???",0)</f>
        <v>800</v>
      </c>
      <c r="I1697">
        <f t="shared" ca="1" si="53"/>
        <v>4800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080D8-BE6C-4986-A812-C28478E110C1}">
  <sheetPr>
    <tabColor rgb="FF92D050"/>
  </sheetPr>
  <dimension ref="A1:I1697"/>
  <sheetViews>
    <sheetView tabSelected="1" workbookViewId="0"/>
  </sheetViews>
  <sheetFormatPr baseColWidth="10" defaultRowHeight="15" x14ac:dyDescent="0.25"/>
  <cols>
    <col min="1" max="1" width="45" customWidth="1"/>
    <col min="3" max="3" width="27.7109375" customWidth="1"/>
  </cols>
  <sheetData>
    <row r="1" spans="1:9" ht="38.25" x14ac:dyDescent="0.25">
      <c r="A1" s="16" t="s">
        <v>8</v>
      </c>
      <c r="B1" s="16" t="s">
        <v>13</v>
      </c>
      <c r="C1" s="16" t="s">
        <v>3011</v>
      </c>
      <c r="D1" s="16" t="s">
        <v>3012</v>
      </c>
      <c r="E1" s="17" t="s">
        <v>3013</v>
      </c>
      <c r="F1" s="17" t="s">
        <v>3016</v>
      </c>
      <c r="G1" s="17" t="s">
        <v>3014</v>
      </c>
      <c r="H1" s="17" t="s">
        <v>3015</v>
      </c>
      <c r="I1" s="17" t="s">
        <v>3017</v>
      </c>
    </row>
    <row r="2" spans="1:9" x14ac:dyDescent="0.25">
      <c r="A2" t="s">
        <v>50</v>
      </c>
      <c r="B2" t="s">
        <v>45</v>
      </c>
      <c r="C2" t="s">
        <v>51</v>
      </c>
      <c r="D2" t="s">
        <v>24</v>
      </c>
      <c r="E2">
        <v>2</v>
      </c>
      <c r="F2">
        <v>2000</v>
      </c>
      <c r="G2">
        <v>4000</v>
      </c>
      <c r="H2">
        <v>0</v>
      </c>
      <c r="I2">
        <v>0</v>
      </c>
    </row>
    <row r="3" spans="1:9" x14ac:dyDescent="0.25">
      <c r="A3" t="s">
        <v>54</v>
      </c>
      <c r="B3" t="s">
        <v>56</v>
      </c>
      <c r="C3" t="s">
        <v>55</v>
      </c>
      <c r="D3" t="s">
        <v>24</v>
      </c>
      <c r="E3">
        <v>2</v>
      </c>
      <c r="F3">
        <v>7000</v>
      </c>
      <c r="G3">
        <v>14000</v>
      </c>
      <c r="H3">
        <v>0</v>
      </c>
      <c r="I3">
        <v>0</v>
      </c>
    </row>
    <row r="4" spans="1:9" x14ac:dyDescent="0.25">
      <c r="A4" t="s">
        <v>59</v>
      </c>
      <c r="B4" t="s">
        <v>56</v>
      </c>
      <c r="C4" t="s">
        <v>55</v>
      </c>
      <c r="D4" t="s">
        <v>24</v>
      </c>
      <c r="E4">
        <v>10</v>
      </c>
      <c r="F4">
        <v>6000</v>
      </c>
      <c r="G4">
        <v>60000</v>
      </c>
      <c r="H4">
        <v>5000</v>
      </c>
      <c r="I4">
        <v>50000</v>
      </c>
    </row>
    <row r="5" spans="1:9" x14ac:dyDescent="0.25">
      <c r="A5" t="s">
        <v>61</v>
      </c>
      <c r="B5" t="s">
        <v>63</v>
      </c>
      <c r="C5" t="s">
        <v>62</v>
      </c>
      <c r="D5" t="s">
        <v>64</v>
      </c>
      <c r="E5">
        <v>6</v>
      </c>
      <c r="F5">
        <v>1000</v>
      </c>
      <c r="G5">
        <v>6000</v>
      </c>
      <c r="H5">
        <v>0</v>
      </c>
      <c r="I5">
        <v>0</v>
      </c>
    </row>
    <row r="6" spans="1:9" x14ac:dyDescent="0.25">
      <c r="A6" t="s">
        <v>65</v>
      </c>
      <c r="B6" t="s">
        <v>63</v>
      </c>
      <c r="C6" t="s">
        <v>62</v>
      </c>
      <c r="D6" t="s">
        <v>64</v>
      </c>
      <c r="E6">
        <v>7</v>
      </c>
      <c r="F6">
        <v>750</v>
      </c>
      <c r="G6">
        <v>5250</v>
      </c>
      <c r="H6">
        <v>0</v>
      </c>
      <c r="I6">
        <v>0</v>
      </c>
    </row>
    <row r="7" spans="1:9" x14ac:dyDescent="0.25">
      <c r="A7" t="s">
        <v>70</v>
      </c>
      <c r="B7" t="s">
        <v>63</v>
      </c>
      <c r="C7" t="s">
        <v>71</v>
      </c>
      <c r="D7" t="s">
        <v>24</v>
      </c>
      <c r="E7">
        <v>6</v>
      </c>
      <c r="F7">
        <v>10000</v>
      </c>
      <c r="G7">
        <v>60000</v>
      </c>
      <c r="H7">
        <v>8000</v>
      </c>
      <c r="I7">
        <v>48000</v>
      </c>
    </row>
    <row r="8" spans="1:9" x14ac:dyDescent="0.25">
      <c r="A8" t="s">
        <v>74</v>
      </c>
      <c r="B8" t="s">
        <v>77</v>
      </c>
      <c r="C8" t="s">
        <v>76</v>
      </c>
      <c r="D8" t="s">
        <v>24</v>
      </c>
      <c r="E8">
        <v>77</v>
      </c>
      <c r="F8">
        <v>750</v>
      </c>
      <c r="G8">
        <v>57750</v>
      </c>
      <c r="H8">
        <v>0</v>
      </c>
      <c r="I8">
        <v>0</v>
      </c>
    </row>
    <row r="9" spans="1:9" x14ac:dyDescent="0.25">
      <c r="A9" t="s">
        <v>81</v>
      </c>
      <c r="B9" t="s">
        <v>82</v>
      </c>
      <c r="C9" t="s">
        <v>81</v>
      </c>
      <c r="D9" t="s">
        <v>24</v>
      </c>
      <c r="E9">
        <v>40</v>
      </c>
      <c r="F9">
        <v>500</v>
      </c>
      <c r="G9">
        <v>20000</v>
      </c>
      <c r="H9">
        <v>0</v>
      </c>
      <c r="I9">
        <v>0</v>
      </c>
    </row>
    <row r="10" spans="1:9" x14ac:dyDescent="0.25">
      <c r="A10" t="s">
        <v>88</v>
      </c>
      <c r="B10" t="s">
        <v>89</v>
      </c>
      <c r="C10" t="s">
        <v>88</v>
      </c>
      <c r="D10" t="s">
        <v>24</v>
      </c>
      <c r="E10">
        <v>17</v>
      </c>
      <c r="F10">
        <v>3000</v>
      </c>
      <c r="G10">
        <v>51000</v>
      </c>
      <c r="H10">
        <v>0</v>
      </c>
      <c r="I10">
        <v>0</v>
      </c>
    </row>
    <row r="11" spans="1:9" x14ac:dyDescent="0.25">
      <c r="A11" t="s">
        <v>104</v>
      </c>
      <c r="B11" t="s">
        <v>100</v>
      </c>
      <c r="C11" t="s">
        <v>99</v>
      </c>
      <c r="D11" t="s">
        <v>24</v>
      </c>
      <c r="E11">
        <v>1</v>
      </c>
      <c r="F11">
        <v>30000</v>
      </c>
      <c r="G11">
        <v>30000</v>
      </c>
      <c r="H11">
        <v>22500</v>
      </c>
      <c r="I11">
        <v>22500</v>
      </c>
    </row>
    <row r="12" spans="1:9" x14ac:dyDescent="0.25">
      <c r="A12" t="s">
        <v>98</v>
      </c>
      <c r="B12" t="s">
        <v>100</v>
      </c>
      <c r="C12" t="s">
        <v>99</v>
      </c>
      <c r="D12" t="s">
        <v>24</v>
      </c>
      <c r="E12">
        <v>1</v>
      </c>
      <c r="F12">
        <v>90000</v>
      </c>
      <c r="G12">
        <v>90000</v>
      </c>
      <c r="H12">
        <v>75000</v>
      </c>
      <c r="I12">
        <v>75000</v>
      </c>
    </row>
    <row r="13" spans="1:9" x14ac:dyDescent="0.25">
      <c r="A13" t="s">
        <v>112</v>
      </c>
      <c r="B13" t="s">
        <v>114</v>
      </c>
      <c r="C13" t="s">
        <v>113</v>
      </c>
      <c r="D13" t="s">
        <v>24</v>
      </c>
      <c r="E13">
        <v>4</v>
      </c>
      <c r="F13">
        <v>1000</v>
      </c>
      <c r="G13">
        <v>4000</v>
      </c>
      <c r="H13">
        <v>0</v>
      </c>
      <c r="I13">
        <v>0</v>
      </c>
    </row>
    <row r="14" spans="1:9" x14ac:dyDescent="0.25">
      <c r="A14" t="s">
        <v>115</v>
      </c>
      <c r="B14" t="s">
        <v>114</v>
      </c>
      <c r="C14" t="s">
        <v>113</v>
      </c>
      <c r="D14" t="s">
        <v>24</v>
      </c>
      <c r="E14">
        <v>6</v>
      </c>
      <c r="F14">
        <v>1000</v>
      </c>
      <c r="G14">
        <v>6000</v>
      </c>
      <c r="H14">
        <v>0</v>
      </c>
      <c r="I14">
        <v>0</v>
      </c>
    </row>
    <row r="15" spans="1:9" x14ac:dyDescent="0.25">
      <c r="A15" t="s">
        <v>118</v>
      </c>
      <c r="B15" t="s">
        <v>114</v>
      </c>
      <c r="C15" t="s">
        <v>113</v>
      </c>
      <c r="D15" t="s">
        <v>24</v>
      </c>
      <c r="E15">
        <v>8</v>
      </c>
      <c r="F15">
        <v>1000</v>
      </c>
      <c r="G15">
        <v>8000</v>
      </c>
      <c r="H15">
        <v>950</v>
      </c>
      <c r="I15">
        <v>7600</v>
      </c>
    </row>
    <row r="16" spans="1:9" x14ac:dyDescent="0.25">
      <c r="A16" t="s">
        <v>120</v>
      </c>
      <c r="B16" t="s">
        <v>114</v>
      </c>
      <c r="C16" t="s">
        <v>113</v>
      </c>
      <c r="D16" t="s">
        <v>24</v>
      </c>
      <c r="E16">
        <v>25</v>
      </c>
      <c r="F16">
        <v>1000</v>
      </c>
      <c r="G16">
        <v>25000</v>
      </c>
      <c r="H16">
        <v>950</v>
      </c>
      <c r="I16">
        <v>23750</v>
      </c>
    </row>
    <row r="17" spans="1:9" x14ac:dyDescent="0.25">
      <c r="A17" t="s">
        <v>122</v>
      </c>
      <c r="B17" t="s">
        <v>114</v>
      </c>
      <c r="C17" t="s">
        <v>113</v>
      </c>
      <c r="D17" t="s">
        <v>24</v>
      </c>
      <c r="E17">
        <v>11</v>
      </c>
      <c r="F17">
        <v>1500</v>
      </c>
      <c r="G17">
        <v>16500</v>
      </c>
      <c r="H17">
        <v>900</v>
      </c>
      <c r="I17">
        <v>9900</v>
      </c>
    </row>
    <row r="18" spans="1:9" x14ac:dyDescent="0.25">
      <c r="A18" t="s">
        <v>123</v>
      </c>
      <c r="B18" t="s">
        <v>114</v>
      </c>
      <c r="C18" t="s">
        <v>113</v>
      </c>
      <c r="D18" t="s">
        <v>24</v>
      </c>
      <c r="E18">
        <v>14</v>
      </c>
      <c r="F18">
        <v>1250</v>
      </c>
      <c r="G18">
        <v>17500</v>
      </c>
      <c r="H18">
        <v>0</v>
      </c>
      <c r="I18">
        <v>0</v>
      </c>
    </row>
    <row r="19" spans="1:9" x14ac:dyDescent="0.25">
      <c r="A19" t="s">
        <v>124</v>
      </c>
      <c r="B19" t="s">
        <v>114</v>
      </c>
      <c r="C19" t="s">
        <v>113</v>
      </c>
      <c r="D19" t="s">
        <v>24</v>
      </c>
      <c r="E19">
        <v>8</v>
      </c>
      <c r="F19">
        <v>1000</v>
      </c>
      <c r="G19">
        <v>8000</v>
      </c>
      <c r="H19">
        <v>0</v>
      </c>
      <c r="I19">
        <v>0</v>
      </c>
    </row>
    <row r="20" spans="1:9" x14ac:dyDescent="0.25">
      <c r="A20" t="s">
        <v>125</v>
      </c>
      <c r="B20" t="s">
        <v>114</v>
      </c>
      <c r="C20" t="s">
        <v>113</v>
      </c>
      <c r="D20" t="s">
        <v>24</v>
      </c>
      <c r="E20">
        <v>9</v>
      </c>
      <c r="F20">
        <v>1250</v>
      </c>
      <c r="G20">
        <v>11250</v>
      </c>
      <c r="H20">
        <v>0</v>
      </c>
      <c r="I20">
        <v>0</v>
      </c>
    </row>
    <row r="21" spans="1:9" x14ac:dyDescent="0.25">
      <c r="A21" t="s">
        <v>126</v>
      </c>
      <c r="B21" t="s">
        <v>114</v>
      </c>
      <c r="C21" t="s">
        <v>113</v>
      </c>
      <c r="D21" t="s">
        <v>24</v>
      </c>
      <c r="E21">
        <v>10</v>
      </c>
      <c r="F21">
        <v>1250</v>
      </c>
      <c r="G21">
        <v>12500</v>
      </c>
      <c r="H21">
        <v>0</v>
      </c>
      <c r="I21">
        <v>0</v>
      </c>
    </row>
    <row r="22" spans="1:9" x14ac:dyDescent="0.25">
      <c r="A22" t="s">
        <v>128</v>
      </c>
      <c r="B22" t="s">
        <v>131</v>
      </c>
      <c r="C22" t="s">
        <v>130</v>
      </c>
      <c r="D22" t="s">
        <v>24</v>
      </c>
      <c r="E22">
        <v>58</v>
      </c>
      <c r="F22">
        <v>2000</v>
      </c>
      <c r="G22">
        <v>116000</v>
      </c>
      <c r="H22">
        <v>0</v>
      </c>
      <c r="I22">
        <v>0</v>
      </c>
    </row>
    <row r="23" spans="1:9" x14ac:dyDescent="0.25">
      <c r="A23" t="s">
        <v>133</v>
      </c>
      <c r="B23" t="s">
        <v>131</v>
      </c>
      <c r="C23" t="s">
        <v>130</v>
      </c>
      <c r="D23" t="s">
        <v>24</v>
      </c>
      <c r="E23">
        <v>5</v>
      </c>
      <c r="F23">
        <v>3000</v>
      </c>
      <c r="G23">
        <v>15000</v>
      </c>
      <c r="H23">
        <v>0</v>
      </c>
      <c r="I23">
        <v>0</v>
      </c>
    </row>
    <row r="24" spans="1:9" x14ac:dyDescent="0.25">
      <c r="A24" t="s">
        <v>134</v>
      </c>
      <c r="B24" t="s">
        <v>131</v>
      </c>
      <c r="C24" t="s">
        <v>130</v>
      </c>
      <c r="D24" t="s">
        <v>24</v>
      </c>
      <c r="E24">
        <v>2</v>
      </c>
      <c r="F24">
        <v>8000</v>
      </c>
      <c r="G24">
        <v>16000</v>
      </c>
      <c r="H24">
        <v>0</v>
      </c>
      <c r="I24">
        <v>0</v>
      </c>
    </row>
    <row r="25" spans="1:9" x14ac:dyDescent="0.25">
      <c r="A25" t="s">
        <v>136</v>
      </c>
      <c r="B25" t="s">
        <v>131</v>
      </c>
      <c r="C25" t="s">
        <v>130</v>
      </c>
      <c r="D25" t="s">
        <v>24</v>
      </c>
      <c r="E25">
        <v>6</v>
      </c>
      <c r="F25">
        <v>5000</v>
      </c>
      <c r="G25">
        <v>30000</v>
      </c>
      <c r="H25">
        <v>0</v>
      </c>
      <c r="I25">
        <v>0</v>
      </c>
    </row>
    <row r="26" spans="1:9" x14ac:dyDescent="0.25">
      <c r="A26" t="s">
        <v>139</v>
      </c>
      <c r="B26" t="s">
        <v>131</v>
      </c>
      <c r="C26" t="s">
        <v>130</v>
      </c>
      <c r="D26" t="s">
        <v>24</v>
      </c>
      <c r="E26">
        <v>20</v>
      </c>
      <c r="F26">
        <v>1000</v>
      </c>
      <c r="G26">
        <v>20000</v>
      </c>
      <c r="H26">
        <v>0</v>
      </c>
      <c r="I26">
        <v>0</v>
      </c>
    </row>
    <row r="27" spans="1:9" x14ac:dyDescent="0.25">
      <c r="A27" t="s">
        <v>142</v>
      </c>
      <c r="B27" t="s">
        <v>131</v>
      </c>
      <c r="C27" t="s">
        <v>130</v>
      </c>
      <c r="D27" t="s">
        <v>24</v>
      </c>
      <c r="E27">
        <v>27</v>
      </c>
      <c r="F27">
        <v>2000</v>
      </c>
      <c r="G27">
        <v>54000</v>
      </c>
      <c r="H27">
        <v>0</v>
      </c>
      <c r="I27">
        <v>0</v>
      </c>
    </row>
    <row r="28" spans="1:9" x14ac:dyDescent="0.25">
      <c r="A28" t="s">
        <v>144</v>
      </c>
      <c r="B28" t="s">
        <v>131</v>
      </c>
      <c r="C28" t="s">
        <v>130</v>
      </c>
      <c r="D28" t="s">
        <v>24</v>
      </c>
      <c r="E28">
        <v>47</v>
      </c>
      <c r="F28">
        <v>2000</v>
      </c>
      <c r="G28">
        <v>94000</v>
      </c>
      <c r="H28">
        <v>0</v>
      </c>
      <c r="I28">
        <v>0</v>
      </c>
    </row>
    <row r="29" spans="1:9" x14ac:dyDescent="0.25">
      <c r="A29" t="s">
        <v>147</v>
      </c>
      <c r="B29" t="s">
        <v>131</v>
      </c>
      <c r="C29" t="s">
        <v>130</v>
      </c>
      <c r="D29" t="s">
        <v>24</v>
      </c>
      <c r="E29">
        <v>27</v>
      </c>
      <c r="F29">
        <v>3000</v>
      </c>
      <c r="G29">
        <v>81000</v>
      </c>
      <c r="H29">
        <v>0</v>
      </c>
      <c r="I29">
        <v>0</v>
      </c>
    </row>
    <row r="30" spans="1:9" x14ac:dyDescent="0.25">
      <c r="A30" t="s">
        <v>148</v>
      </c>
      <c r="B30" t="s">
        <v>131</v>
      </c>
      <c r="C30" t="s">
        <v>130</v>
      </c>
      <c r="D30" t="s">
        <v>24</v>
      </c>
      <c r="E30">
        <v>20</v>
      </c>
      <c r="F30">
        <v>400</v>
      </c>
      <c r="G30">
        <v>8000</v>
      </c>
      <c r="H30">
        <v>0</v>
      </c>
      <c r="I30">
        <v>0</v>
      </c>
    </row>
    <row r="31" spans="1:9" x14ac:dyDescent="0.25">
      <c r="A31" t="s">
        <v>150</v>
      </c>
      <c r="B31" t="s">
        <v>131</v>
      </c>
      <c r="C31" t="s">
        <v>130</v>
      </c>
      <c r="D31" t="s">
        <v>24</v>
      </c>
      <c r="E31">
        <v>34</v>
      </c>
      <c r="F31">
        <v>400</v>
      </c>
      <c r="G31">
        <v>13600</v>
      </c>
      <c r="H31">
        <v>0</v>
      </c>
      <c r="I31">
        <v>0</v>
      </c>
    </row>
    <row r="32" spans="1:9" x14ac:dyDescent="0.25">
      <c r="A32" t="s">
        <v>152</v>
      </c>
      <c r="B32" t="s">
        <v>131</v>
      </c>
      <c r="C32" t="s">
        <v>130</v>
      </c>
      <c r="D32" t="s">
        <v>24</v>
      </c>
      <c r="E32">
        <v>97</v>
      </c>
      <c r="F32">
        <v>300</v>
      </c>
      <c r="G32">
        <v>29100</v>
      </c>
      <c r="H32">
        <v>0</v>
      </c>
      <c r="I32">
        <v>0</v>
      </c>
    </row>
    <row r="33" spans="1:9" x14ac:dyDescent="0.25">
      <c r="A33" t="s">
        <v>153</v>
      </c>
      <c r="B33" t="s">
        <v>131</v>
      </c>
      <c r="C33" t="s">
        <v>130</v>
      </c>
      <c r="D33" t="s">
        <v>24</v>
      </c>
      <c r="E33">
        <v>76</v>
      </c>
      <c r="F33">
        <v>300</v>
      </c>
      <c r="G33">
        <v>22800</v>
      </c>
      <c r="H33">
        <v>0</v>
      </c>
      <c r="I33">
        <v>0</v>
      </c>
    </row>
    <row r="34" spans="1:9" x14ac:dyDescent="0.25">
      <c r="A34" t="s">
        <v>156</v>
      </c>
      <c r="B34" t="s">
        <v>131</v>
      </c>
      <c r="C34" t="s">
        <v>130</v>
      </c>
      <c r="D34" t="s">
        <v>24</v>
      </c>
      <c r="E34">
        <v>32</v>
      </c>
      <c r="F34">
        <v>2000</v>
      </c>
      <c r="G34">
        <v>64000</v>
      </c>
      <c r="H34">
        <v>1750</v>
      </c>
      <c r="I34">
        <v>56000</v>
      </c>
    </row>
    <row r="35" spans="1:9" x14ac:dyDescent="0.25">
      <c r="A35" t="s">
        <v>160</v>
      </c>
      <c r="B35" t="s">
        <v>131</v>
      </c>
      <c r="C35" t="s">
        <v>130</v>
      </c>
      <c r="D35" t="s">
        <v>24</v>
      </c>
      <c r="E35">
        <v>33</v>
      </c>
      <c r="F35">
        <v>3000</v>
      </c>
      <c r="G35">
        <v>99000</v>
      </c>
      <c r="H35">
        <v>2500</v>
      </c>
      <c r="I35">
        <v>82500</v>
      </c>
    </row>
    <row r="36" spans="1:9" x14ac:dyDescent="0.25">
      <c r="A36" t="s">
        <v>163</v>
      </c>
      <c r="B36" t="s">
        <v>131</v>
      </c>
      <c r="C36" t="s">
        <v>130</v>
      </c>
      <c r="D36" t="s">
        <v>24</v>
      </c>
      <c r="E36">
        <v>24</v>
      </c>
      <c r="F36">
        <v>4000</v>
      </c>
      <c r="G36">
        <v>96000</v>
      </c>
      <c r="H36">
        <v>3500</v>
      </c>
      <c r="I36">
        <v>84000</v>
      </c>
    </row>
    <row r="37" spans="1:9" x14ac:dyDescent="0.25">
      <c r="A37" t="s">
        <v>166</v>
      </c>
      <c r="B37" t="s">
        <v>131</v>
      </c>
      <c r="C37" t="s">
        <v>130</v>
      </c>
      <c r="D37" t="s">
        <v>24</v>
      </c>
      <c r="E37">
        <v>43</v>
      </c>
      <c r="F37">
        <v>750</v>
      </c>
      <c r="G37">
        <v>32250</v>
      </c>
      <c r="H37">
        <v>650</v>
      </c>
      <c r="I37">
        <v>27950</v>
      </c>
    </row>
    <row r="38" spans="1:9" x14ac:dyDescent="0.25">
      <c r="A38" t="s">
        <v>168</v>
      </c>
      <c r="B38" t="s">
        <v>131</v>
      </c>
      <c r="C38" t="s">
        <v>130</v>
      </c>
      <c r="D38" t="s">
        <v>24</v>
      </c>
      <c r="E38">
        <v>25</v>
      </c>
      <c r="F38">
        <v>1000</v>
      </c>
      <c r="G38">
        <v>25000</v>
      </c>
      <c r="H38">
        <v>700</v>
      </c>
      <c r="I38">
        <v>17500</v>
      </c>
    </row>
    <row r="39" spans="1:9" x14ac:dyDescent="0.25">
      <c r="A39" t="s">
        <v>170</v>
      </c>
      <c r="B39" t="s">
        <v>131</v>
      </c>
      <c r="C39" t="s">
        <v>130</v>
      </c>
      <c r="D39" t="s">
        <v>24</v>
      </c>
      <c r="E39">
        <v>9</v>
      </c>
      <c r="F39">
        <v>1500</v>
      </c>
      <c r="G39">
        <v>13500</v>
      </c>
      <c r="H39">
        <v>1000</v>
      </c>
      <c r="I39">
        <v>9000</v>
      </c>
    </row>
    <row r="40" spans="1:9" x14ac:dyDescent="0.25">
      <c r="A40" t="s">
        <v>171</v>
      </c>
      <c r="B40" t="s">
        <v>131</v>
      </c>
      <c r="C40" t="s">
        <v>130</v>
      </c>
      <c r="D40" t="s">
        <v>24</v>
      </c>
      <c r="E40">
        <v>20</v>
      </c>
      <c r="F40">
        <v>2000</v>
      </c>
      <c r="G40">
        <v>40000</v>
      </c>
      <c r="H40">
        <v>0</v>
      </c>
      <c r="I40">
        <v>0</v>
      </c>
    </row>
    <row r="41" spans="1:9" x14ac:dyDescent="0.25">
      <c r="A41" t="s">
        <v>173</v>
      </c>
      <c r="B41" t="s">
        <v>131</v>
      </c>
      <c r="C41" t="s">
        <v>130</v>
      </c>
      <c r="D41" t="s">
        <v>24</v>
      </c>
      <c r="E41">
        <v>7</v>
      </c>
      <c r="F41">
        <v>4000</v>
      </c>
      <c r="G41">
        <v>28000</v>
      </c>
      <c r="H41">
        <v>0</v>
      </c>
      <c r="I41">
        <v>0</v>
      </c>
    </row>
    <row r="42" spans="1:9" x14ac:dyDescent="0.25">
      <c r="A42" t="s">
        <v>174</v>
      </c>
      <c r="B42" t="s">
        <v>131</v>
      </c>
      <c r="C42" t="s">
        <v>130</v>
      </c>
      <c r="D42" t="s">
        <v>24</v>
      </c>
      <c r="E42">
        <v>59</v>
      </c>
      <c r="F42">
        <v>1000</v>
      </c>
      <c r="G42">
        <v>59000</v>
      </c>
      <c r="H42">
        <v>0</v>
      </c>
      <c r="I42">
        <v>0</v>
      </c>
    </row>
    <row r="43" spans="1:9" x14ac:dyDescent="0.25">
      <c r="A43" t="s">
        <v>177</v>
      </c>
      <c r="B43" t="s">
        <v>131</v>
      </c>
      <c r="C43" t="s">
        <v>130</v>
      </c>
      <c r="D43" t="s">
        <v>24</v>
      </c>
      <c r="E43">
        <v>3</v>
      </c>
      <c r="F43">
        <v>7500</v>
      </c>
      <c r="G43">
        <v>22500</v>
      </c>
      <c r="H43">
        <v>0</v>
      </c>
      <c r="I43">
        <v>0</v>
      </c>
    </row>
    <row r="44" spans="1:9" x14ac:dyDescent="0.25">
      <c r="A44" t="s">
        <v>178</v>
      </c>
      <c r="B44" t="s">
        <v>131</v>
      </c>
      <c r="C44" t="s">
        <v>130</v>
      </c>
      <c r="D44" t="s">
        <v>24</v>
      </c>
      <c r="E44">
        <v>1</v>
      </c>
      <c r="F44">
        <v>5000</v>
      </c>
      <c r="G44">
        <v>5000</v>
      </c>
      <c r="H44">
        <v>0</v>
      </c>
      <c r="I44">
        <v>0</v>
      </c>
    </row>
    <row r="45" spans="1:9" x14ac:dyDescent="0.25">
      <c r="A45" t="s">
        <v>179</v>
      </c>
      <c r="B45" t="s">
        <v>131</v>
      </c>
      <c r="C45" t="s">
        <v>130</v>
      </c>
      <c r="D45" t="s">
        <v>24</v>
      </c>
      <c r="E45">
        <v>2</v>
      </c>
      <c r="F45">
        <v>7500</v>
      </c>
      <c r="G45">
        <v>15000</v>
      </c>
      <c r="H45">
        <v>0</v>
      </c>
      <c r="I45">
        <v>0</v>
      </c>
    </row>
    <row r="46" spans="1:9" x14ac:dyDescent="0.25">
      <c r="A46" t="s">
        <v>181</v>
      </c>
      <c r="B46" t="s">
        <v>131</v>
      </c>
      <c r="C46" t="s">
        <v>130</v>
      </c>
      <c r="D46" t="s">
        <v>24</v>
      </c>
      <c r="E46">
        <v>7</v>
      </c>
      <c r="F46">
        <v>300</v>
      </c>
      <c r="G46">
        <v>2100</v>
      </c>
      <c r="H46">
        <v>0</v>
      </c>
      <c r="I46">
        <v>0</v>
      </c>
    </row>
    <row r="47" spans="1:9" x14ac:dyDescent="0.25">
      <c r="A47" t="s">
        <v>184</v>
      </c>
      <c r="B47" t="s">
        <v>131</v>
      </c>
      <c r="C47" t="s">
        <v>130</v>
      </c>
      <c r="D47" t="s">
        <v>24</v>
      </c>
      <c r="E47">
        <v>23</v>
      </c>
      <c r="F47">
        <v>300</v>
      </c>
      <c r="G47">
        <v>6900</v>
      </c>
      <c r="H47">
        <v>0</v>
      </c>
      <c r="I47">
        <v>0</v>
      </c>
    </row>
    <row r="48" spans="1:9" x14ac:dyDescent="0.25">
      <c r="A48" t="s">
        <v>185</v>
      </c>
      <c r="B48" t="s">
        <v>131</v>
      </c>
      <c r="C48" t="s">
        <v>130</v>
      </c>
      <c r="D48" t="s">
        <v>24</v>
      </c>
      <c r="E48">
        <v>6</v>
      </c>
      <c r="F48">
        <v>20000</v>
      </c>
      <c r="G48">
        <v>120000</v>
      </c>
      <c r="H48">
        <v>0</v>
      </c>
      <c r="I48">
        <v>0</v>
      </c>
    </row>
    <row r="49" spans="1:9" x14ac:dyDescent="0.25">
      <c r="A49" t="s">
        <v>187</v>
      </c>
      <c r="B49" t="s">
        <v>131</v>
      </c>
      <c r="C49" t="s">
        <v>130</v>
      </c>
      <c r="D49" t="s">
        <v>24</v>
      </c>
      <c r="E49">
        <v>1</v>
      </c>
      <c r="F49">
        <v>2500</v>
      </c>
      <c r="G49">
        <v>2500</v>
      </c>
      <c r="H49">
        <v>0</v>
      </c>
      <c r="I49">
        <v>0</v>
      </c>
    </row>
    <row r="50" spans="1:9" x14ac:dyDescent="0.25">
      <c r="A50" t="s">
        <v>188</v>
      </c>
      <c r="B50" t="s">
        <v>131</v>
      </c>
      <c r="C50" t="s">
        <v>130</v>
      </c>
      <c r="D50" t="s">
        <v>24</v>
      </c>
      <c r="E50">
        <v>1</v>
      </c>
      <c r="F50">
        <v>3000</v>
      </c>
      <c r="G50">
        <v>3000</v>
      </c>
      <c r="H50">
        <v>0</v>
      </c>
      <c r="I50">
        <v>0</v>
      </c>
    </row>
    <row r="51" spans="1:9" x14ac:dyDescent="0.25">
      <c r="A51" t="s">
        <v>189</v>
      </c>
      <c r="B51" t="s">
        <v>131</v>
      </c>
      <c r="C51" t="s">
        <v>130</v>
      </c>
      <c r="D51" t="s">
        <v>24</v>
      </c>
      <c r="E51">
        <v>3</v>
      </c>
      <c r="F51">
        <v>2000</v>
      </c>
      <c r="G51">
        <v>6000</v>
      </c>
      <c r="H51">
        <v>0</v>
      </c>
      <c r="I51">
        <v>0</v>
      </c>
    </row>
    <row r="52" spans="1:9" x14ac:dyDescent="0.25">
      <c r="A52" t="s">
        <v>191</v>
      </c>
      <c r="B52" t="s">
        <v>131</v>
      </c>
      <c r="C52" t="s">
        <v>130</v>
      </c>
      <c r="D52" t="s">
        <v>24</v>
      </c>
      <c r="E52">
        <v>2</v>
      </c>
      <c r="F52">
        <v>500</v>
      </c>
      <c r="G52">
        <v>1000</v>
      </c>
      <c r="H52">
        <v>0</v>
      </c>
      <c r="I52">
        <v>0</v>
      </c>
    </row>
    <row r="53" spans="1:9" x14ac:dyDescent="0.25">
      <c r="A53" t="s">
        <v>196</v>
      </c>
      <c r="B53" t="s">
        <v>198</v>
      </c>
      <c r="C53" t="s">
        <v>197</v>
      </c>
      <c r="D53" t="s">
        <v>24</v>
      </c>
      <c r="E53">
        <v>6</v>
      </c>
      <c r="F53">
        <v>14000</v>
      </c>
      <c r="G53">
        <v>84000</v>
      </c>
      <c r="H53">
        <v>12000</v>
      </c>
      <c r="I53">
        <v>72000</v>
      </c>
    </row>
    <row r="54" spans="1:9" x14ac:dyDescent="0.25">
      <c r="A54" t="s">
        <v>199</v>
      </c>
      <c r="B54" t="s">
        <v>131</v>
      </c>
      <c r="C54" t="s">
        <v>130</v>
      </c>
      <c r="D54" t="s">
        <v>24</v>
      </c>
      <c r="E54">
        <v>1</v>
      </c>
      <c r="F54">
        <v>5000</v>
      </c>
      <c r="G54">
        <v>5000</v>
      </c>
      <c r="H54">
        <v>0</v>
      </c>
      <c r="I54">
        <v>0</v>
      </c>
    </row>
    <row r="55" spans="1:9" x14ac:dyDescent="0.25">
      <c r="A55" t="s">
        <v>202</v>
      </c>
      <c r="B55" t="s">
        <v>203</v>
      </c>
      <c r="C55" t="s">
        <v>202</v>
      </c>
      <c r="D55" t="s">
        <v>24</v>
      </c>
      <c r="E55">
        <v>1</v>
      </c>
      <c r="F55">
        <v>5000</v>
      </c>
      <c r="G55">
        <v>5000</v>
      </c>
      <c r="H55">
        <v>0</v>
      </c>
      <c r="I55">
        <v>0</v>
      </c>
    </row>
    <row r="56" spans="1:9" x14ac:dyDescent="0.25">
      <c r="A56" t="s">
        <v>205</v>
      </c>
      <c r="B56" t="s">
        <v>203</v>
      </c>
      <c r="C56" t="s">
        <v>206</v>
      </c>
      <c r="D56" t="s">
        <v>24</v>
      </c>
      <c r="E56">
        <v>1</v>
      </c>
      <c r="F56">
        <v>2500</v>
      </c>
      <c r="G56">
        <v>2500</v>
      </c>
      <c r="H56">
        <v>0</v>
      </c>
      <c r="I56">
        <v>0</v>
      </c>
    </row>
    <row r="57" spans="1:9" x14ac:dyDescent="0.25">
      <c r="A57" t="s">
        <v>208</v>
      </c>
      <c r="B57" t="s">
        <v>203</v>
      </c>
      <c r="C57" t="s">
        <v>206</v>
      </c>
      <c r="D57" t="s">
        <v>24</v>
      </c>
      <c r="E57">
        <v>2</v>
      </c>
      <c r="F57">
        <v>2500</v>
      </c>
      <c r="G57">
        <v>5000</v>
      </c>
      <c r="H57">
        <v>0</v>
      </c>
      <c r="I57">
        <v>0</v>
      </c>
    </row>
    <row r="58" spans="1:9" x14ac:dyDescent="0.25">
      <c r="A58" t="s">
        <v>210</v>
      </c>
      <c r="B58" t="s">
        <v>203</v>
      </c>
      <c r="C58" t="s">
        <v>211</v>
      </c>
      <c r="D58" t="s">
        <v>24</v>
      </c>
      <c r="E58">
        <v>3</v>
      </c>
      <c r="F58">
        <v>6000</v>
      </c>
      <c r="G58">
        <v>18000</v>
      </c>
      <c r="H58">
        <v>0</v>
      </c>
      <c r="I58">
        <v>0</v>
      </c>
    </row>
    <row r="59" spans="1:9" x14ac:dyDescent="0.25">
      <c r="A59" t="s">
        <v>213</v>
      </c>
      <c r="B59" t="s">
        <v>203</v>
      </c>
      <c r="C59" t="s">
        <v>213</v>
      </c>
      <c r="D59" t="s">
        <v>24</v>
      </c>
      <c r="E59">
        <v>2</v>
      </c>
      <c r="F59">
        <v>5000</v>
      </c>
      <c r="G59">
        <v>10000</v>
      </c>
      <c r="H59" t="s">
        <v>25</v>
      </c>
      <c r="I59" t="e">
        <v>#VALUE!</v>
      </c>
    </row>
    <row r="60" spans="1:9" x14ac:dyDescent="0.25">
      <c r="A60" t="s">
        <v>215</v>
      </c>
      <c r="B60" t="s">
        <v>216</v>
      </c>
      <c r="C60" t="s">
        <v>215</v>
      </c>
      <c r="D60" t="s">
        <v>24</v>
      </c>
      <c r="E60">
        <v>1</v>
      </c>
      <c r="F60">
        <v>6000</v>
      </c>
      <c r="G60">
        <v>6000</v>
      </c>
      <c r="H60">
        <v>0</v>
      </c>
      <c r="I60">
        <v>0</v>
      </c>
    </row>
    <row r="61" spans="1:9" x14ac:dyDescent="0.25">
      <c r="A61" t="s">
        <v>217</v>
      </c>
      <c r="B61" t="s">
        <v>216</v>
      </c>
      <c r="C61" t="s">
        <v>215</v>
      </c>
      <c r="D61" t="s">
        <v>24</v>
      </c>
      <c r="E61">
        <v>3</v>
      </c>
      <c r="F61">
        <v>7500</v>
      </c>
      <c r="G61">
        <v>22500</v>
      </c>
      <c r="H61">
        <v>0</v>
      </c>
      <c r="I61">
        <v>0</v>
      </c>
    </row>
    <row r="62" spans="1:9" x14ac:dyDescent="0.25">
      <c r="A62" t="s">
        <v>218</v>
      </c>
      <c r="B62" t="s">
        <v>216</v>
      </c>
      <c r="C62" t="s">
        <v>215</v>
      </c>
      <c r="D62" t="s">
        <v>24</v>
      </c>
      <c r="E62">
        <v>8</v>
      </c>
      <c r="F62">
        <v>6000</v>
      </c>
      <c r="G62">
        <v>48000</v>
      </c>
      <c r="H62">
        <v>0</v>
      </c>
      <c r="I62">
        <v>0</v>
      </c>
    </row>
    <row r="63" spans="1:9" x14ac:dyDescent="0.25">
      <c r="A63" t="s">
        <v>220</v>
      </c>
      <c r="B63" t="s">
        <v>222</v>
      </c>
      <c r="C63" t="s">
        <v>221</v>
      </c>
      <c r="D63" t="s">
        <v>24</v>
      </c>
      <c r="E63">
        <v>3</v>
      </c>
      <c r="F63">
        <v>8000</v>
      </c>
      <c r="G63">
        <v>24000</v>
      </c>
      <c r="H63">
        <v>0</v>
      </c>
      <c r="I63">
        <v>0</v>
      </c>
    </row>
    <row r="64" spans="1:9" x14ac:dyDescent="0.25">
      <c r="A64" t="s">
        <v>224</v>
      </c>
      <c r="B64" t="s">
        <v>216</v>
      </c>
      <c r="C64" t="s">
        <v>224</v>
      </c>
      <c r="D64" t="s">
        <v>24</v>
      </c>
      <c r="E64">
        <v>4</v>
      </c>
      <c r="F64">
        <v>5000</v>
      </c>
      <c r="G64">
        <v>20000</v>
      </c>
      <c r="H64">
        <v>0</v>
      </c>
      <c r="I64">
        <v>0</v>
      </c>
    </row>
    <row r="65" spans="1:9" x14ac:dyDescent="0.25">
      <c r="A65" t="s">
        <v>225</v>
      </c>
      <c r="B65" t="s">
        <v>216</v>
      </c>
      <c r="C65" t="s">
        <v>225</v>
      </c>
      <c r="D65" t="s">
        <v>24</v>
      </c>
      <c r="E65">
        <v>7</v>
      </c>
      <c r="F65">
        <v>5000</v>
      </c>
      <c r="G65">
        <v>35000</v>
      </c>
      <c r="H65">
        <v>0</v>
      </c>
      <c r="I65">
        <v>0</v>
      </c>
    </row>
    <row r="66" spans="1:9" x14ac:dyDescent="0.25">
      <c r="A66" t="s">
        <v>227</v>
      </c>
      <c r="B66" t="s">
        <v>229</v>
      </c>
      <c r="C66" t="s">
        <v>228</v>
      </c>
      <c r="D66" t="s">
        <v>24</v>
      </c>
      <c r="E66">
        <v>50</v>
      </c>
      <c r="F66">
        <v>2000</v>
      </c>
      <c r="G66">
        <v>100000</v>
      </c>
      <c r="H66">
        <v>0</v>
      </c>
      <c r="I66">
        <v>0</v>
      </c>
    </row>
    <row r="67" spans="1:9" x14ac:dyDescent="0.25">
      <c r="A67" t="s">
        <v>231</v>
      </c>
      <c r="B67" t="s">
        <v>229</v>
      </c>
      <c r="C67" t="s">
        <v>228</v>
      </c>
      <c r="D67" t="s">
        <v>24</v>
      </c>
      <c r="E67">
        <v>20</v>
      </c>
      <c r="F67">
        <v>2000</v>
      </c>
      <c r="G67">
        <v>40000</v>
      </c>
      <c r="H67">
        <v>0</v>
      </c>
      <c r="I67">
        <v>0</v>
      </c>
    </row>
    <row r="68" spans="1:9" x14ac:dyDescent="0.25">
      <c r="A68" t="s">
        <v>107</v>
      </c>
      <c r="B68" t="s">
        <v>3019</v>
      </c>
      <c r="C68" t="s">
        <v>3019</v>
      </c>
      <c r="D68" t="s">
        <v>3019</v>
      </c>
      <c r="E68">
        <v>0</v>
      </c>
      <c r="F68" t="s">
        <v>3019</v>
      </c>
      <c r="G68" t="e">
        <v>#VALUE!</v>
      </c>
      <c r="H68" t="s">
        <v>3019</v>
      </c>
      <c r="I68" t="e">
        <v>#VALUE!</v>
      </c>
    </row>
    <row r="69" spans="1:9" x14ac:dyDescent="0.25">
      <c r="A69" t="s">
        <v>111</v>
      </c>
      <c r="B69" t="s">
        <v>3019</v>
      </c>
      <c r="C69" t="s">
        <v>3019</v>
      </c>
      <c r="D69" t="s">
        <v>3019</v>
      </c>
      <c r="E69">
        <v>0</v>
      </c>
      <c r="F69" t="s">
        <v>3019</v>
      </c>
      <c r="G69" t="e">
        <v>#VALUE!</v>
      </c>
      <c r="H69" t="s">
        <v>3019</v>
      </c>
      <c r="I69" t="e">
        <v>#VALUE!</v>
      </c>
    </row>
    <row r="70" spans="1:9" x14ac:dyDescent="0.25">
      <c r="A70" t="s">
        <v>232</v>
      </c>
      <c r="B70" t="s">
        <v>234</v>
      </c>
      <c r="C70" t="s">
        <v>233</v>
      </c>
      <c r="D70" t="s">
        <v>24</v>
      </c>
      <c r="E70">
        <v>2</v>
      </c>
      <c r="F70">
        <v>3000</v>
      </c>
      <c r="G70">
        <v>6000</v>
      </c>
      <c r="H70">
        <v>0</v>
      </c>
      <c r="I70">
        <v>0</v>
      </c>
    </row>
    <row r="71" spans="1:9" x14ac:dyDescent="0.25">
      <c r="A71" t="s">
        <v>236</v>
      </c>
      <c r="B71" t="s">
        <v>234</v>
      </c>
      <c r="C71" t="s">
        <v>233</v>
      </c>
      <c r="D71" t="s">
        <v>24</v>
      </c>
      <c r="E71">
        <v>8</v>
      </c>
      <c r="F71">
        <v>1000</v>
      </c>
      <c r="G71">
        <v>8000</v>
      </c>
      <c r="H71">
        <v>0</v>
      </c>
      <c r="I71">
        <v>0</v>
      </c>
    </row>
    <row r="72" spans="1:9" x14ac:dyDescent="0.25">
      <c r="A72" t="s">
        <v>240</v>
      </c>
      <c r="B72" t="s">
        <v>234</v>
      </c>
      <c r="C72" t="s">
        <v>233</v>
      </c>
      <c r="D72" t="s">
        <v>241</v>
      </c>
      <c r="E72">
        <v>8</v>
      </c>
      <c r="F72">
        <v>1000</v>
      </c>
      <c r="G72">
        <v>8000</v>
      </c>
      <c r="H72">
        <v>0</v>
      </c>
      <c r="I72">
        <v>0</v>
      </c>
    </row>
    <row r="73" spans="1:9" x14ac:dyDescent="0.25">
      <c r="A73" t="s">
        <v>242</v>
      </c>
      <c r="B73" t="s">
        <v>234</v>
      </c>
      <c r="C73" t="s">
        <v>233</v>
      </c>
      <c r="D73" t="s">
        <v>237</v>
      </c>
      <c r="E73">
        <v>5</v>
      </c>
      <c r="F73">
        <v>1000</v>
      </c>
      <c r="G73">
        <v>5000</v>
      </c>
      <c r="H73">
        <v>0</v>
      </c>
      <c r="I73">
        <v>0</v>
      </c>
    </row>
    <row r="74" spans="1:9" x14ac:dyDescent="0.25">
      <c r="A74" t="s">
        <v>244</v>
      </c>
      <c r="B74" t="s">
        <v>234</v>
      </c>
      <c r="C74" t="s">
        <v>233</v>
      </c>
      <c r="D74" t="s">
        <v>237</v>
      </c>
      <c r="E74">
        <v>14</v>
      </c>
      <c r="F74">
        <v>1000</v>
      </c>
      <c r="G74">
        <v>14000</v>
      </c>
      <c r="H74">
        <v>0</v>
      </c>
      <c r="I74">
        <v>0</v>
      </c>
    </row>
    <row r="75" spans="1:9" x14ac:dyDescent="0.25">
      <c r="A75" t="s">
        <v>246</v>
      </c>
      <c r="B75" t="s">
        <v>234</v>
      </c>
      <c r="C75" t="s">
        <v>233</v>
      </c>
      <c r="D75" t="s">
        <v>237</v>
      </c>
      <c r="E75">
        <v>8</v>
      </c>
      <c r="F75">
        <v>1000</v>
      </c>
      <c r="G75">
        <v>8000</v>
      </c>
      <c r="H75">
        <v>0</v>
      </c>
      <c r="I75">
        <v>0</v>
      </c>
    </row>
    <row r="76" spans="1:9" x14ac:dyDescent="0.25">
      <c r="A76" t="s">
        <v>248</v>
      </c>
      <c r="B76" t="s">
        <v>234</v>
      </c>
      <c r="C76" t="s">
        <v>233</v>
      </c>
      <c r="D76" t="s">
        <v>24</v>
      </c>
      <c r="E76">
        <v>41</v>
      </c>
      <c r="F76">
        <v>1000</v>
      </c>
      <c r="G76">
        <v>41000</v>
      </c>
      <c r="H76">
        <v>340</v>
      </c>
      <c r="I76">
        <v>13940</v>
      </c>
    </row>
    <row r="77" spans="1:9" x14ac:dyDescent="0.25">
      <c r="A77" t="s">
        <v>249</v>
      </c>
      <c r="B77" t="s">
        <v>234</v>
      </c>
      <c r="C77" t="s">
        <v>233</v>
      </c>
      <c r="D77" t="s">
        <v>24</v>
      </c>
      <c r="E77">
        <v>41</v>
      </c>
      <c r="F77">
        <v>1000</v>
      </c>
      <c r="G77">
        <v>41000</v>
      </c>
      <c r="H77">
        <v>340</v>
      </c>
      <c r="I77">
        <v>13940</v>
      </c>
    </row>
    <row r="78" spans="1:9" x14ac:dyDescent="0.25">
      <c r="A78" t="s">
        <v>253</v>
      </c>
      <c r="B78" t="s">
        <v>255</v>
      </c>
      <c r="C78" t="s">
        <v>254</v>
      </c>
      <c r="D78" t="s">
        <v>24</v>
      </c>
      <c r="E78">
        <v>2</v>
      </c>
      <c r="F78">
        <v>40000</v>
      </c>
      <c r="G78">
        <v>80000</v>
      </c>
      <c r="H78">
        <v>36000</v>
      </c>
      <c r="I78">
        <v>72000</v>
      </c>
    </row>
    <row r="79" spans="1:9" x14ac:dyDescent="0.25">
      <c r="A79" t="s">
        <v>258</v>
      </c>
      <c r="B79" t="s">
        <v>255</v>
      </c>
      <c r="C79" t="s">
        <v>254</v>
      </c>
      <c r="D79" t="s">
        <v>24</v>
      </c>
      <c r="E79">
        <v>3</v>
      </c>
      <c r="F79">
        <v>20000</v>
      </c>
      <c r="G79">
        <v>60000</v>
      </c>
      <c r="H79">
        <v>15000</v>
      </c>
      <c r="I79">
        <v>45000</v>
      </c>
    </row>
    <row r="80" spans="1:9" x14ac:dyDescent="0.25">
      <c r="A80" t="s">
        <v>261</v>
      </c>
      <c r="B80" t="s">
        <v>263</v>
      </c>
      <c r="C80" t="s">
        <v>262</v>
      </c>
      <c r="D80" t="s">
        <v>24</v>
      </c>
      <c r="E80">
        <v>1</v>
      </c>
      <c r="F80">
        <v>1250</v>
      </c>
      <c r="G80">
        <v>1250</v>
      </c>
      <c r="H80">
        <v>0</v>
      </c>
      <c r="I80">
        <v>0</v>
      </c>
    </row>
    <row r="81" spans="1:9" x14ac:dyDescent="0.25">
      <c r="A81" t="s">
        <v>264</v>
      </c>
      <c r="B81" t="s">
        <v>263</v>
      </c>
      <c r="C81" t="s">
        <v>262</v>
      </c>
      <c r="D81" t="s">
        <v>24</v>
      </c>
      <c r="E81">
        <v>1</v>
      </c>
      <c r="F81">
        <v>1000</v>
      </c>
      <c r="G81">
        <v>1000</v>
      </c>
      <c r="H81">
        <v>0</v>
      </c>
      <c r="I81">
        <v>0</v>
      </c>
    </row>
    <row r="82" spans="1:9" x14ac:dyDescent="0.25">
      <c r="A82" t="s">
        <v>266</v>
      </c>
      <c r="B82" t="s">
        <v>263</v>
      </c>
      <c r="C82" t="s">
        <v>262</v>
      </c>
      <c r="D82" t="s">
        <v>24</v>
      </c>
      <c r="E82">
        <v>6</v>
      </c>
      <c r="F82">
        <v>1000</v>
      </c>
      <c r="G82">
        <v>6000</v>
      </c>
      <c r="H82">
        <v>0</v>
      </c>
      <c r="I82">
        <v>0</v>
      </c>
    </row>
    <row r="83" spans="1:9" x14ac:dyDescent="0.25">
      <c r="A83" t="s">
        <v>268</v>
      </c>
      <c r="B83" t="s">
        <v>263</v>
      </c>
      <c r="C83" t="s">
        <v>262</v>
      </c>
      <c r="D83" t="s">
        <v>24</v>
      </c>
      <c r="E83">
        <v>3</v>
      </c>
      <c r="F83">
        <v>500</v>
      </c>
      <c r="G83">
        <v>1500</v>
      </c>
      <c r="H83">
        <v>0</v>
      </c>
      <c r="I83">
        <v>0</v>
      </c>
    </row>
    <row r="84" spans="1:9" x14ac:dyDescent="0.25">
      <c r="A84" t="s">
        <v>269</v>
      </c>
      <c r="B84" t="s">
        <v>263</v>
      </c>
      <c r="C84" t="s">
        <v>262</v>
      </c>
      <c r="D84" t="s">
        <v>24</v>
      </c>
      <c r="E84">
        <v>14</v>
      </c>
      <c r="F84">
        <v>1000</v>
      </c>
      <c r="G84">
        <v>14000</v>
      </c>
      <c r="H84">
        <v>0</v>
      </c>
      <c r="I84">
        <v>0</v>
      </c>
    </row>
    <row r="85" spans="1:9" x14ac:dyDescent="0.25">
      <c r="A85" t="s">
        <v>270</v>
      </c>
      <c r="B85" t="s">
        <v>263</v>
      </c>
      <c r="C85" t="s">
        <v>262</v>
      </c>
      <c r="D85" t="s">
        <v>24</v>
      </c>
      <c r="E85">
        <v>22</v>
      </c>
      <c r="F85">
        <v>500</v>
      </c>
      <c r="G85">
        <v>11000</v>
      </c>
      <c r="H85">
        <v>0</v>
      </c>
      <c r="I85">
        <v>0</v>
      </c>
    </row>
    <row r="86" spans="1:9" x14ac:dyDescent="0.25">
      <c r="A86" t="s">
        <v>271</v>
      </c>
      <c r="B86" t="s">
        <v>263</v>
      </c>
      <c r="C86" t="s">
        <v>262</v>
      </c>
      <c r="D86" t="s">
        <v>24</v>
      </c>
      <c r="E86">
        <v>1</v>
      </c>
      <c r="F86">
        <v>750</v>
      </c>
      <c r="G86">
        <v>750</v>
      </c>
      <c r="H86">
        <v>0</v>
      </c>
      <c r="I86">
        <v>0</v>
      </c>
    </row>
    <row r="87" spans="1:9" x14ac:dyDescent="0.25">
      <c r="A87" t="s">
        <v>272</v>
      </c>
      <c r="B87" t="s">
        <v>263</v>
      </c>
      <c r="C87" t="s">
        <v>262</v>
      </c>
      <c r="D87" t="s">
        <v>24</v>
      </c>
      <c r="E87">
        <v>2</v>
      </c>
      <c r="F87">
        <v>1250</v>
      </c>
      <c r="G87">
        <v>2500</v>
      </c>
      <c r="H87">
        <v>0</v>
      </c>
      <c r="I87">
        <v>0</v>
      </c>
    </row>
    <row r="88" spans="1:9" x14ac:dyDescent="0.25">
      <c r="A88" t="s">
        <v>273</v>
      </c>
      <c r="B88" t="s">
        <v>263</v>
      </c>
      <c r="C88" t="s">
        <v>262</v>
      </c>
      <c r="D88" t="s">
        <v>24</v>
      </c>
      <c r="E88">
        <v>5</v>
      </c>
      <c r="F88">
        <v>3500</v>
      </c>
      <c r="G88">
        <v>17500</v>
      </c>
      <c r="H88">
        <v>0</v>
      </c>
      <c r="I88">
        <v>0</v>
      </c>
    </row>
    <row r="89" spans="1:9" x14ac:dyDescent="0.25">
      <c r="A89" t="s">
        <v>274</v>
      </c>
      <c r="B89" t="s">
        <v>263</v>
      </c>
      <c r="C89" t="s">
        <v>262</v>
      </c>
      <c r="D89" t="s">
        <v>24</v>
      </c>
      <c r="E89">
        <v>10</v>
      </c>
      <c r="F89">
        <v>1000</v>
      </c>
      <c r="G89">
        <v>10000</v>
      </c>
      <c r="H89">
        <v>0</v>
      </c>
      <c r="I89">
        <v>0</v>
      </c>
    </row>
    <row r="90" spans="1:9" x14ac:dyDescent="0.25">
      <c r="A90" t="s">
        <v>276</v>
      </c>
      <c r="B90" t="s">
        <v>263</v>
      </c>
      <c r="C90" t="s">
        <v>262</v>
      </c>
      <c r="D90" t="s">
        <v>24</v>
      </c>
      <c r="E90">
        <v>7</v>
      </c>
      <c r="F90">
        <v>500</v>
      </c>
      <c r="G90">
        <v>3500</v>
      </c>
      <c r="H90">
        <v>0</v>
      </c>
      <c r="I90">
        <v>0</v>
      </c>
    </row>
    <row r="91" spans="1:9" x14ac:dyDescent="0.25">
      <c r="A91" t="s">
        <v>277</v>
      </c>
      <c r="B91" t="s">
        <v>263</v>
      </c>
      <c r="C91" t="s">
        <v>262</v>
      </c>
      <c r="D91" t="s">
        <v>24</v>
      </c>
      <c r="E91">
        <v>17</v>
      </c>
      <c r="F91">
        <v>3000</v>
      </c>
      <c r="G91">
        <v>51000</v>
      </c>
      <c r="H91">
        <v>0</v>
      </c>
      <c r="I91">
        <v>0</v>
      </c>
    </row>
    <row r="92" spans="1:9" x14ac:dyDescent="0.25">
      <c r="A92" t="s">
        <v>278</v>
      </c>
      <c r="B92" t="s">
        <v>263</v>
      </c>
      <c r="C92" t="s">
        <v>262</v>
      </c>
      <c r="D92" t="s">
        <v>24</v>
      </c>
      <c r="E92">
        <v>1</v>
      </c>
      <c r="F92">
        <v>3000</v>
      </c>
      <c r="G92">
        <v>3000</v>
      </c>
      <c r="H92">
        <v>0</v>
      </c>
      <c r="I92">
        <v>0</v>
      </c>
    </row>
    <row r="93" spans="1:9" x14ac:dyDescent="0.25">
      <c r="A93" t="s">
        <v>279</v>
      </c>
      <c r="B93" t="s">
        <v>263</v>
      </c>
      <c r="C93" t="s">
        <v>262</v>
      </c>
      <c r="D93" t="s">
        <v>24</v>
      </c>
      <c r="E93">
        <v>10</v>
      </c>
      <c r="F93">
        <v>1000</v>
      </c>
      <c r="G93">
        <v>10000</v>
      </c>
      <c r="H93">
        <v>0</v>
      </c>
      <c r="I93">
        <v>0</v>
      </c>
    </row>
    <row r="94" spans="1:9" x14ac:dyDescent="0.25">
      <c r="A94" t="s">
        <v>280</v>
      </c>
      <c r="B94" t="s">
        <v>263</v>
      </c>
      <c r="C94" t="s">
        <v>262</v>
      </c>
      <c r="D94" t="s">
        <v>24</v>
      </c>
      <c r="E94">
        <v>3</v>
      </c>
      <c r="F94">
        <v>1000</v>
      </c>
      <c r="G94">
        <v>3000</v>
      </c>
      <c r="H94">
        <v>0</v>
      </c>
      <c r="I94">
        <v>0</v>
      </c>
    </row>
    <row r="95" spans="1:9" x14ac:dyDescent="0.25">
      <c r="A95" t="s">
        <v>281</v>
      </c>
      <c r="B95" t="s">
        <v>263</v>
      </c>
      <c r="C95" t="s">
        <v>262</v>
      </c>
      <c r="D95" t="s">
        <v>24</v>
      </c>
      <c r="E95">
        <v>44</v>
      </c>
      <c r="F95">
        <v>1000</v>
      </c>
      <c r="G95">
        <v>44000</v>
      </c>
      <c r="H95">
        <v>0</v>
      </c>
      <c r="I95">
        <v>0</v>
      </c>
    </row>
    <row r="96" spans="1:9" x14ac:dyDescent="0.25">
      <c r="A96" t="s">
        <v>282</v>
      </c>
      <c r="B96" t="s">
        <v>263</v>
      </c>
      <c r="C96" t="s">
        <v>262</v>
      </c>
      <c r="D96" t="s">
        <v>24</v>
      </c>
      <c r="E96">
        <v>5</v>
      </c>
      <c r="F96">
        <v>3000</v>
      </c>
      <c r="G96">
        <v>15000</v>
      </c>
      <c r="H96">
        <v>0</v>
      </c>
      <c r="I96">
        <v>0</v>
      </c>
    </row>
    <row r="97" spans="1:9" x14ac:dyDescent="0.25">
      <c r="A97" t="s">
        <v>283</v>
      </c>
      <c r="B97" t="s">
        <v>263</v>
      </c>
      <c r="C97" t="s">
        <v>262</v>
      </c>
      <c r="D97" t="s">
        <v>24</v>
      </c>
      <c r="E97">
        <v>1</v>
      </c>
      <c r="F97">
        <v>500</v>
      </c>
      <c r="G97">
        <v>500</v>
      </c>
      <c r="H97">
        <v>0</v>
      </c>
      <c r="I97">
        <v>0</v>
      </c>
    </row>
    <row r="98" spans="1:9" x14ac:dyDescent="0.25">
      <c r="A98" t="s">
        <v>284</v>
      </c>
      <c r="B98" t="s">
        <v>263</v>
      </c>
      <c r="C98" t="s">
        <v>262</v>
      </c>
      <c r="D98" t="s">
        <v>24</v>
      </c>
      <c r="E98">
        <v>24</v>
      </c>
      <c r="F98">
        <v>3000</v>
      </c>
      <c r="G98">
        <v>72000</v>
      </c>
      <c r="H98">
        <v>0</v>
      </c>
      <c r="I98">
        <v>0</v>
      </c>
    </row>
    <row r="99" spans="1:9" x14ac:dyDescent="0.25">
      <c r="A99" t="s">
        <v>285</v>
      </c>
      <c r="B99" t="s">
        <v>263</v>
      </c>
      <c r="C99" t="s">
        <v>262</v>
      </c>
      <c r="D99" t="s">
        <v>24</v>
      </c>
      <c r="E99">
        <v>3</v>
      </c>
      <c r="F99">
        <v>1000</v>
      </c>
      <c r="G99">
        <v>3000</v>
      </c>
      <c r="H99">
        <v>0</v>
      </c>
      <c r="I99">
        <v>0</v>
      </c>
    </row>
    <row r="100" spans="1:9" x14ac:dyDescent="0.25">
      <c r="A100" t="s">
        <v>286</v>
      </c>
      <c r="B100" t="s">
        <v>263</v>
      </c>
      <c r="C100" t="s">
        <v>262</v>
      </c>
      <c r="D100" t="s">
        <v>24</v>
      </c>
      <c r="E100">
        <v>16</v>
      </c>
      <c r="F100">
        <v>1000</v>
      </c>
      <c r="G100">
        <v>16000</v>
      </c>
      <c r="H100">
        <v>0</v>
      </c>
      <c r="I100">
        <v>0</v>
      </c>
    </row>
    <row r="101" spans="1:9" x14ac:dyDescent="0.25">
      <c r="A101" t="s">
        <v>287</v>
      </c>
      <c r="B101" t="s">
        <v>288</v>
      </c>
      <c r="C101" t="s">
        <v>287</v>
      </c>
      <c r="D101" t="s">
        <v>24</v>
      </c>
      <c r="E101">
        <v>16</v>
      </c>
      <c r="F101">
        <v>4000</v>
      </c>
      <c r="G101">
        <v>64000</v>
      </c>
      <c r="H101">
        <v>0</v>
      </c>
      <c r="I101">
        <v>0</v>
      </c>
    </row>
    <row r="102" spans="1:9" x14ac:dyDescent="0.25">
      <c r="A102" t="s">
        <v>289</v>
      </c>
      <c r="B102" t="s">
        <v>288</v>
      </c>
      <c r="C102" t="s">
        <v>287</v>
      </c>
      <c r="D102" t="s">
        <v>24</v>
      </c>
      <c r="E102">
        <v>8</v>
      </c>
      <c r="F102">
        <v>4000</v>
      </c>
      <c r="G102">
        <v>32000</v>
      </c>
      <c r="H102">
        <v>0</v>
      </c>
      <c r="I102">
        <v>0</v>
      </c>
    </row>
    <row r="103" spans="1:9" x14ac:dyDescent="0.25">
      <c r="A103" t="s">
        <v>291</v>
      </c>
      <c r="B103" t="s">
        <v>288</v>
      </c>
      <c r="C103" t="s">
        <v>287</v>
      </c>
      <c r="D103" t="s">
        <v>24</v>
      </c>
      <c r="E103">
        <v>16</v>
      </c>
      <c r="F103">
        <v>4000</v>
      </c>
      <c r="G103">
        <v>64000</v>
      </c>
      <c r="H103">
        <v>2250</v>
      </c>
      <c r="I103">
        <v>36000</v>
      </c>
    </row>
    <row r="104" spans="1:9" x14ac:dyDescent="0.25">
      <c r="A104" t="s">
        <v>293</v>
      </c>
      <c r="B104" t="s">
        <v>288</v>
      </c>
      <c r="C104" t="s">
        <v>287</v>
      </c>
      <c r="D104" t="s">
        <v>24</v>
      </c>
      <c r="E104">
        <v>5</v>
      </c>
      <c r="F104">
        <v>6000</v>
      </c>
      <c r="G104">
        <v>30000</v>
      </c>
      <c r="H104">
        <v>3500</v>
      </c>
      <c r="I104">
        <v>17500</v>
      </c>
    </row>
    <row r="105" spans="1:9" x14ac:dyDescent="0.25">
      <c r="A105" t="s">
        <v>295</v>
      </c>
      <c r="B105" t="s">
        <v>288</v>
      </c>
      <c r="C105" t="s">
        <v>287</v>
      </c>
      <c r="D105" t="s">
        <v>24</v>
      </c>
      <c r="E105">
        <v>3</v>
      </c>
      <c r="F105">
        <v>11500</v>
      </c>
      <c r="G105">
        <v>34500</v>
      </c>
      <c r="H105">
        <v>9000</v>
      </c>
      <c r="I105">
        <v>27000</v>
      </c>
    </row>
    <row r="106" spans="1:9" x14ac:dyDescent="0.25">
      <c r="A106" t="s">
        <v>296</v>
      </c>
      <c r="B106" t="s">
        <v>288</v>
      </c>
      <c r="C106" t="s">
        <v>287</v>
      </c>
      <c r="D106" t="s">
        <v>24</v>
      </c>
      <c r="E106">
        <v>2</v>
      </c>
      <c r="F106">
        <v>1000</v>
      </c>
      <c r="G106">
        <v>2000</v>
      </c>
      <c r="H106">
        <v>0</v>
      </c>
      <c r="I106">
        <v>0</v>
      </c>
    </row>
    <row r="107" spans="1:9" x14ac:dyDescent="0.25">
      <c r="A107" t="s">
        <v>297</v>
      </c>
      <c r="B107" t="s">
        <v>300</v>
      </c>
      <c r="C107" t="s">
        <v>299</v>
      </c>
      <c r="D107" t="s">
        <v>24</v>
      </c>
      <c r="E107">
        <v>32</v>
      </c>
      <c r="F107">
        <v>1000</v>
      </c>
      <c r="G107">
        <v>32000</v>
      </c>
      <c r="H107">
        <v>525</v>
      </c>
      <c r="I107">
        <v>16800</v>
      </c>
    </row>
    <row r="108" spans="1:9" x14ac:dyDescent="0.25">
      <c r="A108" t="s">
        <v>301</v>
      </c>
      <c r="B108" t="s">
        <v>300</v>
      </c>
      <c r="C108" t="s">
        <v>299</v>
      </c>
      <c r="D108" t="s">
        <v>24</v>
      </c>
      <c r="E108">
        <v>40</v>
      </c>
      <c r="F108">
        <v>1000</v>
      </c>
      <c r="G108">
        <v>40000</v>
      </c>
      <c r="H108">
        <v>0</v>
      </c>
      <c r="I108">
        <v>0</v>
      </c>
    </row>
    <row r="109" spans="1:9" x14ac:dyDescent="0.25">
      <c r="A109" t="s">
        <v>302</v>
      </c>
      <c r="B109" t="s">
        <v>300</v>
      </c>
      <c r="C109" t="s">
        <v>299</v>
      </c>
      <c r="D109" t="s">
        <v>24</v>
      </c>
      <c r="E109">
        <v>18</v>
      </c>
      <c r="F109">
        <v>1000</v>
      </c>
      <c r="G109">
        <v>18000</v>
      </c>
      <c r="H109">
        <v>0</v>
      </c>
      <c r="I109">
        <v>0</v>
      </c>
    </row>
    <row r="110" spans="1:9" x14ac:dyDescent="0.25">
      <c r="A110" t="s">
        <v>303</v>
      </c>
      <c r="B110" t="s">
        <v>300</v>
      </c>
      <c r="C110" t="s">
        <v>299</v>
      </c>
      <c r="D110" t="s">
        <v>24</v>
      </c>
      <c r="E110">
        <v>10</v>
      </c>
      <c r="F110">
        <v>1000</v>
      </c>
      <c r="G110">
        <v>10000</v>
      </c>
      <c r="H110">
        <v>0</v>
      </c>
      <c r="I110">
        <v>0</v>
      </c>
    </row>
    <row r="111" spans="1:9" x14ac:dyDescent="0.25">
      <c r="A111" t="s">
        <v>305</v>
      </c>
      <c r="B111" t="s">
        <v>300</v>
      </c>
      <c r="C111" t="s">
        <v>299</v>
      </c>
      <c r="D111" t="s">
        <v>24</v>
      </c>
      <c r="E111">
        <v>1</v>
      </c>
      <c r="F111">
        <v>1500</v>
      </c>
      <c r="G111">
        <v>1500</v>
      </c>
      <c r="H111">
        <v>0</v>
      </c>
      <c r="I111">
        <v>0</v>
      </c>
    </row>
    <row r="112" spans="1:9" x14ac:dyDescent="0.25">
      <c r="A112" t="s">
        <v>308</v>
      </c>
      <c r="B112" t="s">
        <v>310</v>
      </c>
      <c r="C112" t="s">
        <v>309</v>
      </c>
      <c r="D112" t="s">
        <v>24</v>
      </c>
      <c r="E112">
        <v>113</v>
      </c>
      <c r="F112">
        <v>1000</v>
      </c>
      <c r="G112">
        <v>113000</v>
      </c>
      <c r="H112">
        <v>250</v>
      </c>
      <c r="I112">
        <v>28250</v>
      </c>
    </row>
    <row r="113" spans="1:9" x14ac:dyDescent="0.25">
      <c r="A113" t="s">
        <v>312</v>
      </c>
      <c r="B113" t="s">
        <v>310</v>
      </c>
      <c r="C113" t="s">
        <v>309</v>
      </c>
      <c r="D113" t="s">
        <v>24</v>
      </c>
      <c r="E113">
        <v>23</v>
      </c>
      <c r="F113">
        <v>500</v>
      </c>
      <c r="G113">
        <v>11500</v>
      </c>
      <c r="H113">
        <v>250</v>
      </c>
      <c r="I113">
        <v>5750</v>
      </c>
    </row>
    <row r="114" spans="1:9" x14ac:dyDescent="0.25">
      <c r="A114" t="s">
        <v>314</v>
      </c>
      <c r="B114" t="s">
        <v>300</v>
      </c>
      <c r="C114" t="s">
        <v>299</v>
      </c>
      <c r="D114" t="s">
        <v>24</v>
      </c>
      <c r="E114">
        <v>1</v>
      </c>
      <c r="F114">
        <v>1500</v>
      </c>
      <c r="G114">
        <v>1500</v>
      </c>
      <c r="H114">
        <v>0</v>
      </c>
      <c r="I114">
        <v>0</v>
      </c>
    </row>
    <row r="115" spans="1:9" x14ac:dyDescent="0.25">
      <c r="A115" t="s">
        <v>315</v>
      </c>
      <c r="B115" t="s">
        <v>316</v>
      </c>
      <c r="C115" t="s">
        <v>316</v>
      </c>
      <c r="D115" t="s">
        <v>241</v>
      </c>
      <c r="E115">
        <v>2</v>
      </c>
      <c r="F115">
        <v>5000</v>
      </c>
      <c r="G115">
        <v>10000</v>
      </c>
      <c r="H115">
        <v>0</v>
      </c>
      <c r="I115">
        <v>0</v>
      </c>
    </row>
    <row r="116" spans="1:9" x14ac:dyDescent="0.25">
      <c r="A116" t="s">
        <v>317</v>
      </c>
      <c r="B116" t="s">
        <v>316</v>
      </c>
      <c r="C116" t="s">
        <v>316</v>
      </c>
      <c r="D116" t="s">
        <v>241</v>
      </c>
      <c r="E116">
        <v>1</v>
      </c>
      <c r="F116">
        <v>6000</v>
      </c>
      <c r="G116">
        <v>6000</v>
      </c>
      <c r="H116">
        <v>0</v>
      </c>
      <c r="I116">
        <v>0</v>
      </c>
    </row>
    <row r="117" spans="1:9" x14ac:dyDescent="0.25">
      <c r="A117" t="s">
        <v>318</v>
      </c>
      <c r="B117" t="s">
        <v>319</v>
      </c>
      <c r="C117" t="s">
        <v>318</v>
      </c>
      <c r="D117" t="s">
        <v>24</v>
      </c>
      <c r="E117">
        <v>6</v>
      </c>
      <c r="F117">
        <v>2500</v>
      </c>
      <c r="G117">
        <v>15000</v>
      </c>
      <c r="H117">
        <v>0</v>
      </c>
      <c r="I117">
        <v>0</v>
      </c>
    </row>
    <row r="118" spans="1:9" x14ac:dyDescent="0.25">
      <c r="A118" t="s">
        <v>320</v>
      </c>
      <c r="B118" t="s">
        <v>319</v>
      </c>
      <c r="C118" t="s">
        <v>318</v>
      </c>
      <c r="D118" t="s">
        <v>237</v>
      </c>
      <c r="E118">
        <v>4</v>
      </c>
      <c r="F118">
        <v>2500</v>
      </c>
      <c r="G118">
        <v>10000</v>
      </c>
      <c r="H118">
        <v>0</v>
      </c>
      <c r="I118">
        <v>0</v>
      </c>
    </row>
    <row r="119" spans="1:9" x14ac:dyDescent="0.25">
      <c r="A119" t="s">
        <v>322</v>
      </c>
      <c r="B119" t="s">
        <v>324</v>
      </c>
      <c r="C119" t="s">
        <v>323</v>
      </c>
      <c r="D119" t="s">
        <v>24</v>
      </c>
      <c r="E119">
        <v>12</v>
      </c>
      <c r="F119">
        <v>3000</v>
      </c>
      <c r="G119">
        <v>36000</v>
      </c>
      <c r="H119">
        <v>0</v>
      </c>
      <c r="I119">
        <v>0</v>
      </c>
    </row>
    <row r="120" spans="1:9" x14ac:dyDescent="0.25">
      <c r="A120" t="s">
        <v>323</v>
      </c>
      <c r="B120" t="s">
        <v>324</v>
      </c>
      <c r="C120" t="s">
        <v>323</v>
      </c>
      <c r="D120" t="s">
        <v>24</v>
      </c>
      <c r="E120">
        <v>3</v>
      </c>
      <c r="F120">
        <v>3000</v>
      </c>
      <c r="G120">
        <v>9000</v>
      </c>
      <c r="H120">
        <v>0</v>
      </c>
      <c r="I120">
        <v>0</v>
      </c>
    </row>
    <row r="121" spans="1:9" x14ac:dyDescent="0.25">
      <c r="A121" t="s">
        <v>326</v>
      </c>
      <c r="B121" t="s">
        <v>324</v>
      </c>
      <c r="C121" t="s">
        <v>323</v>
      </c>
      <c r="D121" t="s">
        <v>24</v>
      </c>
      <c r="E121">
        <v>6</v>
      </c>
      <c r="F121">
        <v>3000</v>
      </c>
      <c r="G121">
        <v>18000</v>
      </c>
      <c r="H121">
        <v>0</v>
      </c>
      <c r="I121">
        <v>0</v>
      </c>
    </row>
    <row r="122" spans="1:9" x14ac:dyDescent="0.25">
      <c r="A122" t="s">
        <v>328</v>
      </c>
      <c r="B122" t="s">
        <v>324</v>
      </c>
      <c r="C122" t="s">
        <v>323</v>
      </c>
      <c r="D122" t="s">
        <v>24</v>
      </c>
      <c r="E122">
        <v>10</v>
      </c>
      <c r="F122">
        <v>2500</v>
      </c>
      <c r="G122">
        <v>25000</v>
      </c>
      <c r="H122">
        <v>1200</v>
      </c>
      <c r="I122">
        <v>12000</v>
      </c>
    </row>
    <row r="123" spans="1:9" x14ac:dyDescent="0.25">
      <c r="A123" t="s">
        <v>341</v>
      </c>
      <c r="B123" t="s">
        <v>343</v>
      </c>
      <c r="C123" t="s">
        <v>342</v>
      </c>
      <c r="D123" t="s">
        <v>24</v>
      </c>
      <c r="E123">
        <v>8</v>
      </c>
      <c r="F123">
        <v>1000</v>
      </c>
      <c r="G123">
        <v>8000</v>
      </c>
      <c r="H123">
        <v>0</v>
      </c>
      <c r="I123">
        <v>0</v>
      </c>
    </row>
    <row r="124" spans="1:9" x14ac:dyDescent="0.25">
      <c r="A124" t="s">
        <v>580</v>
      </c>
      <c r="B124" t="s">
        <v>582</v>
      </c>
      <c r="C124" t="s">
        <v>581</v>
      </c>
      <c r="D124" t="s">
        <v>24</v>
      </c>
      <c r="E124">
        <v>2</v>
      </c>
      <c r="F124">
        <v>25000</v>
      </c>
      <c r="G124">
        <v>50000</v>
      </c>
      <c r="H124">
        <v>22500</v>
      </c>
      <c r="I124">
        <v>45000</v>
      </c>
    </row>
    <row r="125" spans="1:9" x14ac:dyDescent="0.25">
      <c r="A125" t="s">
        <v>339</v>
      </c>
      <c r="B125" t="s">
        <v>335</v>
      </c>
      <c r="C125" t="s">
        <v>334</v>
      </c>
      <c r="D125" t="s">
        <v>24</v>
      </c>
      <c r="E125">
        <v>4</v>
      </c>
      <c r="F125">
        <v>20000</v>
      </c>
      <c r="G125">
        <v>80000</v>
      </c>
      <c r="H125">
        <v>17500</v>
      </c>
      <c r="I125">
        <v>70000</v>
      </c>
    </row>
    <row r="126" spans="1:9" x14ac:dyDescent="0.25">
      <c r="A126" t="s">
        <v>332</v>
      </c>
      <c r="B126" t="s">
        <v>335</v>
      </c>
      <c r="C126" t="s">
        <v>334</v>
      </c>
      <c r="D126" t="s">
        <v>24</v>
      </c>
      <c r="E126">
        <v>3</v>
      </c>
      <c r="F126">
        <v>15000</v>
      </c>
      <c r="G126">
        <v>45000</v>
      </c>
      <c r="H126">
        <v>12500</v>
      </c>
      <c r="I126">
        <v>37500</v>
      </c>
    </row>
    <row r="127" spans="1:9" x14ac:dyDescent="0.25">
      <c r="A127" t="s">
        <v>345</v>
      </c>
      <c r="B127" t="s">
        <v>347</v>
      </c>
      <c r="C127" t="s">
        <v>346</v>
      </c>
      <c r="D127" t="s">
        <v>24</v>
      </c>
      <c r="E127">
        <v>22</v>
      </c>
      <c r="F127">
        <v>1000</v>
      </c>
      <c r="G127">
        <v>22000</v>
      </c>
      <c r="H127">
        <v>750</v>
      </c>
      <c r="I127">
        <v>16500</v>
      </c>
    </row>
    <row r="128" spans="1:9" x14ac:dyDescent="0.25">
      <c r="A128" t="s">
        <v>348</v>
      </c>
      <c r="B128" t="s">
        <v>347</v>
      </c>
      <c r="C128" t="s">
        <v>346</v>
      </c>
      <c r="D128" t="s">
        <v>24</v>
      </c>
      <c r="E128">
        <v>1</v>
      </c>
      <c r="F128">
        <v>1000</v>
      </c>
      <c r="G128">
        <v>1000</v>
      </c>
      <c r="H128">
        <v>0</v>
      </c>
      <c r="I128">
        <v>0</v>
      </c>
    </row>
    <row r="129" spans="1:9" x14ac:dyDescent="0.25">
      <c r="A129" t="s">
        <v>349</v>
      </c>
      <c r="B129" t="s">
        <v>347</v>
      </c>
      <c r="C129" t="s">
        <v>346</v>
      </c>
      <c r="D129" t="s">
        <v>24</v>
      </c>
      <c r="E129">
        <v>25</v>
      </c>
      <c r="F129">
        <v>1000</v>
      </c>
      <c r="G129">
        <v>25000</v>
      </c>
      <c r="H129">
        <v>0</v>
      </c>
      <c r="I129">
        <v>0</v>
      </c>
    </row>
    <row r="130" spans="1:9" x14ac:dyDescent="0.25">
      <c r="A130" t="s">
        <v>352</v>
      </c>
      <c r="B130" t="s">
        <v>347</v>
      </c>
      <c r="C130" t="s">
        <v>346</v>
      </c>
      <c r="D130" t="s">
        <v>24</v>
      </c>
      <c r="E130">
        <v>3</v>
      </c>
      <c r="F130">
        <v>1000</v>
      </c>
      <c r="G130">
        <v>3000</v>
      </c>
      <c r="H130">
        <v>0</v>
      </c>
      <c r="I130">
        <v>0</v>
      </c>
    </row>
    <row r="131" spans="1:9" x14ac:dyDescent="0.25">
      <c r="A131" t="s">
        <v>355</v>
      </c>
      <c r="B131" t="s">
        <v>347</v>
      </c>
      <c r="C131" t="s">
        <v>346</v>
      </c>
      <c r="D131" t="s">
        <v>24</v>
      </c>
      <c r="E131">
        <v>9</v>
      </c>
      <c r="F131">
        <v>1000</v>
      </c>
      <c r="G131">
        <v>9000</v>
      </c>
      <c r="H131">
        <v>0</v>
      </c>
      <c r="I131">
        <v>0</v>
      </c>
    </row>
    <row r="132" spans="1:9" x14ac:dyDescent="0.25">
      <c r="A132" t="s">
        <v>356</v>
      </c>
      <c r="B132" t="s">
        <v>347</v>
      </c>
      <c r="C132" t="s">
        <v>346</v>
      </c>
      <c r="D132" t="s">
        <v>24</v>
      </c>
      <c r="E132">
        <v>35</v>
      </c>
      <c r="F132">
        <v>1000</v>
      </c>
      <c r="G132">
        <v>35000</v>
      </c>
      <c r="H132">
        <v>0</v>
      </c>
      <c r="I132">
        <v>0</v>
      </c>
    </row>
    <row r="133" spans="1:9" x14ac:dyDescent="0.25">
      <c r="A133" t="s">
        <v>357</v>
      </c>
      <c r="B133" t="s">
        <v>347</v>
      </c>
      <c r="C133" t="s">
        <v>346</v>
      </c>
      <c r="D133" t="s">
        <v>24</v>
      </c>
      <c r="E133">
        <v>20</v>
      </c>
      <c r="F133">
        <v>1000</v>
      </c>
      <c r="G133">
        <v>20000</v>
      </c>
      <c r="H133">
        <v>0</v>
      </c>
      <c r="I133">
        <v>0</v>
      </c>
    </row>
    <row r="134" spans="1:9" x14ac:dyDescent="0.25">
      <c r="A134" t="s">
        <v>358</v>
      </c>
      <c r="B134" t="s">
        <v>347</v>
      </c>
      <c r="C134" t="s">
        <v>346</v>
      </c>
      <c r="D134" t="s">
        <v>24</v>
      </c>
      <c r="E134">
        <v>8</v>
      </c>
      <c r="F134">
        <v>1000</v>
      </c>
      <c r="G134">
        <v>8000</v>
      </c>
      <c r="H134">
        <v>750</v>
      </c>
      <c r="I134">
        <v>6000</v>
      </c>
    </row>
    <row r="135" spans="1:9" x14ac:dyDescent="0.25">
      <c r="A135" t="s">
        <v>359</v>
      </c>
      <c r="B135" t="s">
        <v>347</v>
      </c>
      <c r="C135" t="s">
        <v>346</v>
      </c>
      <c r="D135" t="s">
        <v>24</v>
      </c>
      <c r="E135">
        <v>16</v>
      </c>
      <c r="F135">
        <v>1000</v>
      </c>
      <c r="G135">
        <v>16000</v>
      </c>
      <c r="H135">
        <v>0</v>
      </c>
      <c r="I135">
        <v>0</v>
      </c>
    </row>
    <row r="136" spans="1:9" x14ac:dyDescent="0.25">
      <c r="A136" t="s">
        <v>360</v>
      </c>
      <c r="B136" t="s">
        <v>347</v>
      </c>
      <c r="C136" t="s">
        <v>346</v>
      </c>
      <c r="D136" t="s">
        <v>24</v>
      </c>
      <c r="E136">
        <v>30</v>
      </c>
      <c r="F136">
        <v>1000</v>
      </c>
      <c r="G136">
        <v>30000</v>
      </c>
      <c r="H136">
        <v>0</v>
      </c>
      <c r="I136">
        <v>0</v>
      </c>
    </row>
    <row r="137" spans="1:9" x14ac:dyDescent="0.25">
      <c r="A137" t="s">
        <v>361</v>
      </c>
      <c r="B137" t="s">
        <v>347</v>
      </c>
      <c r="C137" t="s">
        <v>346</v>
      </c>
      <c r="D137" t="s">
        <v>24</v>
      </c>
      <c r="E137">
        <v>7</v>
      </c>
      <c r="F137">
        <v>1000</v>
      </c>
      <c r="G137">
        <v>7000</v>
      </c>
      <c r="H137">
        <v>0</v>
      </c>
      <c r="I137">
        <v>0</v>
      </c>
    </row>
    <row r="138" spans="1:9" x14ac:dyDescent="0.25">
      <c r="A138" t="s">
        <v>362</v>
      </c>
      <c r="B138" t="s">
        <v>347</v>
      </c>
      <c r="C138" t="s">
        <v>346</v>
      </c>
      <c r="D138" t="s">
        <v>24</v>
      </c>
      <c r="E138">
        <v>12</v>
      </c>
      <c r="F138">
        <v>1000</v>
      </c>
      <c r="G138">
        <v>12000</v>
      </c>
      <c r="H138">
        <v>0</v>
      </c>
      <c r="I138">
        <v>0</v>
      </c>
    </row>
    <row r="139" spans="1:9" x14ac:dyDescent="0.25">
      <c r="A139" t="s">
        <v>363</v>
      </c>
      <c r="B139" t="s">
        <v>347</v>
      </c>
      <c r="C139" t="s">
        <v>346</v>
      </c>
      <c r="D139" t="s">
        <v>24</v>
      </c>
      <c r="E139">
        <v>3</v>
      </c>
      <c r="F139">
        <v>2000</v>
      </c>
      <c r="G139">
        <v>6000</v>
      </c>
      <c r="H139">
        <v>0</v>
      </c>
      <c r="I139">
        <v>0</v>
      </c>
    </row>
    <row r="140" spans="1:9" x14ac:dyDescent="0.25">
      <c r="A140" t="s">
        <v>365</v>
      </c>
      <c r="B140" t="s">
        <v>367</v>
      </c>
      <c r="C140" t="s">
        <v>368</v>
      </c>
      <c r="D140" t="s">
        <v>24</v>
      </c>
      <c r="E140">
        <v>20</v>
      </c>
      <c r="F140">
        <v>5000</v>
      </c>
      <c r="G140">
        <v>100000</v>
      </c>
      <c r="H140">
        <v>2750</v>
      </c>
      <c r="I140">
        <v>55000</v>
      </c>
    </row>
    <row r="141" spans="1:9" x14ac:dyDescent="0.25">
      <c r="A141" t="s">
        <v>372</v>
      </c>
      <c r="B141" t="s">
        <v>374</v>
      </c>
      <c r="C141" t="s">
        <v>373</v>
      </c>
      <c r="D141" t="s">
        <v>24</v>
      </c>
      <c r="E141">
        <v>9</v>
      </c>
      <c r="F141">
        <v>2000</v>
      </c>
      <c r="G141">
        <v>18000</v>
      </c>
      <c r="H141">
        <v>1600</v>
      </c>
      <c r="I141">
        <v>14400</v>
      </c>
    </row>
    <row r="142" spans="1:9" x14ac:dyDescent="0.25">
      <c r="A142" t="s">
        <v>375</v>
      </c>
      <c r="B142" t="s">
        <v>374</v>
      </c>
      <c r="C142" t="s">
        <v>373</v>
      </c>
      <c r="D142" t="s">
        <v>24</v>
      </c>
      <c r="E142">
        <v>200</v>
      </c>
      <c r="F142">
        <v>400</v>
      </c>
      <c r="G142">
        <v>80000</v>
      </c>
      <c r="H142">
        <v>0</v>
      </c>
      <c r="I142">
        <v>0</v>
      </c>
    </row>
    <row r="143" spans="1:9" x14ac:dyDescent="0.25">
      <c r="A143" t="s">
        <v>377</v>
      </c>
      <c r="B143" t="s">
        <v>374</v>
      </c>
      <c r="C143" t="s">
        <v>373</v>
      </c>
      <c r="D143" t="s">
        <v>24</v>
      </c>
      <c r="E143">
        <v>116</v>
      </c>
      <c r="F143">
        <v>400</v>
      </c>
      <c r="G143">
        <v>46400</v>
      </c>
      <c r="H143">
        <v>0</v>
      </c>
      <c r="I143">
        <v>0</v>
      </c>
    </row>
    <row r="144" spans="1:9" x14ac:dyDescent="0.25">
      <c r="A144" t="s">
        <v>378</v>
      </c>
      <c r="B144" t="s">
        <v>374</v>
      </c>
      <c r="C144" t="s">
        <v>373</v>
      </c>
      <c r="D144" t="s">
        <v>24</v>
      </c>
      <c r="E144">
        <v>54</v>
      </c>
      <c r="F144">
        <v>400</v>
      </c>
      <c r="G144">
        <v>21600</v>
      </c>
      <c r="H144">
        <v>0</v>
      </c>
      <c r="I144">
        <v>0</v>
      </c>
    </row>
    <row r="145" spans="1:9" x14ac:dyDescent="0.25">
      <c r="A145" t="s">
        <v>379</v>
      </c>
      <c r="B145" t="s">
        <v>374</v>
      </c>
      <c r="C145" t="s">
        <v>373</v>
      </c>
      <c r="D145" t="s">
        <v>24</v>
      </c>
      <c r="E145">
        <v>2</v>
      </c>
      <c r="F145">
        <v>3000</v>
      </c>
      <c r="G145">
        <v>6000</v>
      </c>
      <c r="H145">
        <v>2500</v>
      </c>
      <c r="I145">
        <v>5000</v>
      </c>
    </row>
    <row r="146" spans="1:9" x14ac:dyDescent="0.25">
      <c r="A146" t="s">
        <v>380</v>
      </c>
      <c r="B146" t="s">
        <v>222</v>
      </c>
      <c r="C146" t="s">
        <v>221</v>
      </c>
      <c r="D146" t="s">
        <v>24</v>
      </c>
      <c r="E146">
        <v>6</v>
      </c>
      <c r="F146">
        <v>3000</v>
      </c>
      <c r="G146">
        <v>18000</v>
      </c>
      <c r="H146">
        <v>2290</v>
      </c>
      <c r="I146">
        <v>13740</v>
      </c>
    </row>
    <row r="147" spans="1:9" x14ac:dyDescent="0.25">
      <c r="A147" t="s">
        <v>381</v>
      </c>
      <c r="B147" t="s">
        <v>374</v>
      </c>
      <c r="C147" t="s">
        <v>373</v>
      </c>
      <c r="D147" t="s">
        <v>24</v>
      </c>
      <c r="E147">
        <v>12</v>
      </c>
      <c r="F147">
        <v>750</v>
      </c>
      <c r="G147">
        <v>9000</v>
      </c>
      <c r="H147">
        <v>0</v>
      </c>
      <c r="I147">
        <v>0</v>
      </c>
    </row>
    <row r="148" spans="1:9" x14ac:dyDescent="0.25">
      <c r="A148" t="s">
        <v>382</v>
      </c>
      <c r="B148" t="s">
        <v>374</v>
      </c>
      <c r="C148" t="s">
        <v>373</v>
      </c>
      <c r="D148" t="s">
        <v>24</v>
      </c>
      <c r="E148">
        <v>20</v>
      </c>
      <c r="F148">
        <v>100</v>
      </c>
      <c r="G148">
        <v>2000</v>
      </c>
      <c r="H148">
        <v>0</v>
      </c>
      <c r="I148">
        <v>0</v>
      </c>
    </row>
    <row r="149" spans="1:9" x14ac:dyDescent="0.25">
      <c r="A149" t="s">
        <v>383</v>
      </c>
      <c r="B149" t="s">
        <v>385</v>
      </c>
      <c r="C149" t="s">
        <v>384</v>
      </c>
      <c r="D149" t="s">
        <v>24</v>
      </c>
      <c r="E149">
        <v>2</v>
      </c>
      <c r="F149">
        <v>15000</v>
      </c>
      <c r="G149">
        <v>30000</v>
      </c>
      <c r="H149">
        <v>0</v>
      </c>
      <c r="I149">
        <v>0</v>
      </c>
    </row>
    <row r="150" spans="1:9" x14ac:dyDescent="0.25">
      <c r="A150" t="s">
        <v>386</v>
      </c>
      <c r="B150" t="s">
        <v>385</v>
      </c>
      <c r="C150" t="s">
        <v>384</v>
      </c>
      <c r="D150" t="s">
        <v>24</v>
      </c>
      <c r="E150">
        <v>1</v>
      </c>
      <c r="F150">
        <v>17500</v>
      </c>
      <c r="G150">
        <v>17500</v>
      </c>
      <c r="H150">
        <v>0</v>
      </c>
      <c r="I150">
        <v>0</v>
      </c>
    </row>
    <row r="151" spans="1:9" x14ac:dyDescent="0.25">
      <c r="A151" t="s">
        <v>388</v>
      </c>
      <c r="B151" t="s">
        <v>374</v>
      </c>
      <c r="C151" t="s">
        <v>373</v>
      </c>
      <c r="D151" t="s">
        <v>24</v>
      </c>
      <c r="E151">
        <v>82</v>
      </c>
      <c r="F151">
        <v>1000</v>
      </c>
      <c r="G151">
        <v>82000</v>
      </c>
      <c r="H151">
        <v>550</v>
      </c>
      <c r="I151">
        <v>45100</v>
      </c>
    </row>
    <row r="152" spans="1:9" x14ac:dyDescent="0.25">
      <c r="A152" t="s">
        <v>389</v>
      </c>
      <c r="B152" t="s">
        <v>374</v>
      </c>
      <c r="C152" t="s">
        <v>373</v>
      </c>
      <c r="D152" t="s">
        <v>24</v>
      </c>
      <c r="E152">
        <v>18</v>
      </c>
      <c r="F152">
        <v>200</v>
      </c>
      <c r="G152">
        <v>3600</v>
      </c>
      <c r="H152">
        <v>540</v>
      </c>
      <c r="I152">
        <v>9720</v>
      </c>
    </row>
    <row r="153" spans="1:9" x14ac:dyDescent="0.25">
      <c r="A153" t="s">
        <v>390</v>
      </c>
      <c r="B153" t="s">
        <v>374</v>
      </c>
      <c r="C153" t="s">
        <v>373</v>
      </c>
      <c r="D153" t="s">
        <v>241</v>
      </c>
      <c r="E153">
        <v>7</v>
      </c>
      <c r="F153">
        <v>7500</v>
      </c>
      <c r="G153">
        <v>52500</v>
      </c>
      <c r="H153">
        <v>0</v>
      </c>
      <c r="I153">
        <v>0</v>
      </c>
    </row>
    <row r="154" spans="1:9" x14ac:dyDescent="0.25">
      <c r="A154" t="s">
        <v>391</v>
      </c>
      <c r="B154" t="s">
        <v>374</v>
      </c>
      <c r="C154" t="s">
        <v>373</v>
      </c>
      <c r="D154" t="s">
        <v>24</v>
      </c>
      <c r="E154">
        <v>11</v>
      </c>
      <c r="F154">
        <v>3000</v>
      </c>
      <c r="G154">
        <v>33000</v>
      </c>
      <c r="H154">
        <v>550</v>
      </c>
      <c r="I154">
        <v>6050</v>
      </c>
    </row>
    <row r="155" spans="1:9" x14ac:dyDescent="0.25">
      <c r="A155" t="s">
        <v>393</v>
      </c>
      <c r="B155" t="s">
        <v>374</v>
      </c>
      <c r="C155" t="s">
        <v>373</v>
      </c>
      <c r="D155" t="s">
        <v>24</v>
      </c>
      <c r="E155">
        <v>83</v>
      </c>
      <c r="F155">
        <v>750</v>
      </c>
      <c r="G155">
        <v>62250</v>
      </c>
      <c r="H155">
        <v>375</v>
      </c>
      <c r="I155">
        <v>31125</v>
      </c>
    </row>
    <row r="156" spans="1:9" x14ac:dyDescent="0.25">
      <c r="A156" t="s">
        <v>396</v>
      </c>
      <c r="B156" t="s">
        <v>374</v>
      </c>
      <c r="C156" t="s">
        <v>373</v>
      </c>
      <c r="D156" t="s">
        <v>24</v>
      </c>
      <c r="E156">
        <v>26</v>
      </c>
      <c r="F156">
        <v>750</v>
      </c>
      <c r="G156">
        <v>19500</v>
      </c>
      <c r="H156">
        <v>0</v>
      </c>
      <c r="I156">
        <v>0</v>
      </c>
    </row>
    <row r="157" spans="1:9" x14ac:dyDescent="0.25">
      <c r="A157" t="s">
        <v>398</v>
      </c>
      <c r="B157" t="s">
        <v>374</v>
      </c>
      <c r="C157" t="s">
        <v>373</v>
      </c>
      <c r="D157" t="s">
        <v>24</v>
      </c>
      <c r="E157">
        <v>52</v>
      </c>
      <c r="F157">
        <v>1000</v>
      </c>
      <c r="G157">
        <v>52000</v>
      </c>
      <c r="H157">
        <v>0</v>
      </c>
      <c r="I157">
        <v>0</v>
      </c>
    </row>
    <row r="158" spans="1:9" x14ac:dyDescent="0.25">
      <c r="A158" t="s">
        <v>399</v>
      </c>
      <c r="B158" t="s">
        <v>374</v>
      </c>
      <c r="C158" t="s">
        <v>399</v>
      </c>
      <c r="D158" t="s">
        <v>24</v>
      </c>
      <c r="E158">
        <v>400</v>
      </c>
      <c r="F158">
        <v>100</v>
      </c>
      <c r="G158">
        <v>40000</v>
      </c>
      <c r="H158">
        <v>0</v>
      </c>
      <c r="I158">
        <v>0</v>
      </c>
    </row>
    <row r="159" spans="1:9" x14ac:dyDescent="0.25">
      <c r="A159" t="s">
        <v>400</v>
      </c>
      <c r="B159" t="s">
        <v>374</v>
      </c>
      <c r="C159" t="s">
        <v>399</v>
      </c>
      <c r="D159" t="s">
        <v>24</v>
      </c>
      <c r="E159">
        <v>892</v>
      </c>
      <c r="F159">
        <v>500</v>
      </c>
      <c r="G159">
        <v>446000</v>
      </c>
      <c r="H159">
        <v>0</v>
      </c>
      <c r="I159">
        <v>0</v>
      </c>
    </row>
    <row r="160" spans="1:9" x14ac:dyDescent="0.25">
      <c r="A160" t="s">
        <v>403</v>
      </c>
      <c r="B160" t="s">
        <v>222</v>
      </c>
      <c r="C160" t="s">
        <v>221</v>
      </c>
      <c r="D160" t="s">
        <v>24</v>
      </c>
      <c r="E160">
        <v>1</v>
      </c>
      <c r="F160">
        <v>500</v>
      </c>
      <c r="G160">
        <v>500</v>
      </c>
      <c r="H160">
        <v>0</v>
      </c>
      <c r="I160">
        <v>0</v>
      </c>
    </row>
    <row r="161" spans="1:9" x14ac:dyDescent="0.25">
      <c r="A161" t="s">
        <v>405</v>
      </c>
      <c r="B161" t="s">
        <v>406</v>
      </c>
      <c r="C161" t="s">
        <v>407</v>
      </c>
      <c r="D161" t="s">
        <v>241</v>
      </c>
      <c r="E161">
        <v>2</v>
      </c>
      <c r="F161">
        <v>500</v>
      </c>
      <c r="G161">
        <v>1000</v>
      </c>
      <c r="H161">
        <v>0</v>
      </c>
      <c r="I161">
        <v>0</v>
      </c>
    </row>
    <row r="162" spans="1:9" x14ac:dyDescent="0.25">
      <c r="A162" t="s">
        <v>409</v>
      </c>
      <c r="B162" t="s">
        <v>406</v>
      </c>
      <c r="C162" t="s">
        <v>411</v>
      </c>
      <c r="D162" t="s">
        <v>24</v>
      </c>
      <c r="E162">
        <v>1</v>
      </c>
      <c r="F162">
        <v>1000</v>
      </c>
      <c r="G162">
        <v>1000</v>
      </c>
      <c r="H162">
        <v>0</v>
      </c>
      <c r="I162">
        <v>0</v>
      </c>
    </row>
    <row r="163" spans="1:9" x14ac:dyDescent="0.25">
      <c r="A163" t="s">
        <v>412</v>
      </c>
      <c r="B163" t="s">
        <v>406</v>
      </c>
      <c r="C163" t="s">
        <v>411</v>
      </c>
      <c r="D163" t="s">
        <v>241</v>
      </c>
      <c r="E163">
        <v>1</v>
      </c>
      <c r="F163">
        <v>1000</v>
      </c>
      <c r="G163">
        <v>1000</v>
      </c>
      <c r="H163">
        <v>0</v>
      </c>
      <c r="I163">
        <v>0</v>
      </c>
    </row>
    <row r="164" spans="1:9" x14ac:dyDescent="0.25">
      <c r="A164" t="s">
        <v>413</v>
      </c>
      <c r="B164" t="s">
        <v>406</v>
      </c>
      <c r="C164" t="s">
        <v>411</v>
      </c>
      <c r="D164" t="s">
        <v>241</v>
      </c>
      <c r="E164">
        <v>1</v>
      </c>
      <c r="F164">
        <v>1000</v>
      </c>
      <c r="G164">
        <v>1000</v>
      </c>
      <c r="H164">
        <v>0</v>
      </c>
      <c r="I164">
        <v>0</v>
      </c>
    </row>
    <row r="165" spans="1:9" x14ac:dyDescent="0.25">
      <c r="A165" t="s">
        <v>414</v>
      </c>
      <c r="B165" t="s">
        <v>406</v>
      </c>
      <c r="C165" t="s">
        <v>411</v>
      </c>
      <c r="D165" t="s">
        <v>24</v>
      </c>
      <c r="E165">
        <v>7</v>
      </c>
      <c r="F165">
        <v>1000</v>
      </c>
      <c r="G165">
        <v>7000</v>
      </c>
      <c r="H165">
        <v>0</v>
      </c>
      <c r="I165">
        <v>0</v>
      </c>
    </row>
    <row r="166" spans="1:9" x14ac:dyDescent="0.25">
      <c r="A166" t="s">
        <v>415</v>
      </c>
      <c r="B166" t="s">
        <v>406</v>
      </c>
      <c r="C166" t="s">
        <v>411</v>
      </c>
      <c r="D166" t="s">
        <v>24</v>
      </c>
      <c r="E166">
        <v>72</v>
      </c>
      <c r="F166">
        <v>500</v>
      </c>
      <c r="G166">
        <v>36000</v>
      </c>
      <c r="H166">
        <v>0</v>
      </c>
      <c r="I166">
        <v>0</v>
      </c>
    </row>
    <row r="167" spans="1:9" x14ac:dyDescent="0.25">
      <c r="A167" t="s">
        <v>416</v>
      </c>
      <c r="B167" t="s">
        <v>410</v>
      </c>
      <c r="C167" t="s">
        <v>411</v>
      </c>
      <c r="D167" t="s">
        <v>241</v>
      </c>
      <c r="E167">
        <v>12</v>
      </c>
      <c r="F167">
        <v>500</v>
      </c>
      <c r="G167">
        <v>6000</v>
      </c>
      <c r="H167">
        <v>0</v>
      </c>
      <c r="I167">
        <v>0</v>
      </c>
    </row>
    <row r="168" spans="1:9" x14ac:dyDescent="0.25">
      <c r="A168" t="s">
        <v>417</v>
      </c>
      <c r="B168" t="s">
        <v>418</v>
      </c>
      <c r="C168" t="s">
        <v>419</v>
      </c>
      <c r="D168" t="s">
        <v>241</v>
      </c>
      <c r="E168">
        <v>25</v>
      </c>
      <c r="F168">
        <v>500</v>
      </c>
      <c r="G168">
        <v>12500</v>
      </c>
      <c r="H168">
        <v>0</v>
      </c>
      <c r="I168">
        <v>0</v>
      </c>
    </row>
    <row r="169" spans="1:9" x14ac:dyDescent="0.25">
      <c r="A169" t="s">
        <v>420</v>
      </c>
      <c r="B169" t="s">
        <v>406</v>
      </c>
      <c r="C169" t="s">
        <v>407</v>
      </c>
      <c r="D169" t="s">
        <v>241</v>
      </c>
      <c r="E169">
        <v>77</v>
      </c>
      <c r="F169">
        <v>250</v>
      </c>
      <c r="G169">
        <v>19250</v>
      </c>
      <c r="H169">
        <v>0</v>
      </c>
      <c r="I169">
        <v>0</v>
      </c>
    </row>
    <row r="170" spans="1:9" x14ac:dyDescent="0.25">
      <c r="A170" t="s">
        <v>421</v>
      </c>
      <c r="B170" t="s">
        <v>406</v>
      </c>
      <c r="C170" t="s">
        <v>407</v>
      </c>
      <c r="D170" t="s">
        <v>241</v>
      </c>
      <c r="E170">
        <v>2</v>
      </c>
      <c r="F170">
        <v>250</v>
      </c>
      <c r="G170">
        <v>500</v>
      </c>
      <c r="H170">
        <v>0</v>
      </c>
      <c r="I170">
        <v>0</v>
      </c>
    </row>
    <row r="171" spans="1:9" x14ac:dyDescent="0.25">
      <c r="A171" t="s">
        <v>423</v>
      </c>
      <c r="B171" t="s">
        <v>406</v>
      </c>
      <c r="C171" t="s">
        <v>407</v>
      </c>
      <c r="D171" t="s">
        <v>24</v>
      </c>
      <c r="E171">
        <v>98</v>
      </c>
      <c r="F171">
        <v>250</v>
      </c>
      <c r="G171">
        <v>24500</v>
      </c>
      <c r="H171">
        <v>115</v>
      </c>
      <c r="I171">
        <v>11270</v>
      </c>
    </row>
    <row r="172" spans="1:9" x14ac:dyDescent="0.25">
      <c r="A172" t="s">
        <v>424</v>
      </c>
      <c r="B172" t="s">
        <v>406</v>
      </c>
      <c r="C172" t="s">
        <v>407</v>
      </c>
      <c r="D172" t="s">
        <v>241</v>
      </c>
      <c r="E172">
        <v>22</v>
      </c>
      <c r="F172">
        <v>500</v>
      </c>
      <c r="G172">
        <v>11000</v>
      </c>
      <c r="H172">
        <v>0</v>
      </c>
      <c r="I172">
        <v>0</v>
      </c>
    </row>
    <row r="173" spans="1:9" x14ac:dyDescent="0.25">
      <c r="A173" t="s">
        <v>425</v>
      </c>
      <c r="B173" t="s">
        <v>406</v>
      </c>
      <c r="C173" t="s">
        <v>407</v>
      </c>
      <c r="D173" t="s">
        <v>241</v>
      </c>
      <c r="E173">
        <v>94</v>
      </c>
      <c r="F173">
        <v>250</v>
      </c>
      <c r="G173">
        <v>23500</v>
      </c>
      <c r="H173">
        <v>0</v>
      </c>
      <c r="I173">
        <v>0</v>
      </c>
    </row>
    <row r="174" spans="1:9" x14ac:dyDescent="0.25">
      <c r="A174" t="s">
        <v>426</v>
      </c>
      <c r="B174" t="s">
        <v>406</v>
      </c>
      <c r="C174" t="s">
        <v>407</v>
      </c>
      <c r="D174" t="s">
        <v>241</v>
      </c>
      <c r="E174">
        <v>5</v>
      </c>
      <c r="F174">
        <v>500</v>
      </c>
      <c r="G174">
        <v>2500</v>
      </c>
      <c r="H174">
        <v>0</v>
      </c>
      <c r="I174">
        <v>0</v>
      </c>
    </row>
    <row r="175" spans="1:9" x14ac:dyDescent="0.25">
      <c r="A175" t="s">
        <v>427</v>
      </c>
      <c r="B175" t="s">
        <v>406</v>
      </c>
      <c r="C175" t="s">
        <v>407</v>
      </c>
      <c r="D175" t="s">
        <v>241</v>
      </c>
      <c r="E175">
        <v>85</v>
      </c>
      <c r="F175">
        <v>250</v>
      </c>
      <c r="G175">
        <v>21250</v>
      </c>
      <c r="H175">
        <v>0</v>
      </c>
      <c r="I175">
        <v>0</v>
      </c>
    </row>
    <row r="176" spans="1:9" x14ac:dyDescent="0.25">
      <c r="A176" t="s">
        <v>428</v>
      </c>
      <c r="B176" t="s">
        <v>406</v>
      </c>
      <c r="C176" t="s">
        <v>407</v>
      </c>
      <c r="D176" t="s">
        <v>24</v>
      </c>
      <c r="E176">
        <v>34</v>
      </c>
      <c r="F176">
        <v>250</v>
      </c>
      <c r="G176">
        <v>8500</v>
      </c>
      <c r="H176">
        <v>0</v>
      </c>
      <c r="I176">
        <v>0</v>
      </c>
    </row>
    <row r="177" spans="1:9" x14ac:dyDescent="0.25">
      <c r="A177" t="s">
        <v>429</v>
      </c>
      <c r="B177" t="s">
        <v>406</v>
      </c>
      <c r="C177" t="s">
        <v>407</v>
      </c>
      <c r="D177" t="s">
        <v>241</v>
      </c>
      <c r="E177">
        <v>68</v>
      </c>
      <c r="F177">
        <v>250</v>
      </c>
      <c r="G177">
        <v>17000</v>
      </c>
      <c r="H177">
        <v>0</v>
      </c>
      <c r="I177">
        <v>0</v>
      </c>
    </row>
    <row r="178" spans="1:9" x14ac:dyDescent="0.25">
      <c r="A178" t="s">
        <v>430</v>
      </c>
      <c r="B178" t="s">
        <v>406</v>
      </c>
      <c r="C178" t="s">
        <v>407</v>
      </c>
      <c r="D178" t="s">
        <v>241</v>
      </c>
      <c r="E178">
        <v>10</v>
      </c>
      <c r="F178">
        <v>250</v>
      </c>
      <c r="G178">
        <v>2500</v>
      </c>
      <c r="H178">
        <v>0</v>
      </c>
      <c r="I178">
        <v>0</v>
      </c>
    </row>
    <row r="179" spans="1:9" x14ac:dyDescent="0.25">
      <c r="A179" t="s">
        <v>431</v>
      </c>
      <c r="B179" t="s">
        <v>410</v>
      </c>
      <c r="C179" t="s">
        <v>411</v>
      </c>
      <c r="D179" t="s">
        <v>24</v>
      </c>
      <c r="E179">
        <v>8</v>
      </c>
      <c r="F179">
        <v>1500</v>
      </c>
      <c r="G179">
        <v>12000</v>
      </c>
      <c r="H179">
        <v>0</v>
      </c>
      <c r="I179">
        <v>0</v>
      </c>
    </row>
    <row r="180" spans="1:9" x14ac:dyDescent="0.25">
      <c r="A180" t="s">
        <v>432</v>
      </c>
      <c r="B180" t="s">
        <v>410</v>
      </c>
      <c r="C180" t="s">
        <v>411</v>
      </c>
      <c r="D180" t="s">
        <v>24</v>
      </c>
      <c r="E180">
        <v>74</v>
      </c>
      <c r="F180">
        <v>500</v>
      </c>
      <c r="G180">
        <v>37000</v>
      </c>
      <c r="H180">
        <v>0</v>
      </c>
      <c r="I180">
        <v>0</v>
      </c>
    </row>
    <row r="181" spans="1:9" x14ac:dyDescent="0.25">
      <c r="A181" t="s">
        <v>369</v>
      </c>
      <c r="B181" t="s">
        <v>371</v>
      </c>
      <c r="C181" t="s">
        <v>370</v>
      </c>
      <c r="D181" t="s">
        <v>24</v>
      </c>
      <c r="E181">
        <v>264</v>
      </c>
      <c r="F181">
        <v>100</v>
      </c>
      <c r="G181">
        <v>26400</v>
      </c>
      <c r="H181">
        <v>0</v>
      </c>
      <c r="I181">
        <v>0</v>
      </c>
    </row>
    <row r="182" spans="1:9" x14ac:dyDescent="0.25">
      <c r="A182" t="s">
        <v>434</v>
      </c>
      <c r="B182" t="s">
        <v>324</v>
      </c>
      <c r="C182" t="s">
        <v>323</v>
      </c>
      <c r="D182" t="s">
        <v>24</v>
      </c>
      <c r="E182">
        <v>1</v>
      </c>
      <c r="F182">
        <v>3000</v>
      </c>
      <c r="G182">
        <v>3000</v>
      </c>
      <c r="H182">
        <v>0</v>
      </c>
      <c r="I182">
        <v>0</v>
      </c>
    </row>
    <row r="183" spans="1:9" x14ac:dyDescent="0.25">
      <c r="A183" t="s">
        <v>446</v>
      </c>
      <c r="B183" t="s">
        <v>438</v>
      </c>
      <c r="C183" t="s">
        <v>437</v>
      </c>
      <c r="D183" t="s">
        <v>24</v>
      </c>
      <c r="E183">
        <v>2</v>
      </c>
      <c r="F183">
        <v>1000</v>
      </c>
      <c r="G183">
        <v>2000</v>
      </c>
      <c r="H183">
        <v>0</v>
      </c>
      <c r="I183">
        <v>0</v>
      </c>
    </row>
    <row r="184" spans="1:9" x14ac:dyDescent="0.25">
      <c r="A184" t="s">
        <v>447</v>
      </c>
      <c r="B184" t="s">
        <v>449</v>
      </c>
      <c r="C184" t="s">
        <v>448</v>
      </c>
      <c r="D184" t="s">
        <v>24</v>
      </c>
      <c r="E184">
        <v>1</v>
      </c>
      <c r="F184">
        <v>1000</v>
      </c>
      <c r="G184">
        <v>1000</v>
      </c>
      <c r="H184">
        <v>0</v>
      </c>
      <c r="I184">
        <v>0</v>
      </c>
    </row>
    <row r="185" spans="1:9" x14ac:dyDescent="0.25">
      <c r="A185" t="s">
        <v>450</v>
      </c>
      <c r="B185" t="s">
        <v>449</v>
      </c>
      <c r="C185" t="s">
        <v>451</v>
      </c>
      <c r="D185" t="s">
        <v>24</v>
      </c>
      <c r="E185">
        <v>1</v>
      </c>
      <c r="F185">
        <v>1000</v>
      </c>
      <c r="G185">
        <v>1000</v>
      </c>
      <c r="H185">
        <v>0</v>
      </c>
      <c r="I185">
        <v>0</v>
      </c>
    </row>
    <row r="186" spans="1:9" x14ac:dyDescent="0.25">
      <c r="A186" t="s">
        <v>456</v>
      </c>
      <c r="B186" t="s">
        <v>449</v>
      </c>
      <c r="C186" t="s">
        <v>458</v>
      </c>
      <c r="D186" t="s">
        <v>24</v>
      </c>
      <c r="E186">
        <v>15</v>
      </c>
      <c r="F186">
        <v>1000</v>
      </c>
      <c r="G186">
        <v>15000</v>
      </c>
      <c r="H186">
        <v>650</v>
      </c>
      <c r="I186">
        <v>9750</v>
      </c>
    </row>
    <row r="187" spans="1:9" x14ac:dyDescent="0.25">
      <c r="A187" t="s">
        <v>459</v>
      </c>
      <c r="B187" t="s">
        <v>461</v>
      </c>
      <c r="C187" t="s">
        <v>460</v>
      </c>
      <c r="D187" t="s">
        <v>24</v>
      </c>
      <c r="E187">
        <v>9</v>
      </c>
      <c r="F187">
        <v>32500</v>
      </c>
      <c r="G187">
        <v>292500</v>
      </c>
      <c r="H187">
        <v>0</v>
      </c>
      <c r="I187">
        <v>0</v>
      </c>
    </row>
    <row r="188" spans="1:9" x14ac:dyDescent="0.25">
      <c r="A188" t="s">
        <v>462</v>
      </c>
      <c r="B188" t="s">
        <v>461</v>
      </c>
      <c r="C188" t="s">
        <v>463</v>
      </c>
      <c r="D188" t="s">
        <v>24</v>
      </c>
      <c r="E188">
        <v>1</v>
      </c>
      <c r="F188">
        <v>25000</v>
      </c>
      <c r="G188">
        <v>25000</v>
      </c>
      <c r="H188">
        <v>0</v>
      </c>
      <c r="I188">
        <v>0</v>
      </c>
    </row>
    <row r="189" spans="1:9" x14ac:dyDescent="0.25">
      <c r="A189" t="s">
        <v>435</v>
      </c>
      <c r="B189" t="s">
        <v>438</v>
      </c>
      <c r="C189" t="s">
        <v>437</v>
      </c>
      <c r="D189" t="s">
        <v>24</v>
      </c>
      <c r="E189">
        <v>8</v>
      </c>
      <c r="F189">
        <v>1000</v>
      </c>
      <c r="G189">
        <v>8000</v>
      </c>
      <c r="H189">
        <v>0</v>
      </c>
      <c r="I189">
        <v>0</v>
      </c>
    </row>
    <row r="190" spans="1:9" x14ac:dyDescent="0.25">
      <c r="A190" t="s">
        <v>439</v>
      </c>
      <c r="B190" t="s">
        <v>438</v>
      </c>
      <c r="C190" t="s">
        <v>437</v>
      </c>
      <c r="D190" t="s">
        <v>24</v>
      </c>
      <c r="E190">
        <v>1</v>
      </c>
      <c r="F190">
        <v>1000</v>
      </c>
      <c r="G190">
        <v>1000</v>
      </c>
      <c r="H190">
        <v>0</v>
      </c>
      <c r="I190">
        <v>0</v>
      </c>
    </row>
    <row r="191" spans="1:9" x14ac:dyDescent="0.25">
      <c r="A191" t="s">
        <v>467</v>
      </c>
      <c r="B191" t="s">
        <v>469</v>
      </c>
      <c r="C191" t="s">
        <v>468</v>
      </c>
      <c r="D191" t="s">
        <v>24</v>
      </c>
      <c r="E191">
        <v>18</v>
      </c>
      <c r="F191">
        <v>2000</v>
      </c>
      <c r="G191">
        <v>36000</v>
      </c>
      <c r="H191">
        <v>1500</v>
      </c>
      <c r="I191">
        <v>27000</v>
      </c>
    </row>
    <row r="192" spans="1:9" x14ac:dyDescent="0.25">
      <c r="A192" t="s">
        <v>441</v>
      </c>
      <c r="B192" t="s">
        <v>438</v>
      </c>
      <c r="C192" t="s">
        <v>437</v>
      </c>
      <c r="D192" t="s">
        <v>24</v>
      </c>
      <c r="E192">
        <v>4</v>
      </c>
      <c r="F192">
        <v>1000</v>
      </c>
      <c r="G192">
        <v>4000</v>
      </c>
      <c r="H192">
        <v>0</v>
      </c>
      <c r="I192">
        <v>0</v>
      </c>
    </row>
    <row r="193" spans="1:9" x14ac:dyDescent="0.25">
      <c r="A193" t="s">
        <v>442</v>
      </c>
      <c r="B193" t="s">
        <v>438</v>
      </c>
      <c r="C193" t="s">
        <v>437</v>
      </c>
      <c r="D193" t="s">
        <v>24</v>
      </c>
      <c r="E193">
        <v>4</v>
      </c>
      <c r="F193">
        <v>1000</v>
      </c>
      <c r="G193">
        <v>4000</v>
      </c>
      <c r="H193">
        <v>0</v>
      </c>
      <c r="I193">
        <v>0</v>
      </c>
    </row>
    <row r="194" spans="1:9" x14ac:dyDescent="0.25">
      <c r="A194" t="s">
        <v>443</v>
      </c>
      <c r="B194" t="s">
        <v>438</v>
      </c>
      <c r="C194" t="s">
        <v>437</v>
      </c>
      <c r="D194" t="s">
        <v>24</v>
      </c>
      <c r="E194">
        <v>5</v>
      </c>
      <c r="F194">
        <v>1000</v>
      </c>
      <c r="G194">
        <v>5000</v>
      </c>
      <c r="H194">
        <v>0</v>
      </c>
      <c r="I194">
        <v>0</v>
      </c>
    </row>
    <row r="195" spans="1:9" x14ac:dyDescent="0.25">
      <c r="A195" t="s">
        <v>444</v>
      </c>
      <c r="B195" t="s">
        <v>438</v>
      </c>
      <c r="C195" t="s">
        <v>437</v>
      </c>
      <c r="D195" t="s">
        <v>24</v>
      </c>
      <c r="E195">
        <v>10</v>
      </c>
      <c r="F195">
        <v>1000</v>
      </c>
      <c r="G195">
        <v>10000</v>
      </c>
      <c r="H195">
        <v>0</v>
      </c>
      <c r="I195">
        <v>0</v>
      </c>
    </row>
    <row r="196" spans="1:9" x14ac:dyDescent="0.25">
      <c r="A196" t="s">
        <v>472</v>
      </c>
      <c r="B196" t="s">
        <v>469</v>
      </c>
      <c r="C196" t="s">
        <v>468</v>
      </c>
      <c r="D196" t="s">
        <v>24</v>
      </c>
      <c r="E196">
        <v>6</v>
      </c>
      <c r="F196">
        <v>2000</v>
      </c>
      <c r="G196">
        <v>12000</v>
      </c>
      <c r="H196">
        <v>1000</v>
      </c>
      <c r="I196">
        <v>6000</v>
      </c>
    </row>
    <row r="197" spans="1:9" x14ac:dyDescent="0.25">
      <c r="A197" t="s">
        <v>475</v>
      </c>
      <c r="B197" t="s">
        <v>477</v>
      </c>
      <c r="C197" t="s">
        <v>476</v>
      </c>
      <c r="D197" t="s">
        <v>24</v>
      </c>
      <c r="E197">
        <v>6</v>
      </c>
      <c r="F197">
        <v>9000</v>
      </c>
      <c r="G197">
        <v>54000</v>
      </c>
      <c r="H197">
        <v>7500</v>
      </c>
      <c r="I197">
        <v>45000</v>
      </c>
    </row>
    <row r="198" spans="1:9" x14ac:dyDescent="0.25">
      <c r="A198" t="s">
        <v>479</v>
      </c>
      <c r="B198" t="s">
        <v>482</v>
      </c>
      <c r="C198" t="s">
        <v>481</v>
      </c>
      <c r="D198" t="s">
        <v>483</v>
      </c>
      <c r="E198">
        <v>0</v>
      </c>
      <c r="F198">
        <v>400</v>
      </c>
      <c r="G198">
        <v>0</v>
      </c>
      <c r="H198">
        <v>0</v>
      </c>
      <c r="I198">
        <v>0</v>
      </c>
    </row>
    <row r="199" spans="1:9" x14ac:dyDescent="0.25">
      <c r="A199" t="s">
        <v>485</v>
      </c>
      <c r="B199" t="s">
        <v>482</v>
      </c>
      <c r="C199" t="s">
        <v>481</v>
      </c>
      <c r="D199" t="s">
        <v>483</v>
      </c>
      <c r="E199">
        <v>0</v>
      </c>
      <c r="F199">
        <v>400</v>
      </c>
      <c r="G199">
        <v>0</v>
      </c>
      <c r="H199">
        <v>0</v>
      </c>
      <c r="I199">
        <v>0</v>
      </c>
    </row>
    <row r="200" spans="1:9" x14ac:dyDescent="0.25">
      <c r="A200" t="s">
        <v>486</v>
      </c>
      <c r="B200" t="s">
        <v>482</v>
      </c>
      <c r="C200" t="s">
        <v>481</v>
      </c>
      <c r="D200" t="s">
        <v>483</v>
      </c>
      <c r="E200">
        <v>0</v>
      </c>
      <c r="F200">
        <v>500</v>
      </c>
      <c r="G200">
        <v>0</v>
      </c>
      <c r="H200">
        <v>0</v>
      </c>
      <c r="I200">
        <v>0</v>
      </c>
    </row>
    <row r="201" spans="1:9" x14ac:dyDescent="0.25">
      <c r="A201" t="s">
        <v>487</v>
      </c>
      <c r="B201" t="s">
        <v>482</v>
      </c>
      <c r="C201" t="s">
        <v>481</v>
      </c>
      <c r="D201" t="s">
        <v>51</v>
      </c>
      <c r="E201">
        <v>100</v>
      </c>
      <c r="F201">
        <v>400</v>
      </c>
      <c r="G201">
        <v>40000</v>
      </c>
      <c r="H201">
        <v>0</v>
      </c>
      <c r="I201">
        <v>0</v>
      </c>
    </row>
    <row r="202" spans="1:9" x14ac:dyDescent="0.25">
      <c r="A202" t="s">
        <v>488</v>
      </c>
      <c r="B202" t="s">
        <v>482</v>
      </c>
      <c r="C202" t="s">
        <v>481</v>
      </c>
      <c r="D202" t="s">
        <v>51</v>
      </c>
      <c r="E202">
        <v>100</v>
      </c>
      <c r="F202">
        <v>300</v>
      </c>
      <c r="G202">
        <v>30000</v>
      </c>
      <c r="H202">
        <v>0</v>
      </c>
      <c r="I202">
        <v>0</v>
      </c>
    </row>
    <row r="203" spans="1:9" x14ac:dyDescent="0.25">
      <c r="A203" t="s">
        <v>489</v>
      </c>
      <c r="B203" t="s">
        <v>482</v>
      </c>
      <c r="C203" t="s">
        <v>481</v>
      </c>
      <c r="D203" t="s">
        <v>51</v>
      </c>
      <c r="E203">
        <v>6</v>
      </c>
      <c r="F203">
        <v>750</v>
      </c>
      <c r="G203">
        <v>4500</v>
      </c>
      <c r="H203">
        <v>0</v>
      </c>
      <c r="I203">
        <v>0</v>
      </c>
    </row>
    <row r="204" spans="1:9" x14ac:dyDescent="0.25">
      <c r="A204" t="s">
        <v>491</v>
      </c>
      <c r="B204" t="s">
        <v>482</v>
      </c>
      <c r="C204" t="s">
        <v>481</v>
      </c>
      <c r="D204" t="s">
        <v>483</v>
      </c>
      <c r="E204">
        <v>0</v>
      </c>
      <c r="F204">
        <v>400</v>
      </c>
      <c r="G204">
        <v>0</v>
      </c>
      <c r="H204">
        <v>0</v>
      </c>
      <c r="I204">
        <v>0</v>
      </c>
    </row>
    <row r="205" spans="1:9" x14ac:dyDescent="0.25">
      <c r="A205" t="s">
        <v>492</v>
      </c>
      <c r="B205" t="s">
        <v>482</v>
      </c>
      <c r="C205" t="s">
        <v>481</v>
      </c>
      <c r="D205" t="s">
        <v>483</v>
      </c>
      <c r="E205">
        <v>0</v>
      </c>
      <c r="F205">
        <v>600</v>
      </c>
      <c r="G205">
        <v>0</v>
      </c>
      <c r="H205">
        <v>0</v>
      </c>
      <c r="I205">
        <v>0</v>
      </c>
    </row>
    <row r="206" spans="1:9" x14ac:dyDescent="0.25">
      <c r="A206" t="s">
        <v>493</v>
      </c>
      <c r="B206" t="s">
        <v>482</v>
      </c>
      <c r="C206" t="s">
        <v>481</v>
      </c>
      <c r="D206" t="s">
        <v>483</v>
      </c>
      <c r="E206">
        <v>0</v>
      </c>
      <c r="F206">
        <v>750</v>
      </c>
      <c r="G206">
        <v>0</v>
      </c>
      <c r="H206">
        <v>0</v>
      </c>
      <c r="I206">
        <v>0</v>
      </c>
    </row>
    <row r="207" spans="1:9" x14ac:dyDescent="0.25">
      <c r="A207" t="s">
        <v>495</v>
      </c>
      <c r="B207" t="s">
        <v>477</v>
      </c>
      <c r="C207" t="s">
        <v>496</v>
      </c>
      <c r="D207" t="s">
        <v>24</v>
      </c>
      <c r="E207">
        <v>3</v>
      </c>
      <c r="F207">
        <v>1500</v>
      </c>
      <c r="G207">
        <v>4500</v>
      </c>
      <c r="H207">
        <v>0</v>
      </c>
      <c r="I207">
        <v>0</v>
      </c>
    </row>
    <row r="208" spans="1:9" x14ac:dyDescent="0.25">
      <c r="A208" t="s">
        <v>497</v>
      </c>
      <c r="B208" t="s">
        <v>477</v>
      </c>
      <c r="C208" t="s">
        <v>496</v>
      </c>
      <c r="D208" t="s">
        <v>24</v>
      </c>
      <c r="E208">
        <v>1</v>
      </c>
      <c r="F208">
        <v>11000</v>
      </c>
      <c r="G208">
        <v>11000</v>
      </c>
      <c r="H208">
        <v>0</v>
      </c>
      <c r="I208">
        <v>0</v>
      </c>
    </row>
    <row r="209" spans="1:9" x14ac:dyDescent="0.25">
      <c r="A209" t="s">
        <v>498</v>
      </c>
      <c r="B209" t="s">
        <v>477</v>
      </c>
      <c r="C209" t="s">
        <v>496</v>
      </c>
      <c r="D209" t="s">
        <v>24</v>
      </c>
      <c r="E209">
        <v>1</v>
      </c>
      <c r="F209">
        <v>6000</v>
      </c>
      <c r="G209">
        <v>6000</v>
      </c>
      <c r="H209">
        <v>0</v>
      </c>
      <c r="I209">
        <v>0</v>
      </c>
    </row>
    <row r="210" spans="1:9" x14ac:dyDescent="0.25">
      <c r="A210" t="s">
        <v>499</v>
      </c>
      <c r="B210" t="s">
        <v>477</v>
      </c>
      <c r="C210" t="s">
        <v>496</v>
      </c>
      <c r="D210" t="s">
        <v>24</v>
      </c>
      <c r="E210">
        <v>2</v>
      </c>
      <c r="F210">
        <v>1500</v>
      </c>
      <c r="G210">
        <v>3000</v>
      </c>
      <c r="H210">
        <v>0</v>
      </c>
      <c r="I210">
        <v>0</v>
      </c>
    </row>
    <row r="211" spans="1:9" x14ac:dyDescent="0.25">
      <c r="A211" t="s">
        <v>500</v>
      </c>
      <c r="B211" t="s">
        <v>477</v>
      </c>
      <c r="C211" t="s">
        <v>496</v>
      </c>
      <c r="D211" t="s">
        <v>24</v>
      </c>
      <c r="E211">
        <v>5</v>
      </c>
      <c r="F211">
        <v>12000</v>
      </c>
      <c r="G211">
        <v>60000</v>
      </c>
      <c r="H211">
        <v>0</v>
      </c>
      <c r="I211">
        <v>0</v>
      </c>
    </row>
    <row r="212" spans="1:9" x14ac:dyDescent="0.25">
      <c r="A212" t="s">
        <v>501</v>
      </c>
      <c r="B212" t="s">
        <v>477</v>
      </c>
      <c r="C212" t="s">
        <v>496</v>
      </c>
      <c r="D212" t="s">
        <v>24</v>
      </c>
      <c r="E212">
        <v>1</v>
      </c>
      <c r="F212">
        <v>12000</v>
      </c>
      <c r="G212">
        <v>12000</v>
      </c>
      <c r="H212">
        <v>0</v>
      </c>
      <c r="I212">
        <v>0</v>
      </c>
    </row>
    <row r="213" spans="1:9" x14ac:dyDescent="0.25">
      <c r="A213" t="s">
        <v>504</v>
      </c>
      <c r="B213" t="s">
        <v>506</v>
      </c>
      <c r="C213" t="s">
        <v>505</v>
      </c>
      <c r="D213" t="s">
        <v>24</v>
      </c>
      <c r="E213">
        <v>22</v>
      </c>
      <c r="F213">
        <v>1500</v>
      </c>
      <c r="G213">
        <v>33000</v>
      </c>
      <c r="H213">
        <v>800</v>
      </c>
      <c r="I213">
        <v>17600</v>
      </c>
    </row>
    <row r="214" spans="1:9" x14ac:dyDescent="0.25">
      <c r="A214" t="s">
        <v>509</v>
      </c>
      <c r="B214" t="s">
        <v>506</v>
      </c>
      <c r="C214" t="s">
        <v>505</v>
      </c>
      <c r="D214" t="s">
        <v>24</v>
      </c>
      <c r="E214">
        <v>18</v>
      </c>
      <c r="F214">
        <v>2500</v>
      </c>
      <c r="G214">
        <v>45000</v>
      </c>
      <c r="H214">
        <v>2250</v>
      </c>
      <c r="I214">
        <v>40500</v>
      </c>
    </row>
    <row r="215" spans="1:9" x14ac:dyDescent="0.25">
      <c r="A215" t="s">
        <v>512</v>
      </c>
      <c r="B215" t="s">
        <v>506</v>
      </c>
      <c r="C215" t="s">
        <v>505</v>
      </c>
      <c r="D215" t="s">
        <v>24</v>
      </c>
      <c r="E215">
        <v>10</v>
      </c>
      <c r="F215">
        <v>4500</v>
      </c>
      <c r="G215">
        <v>45000</v>
      </c>
      <c r="H215">
        <v>4000</v>
      </c>
      <c r="I215">
        <v>40000</v>
      </c>
    </row>
    <row r="216" spans="1:9" x14ac:dyDescent="0.25">
      <c r="A216" t="s">
        <v>515</v>
      </c>
      <c r="B216" t="s">
        <v>506</v>
      </c>
      <c r="C216" t="s">
        <v>505</v>
      </c>
      <c r="D216" t="s">
        <v>24</v>
      </c>
      <c r="E216">
        <v>9</v>
      </c>
      <c r="F216">
        <v>4000</v>
      </c>
      <c r="G216">
        <v>36000</v>
      </c>
      <c r="H216">
        <v>3500</v>
      </c>
      <c r="I216">
        <v>31500</v>
      </c>
    </row>
    <row r="217" spans="1:9" x14ac:dyDescent="0.25">
      <c r="A217" t="s">
        <v>521</v>
      </c>
      <c r="B217" t="s">
        <v>506</v>
      </c>
      <c r="C217" t="s">
        <v>505</v>
      </c>
      <c r="D217" t="s">
        <v>24</v>
      </c>
      <c r="E217">
        <v>10</v>
      </c>
      <c r="F217">
        <v>3000</v>
      </c>
      <c r="G217">
        <v>30000</v>
      </c>
      <c r="H217">
        <v>2500</v>
      </c>
      <c r="I217">
        <v>25000</v>
      </c>
    </row>
    <row r="218" spans="1:9" x14ac:dyDescent="0.25">
      <c r="A218" t="s">
        <v>518</v>
      </c>
      <c r="B218" t="s">
        <v>506</v>
      </c>
      <c r="C218" t="s">
        <v>505</v>
      </c>
      <c r="D218" t="s">
        <v>24</v>
      </c>
      <c r="E218">
        <v>12</v>
      </c>
      <c r="F218">
        <v>2000</v>
      </c>
      <c r="G218">
        <v>24000</v>
      </c>
      <c r="H218">
        <v>1500</v>
      </c>
      <c r="I218">
        <v>18000</v>
      </c>
    </row>
    <row r="219" spans="1:9" x14ac:dyDescent="0.25">
      <c r="A219" t="s">
        <v>524</v>
      </c>
      <c r="B219" t="s">
        <v>506</v>
      </c>
      <c r="C219" t="s">
        <v>505</v>
      </c>
      <c r="D219" t="s">
        <v>24</v>
      </c>
      <c r="E219">
        <v>14</v>
      </c>
      <c r="F219">
        <v>6000</v>
      </c>
      <c r="G219">
        <v>84000</v>
      </c>
      <c r="H219">
        <v>5500</v>
      </c>
      <c r="I219">
        <v>77000</v>
      </c>
    </row>
    <row r="220" spans="1:9" x14ac:dyDescent="0.25">
      <c r="A220" t="s">
        <v>525</v>
      </c>
      <c r="B220" t="s">
        <v>23</v>
      </c>
      <c r="C220" t="s">
        <v>526</v>
      </c>
      <c r="D220" t="s">
        <v>24</v>
      </c>
      <c r="E220">
        <v>3</v>
      </c>
      <c r="F220">
        <v>4000</v>
      </c>
      <c r="G220">
        <v>12000</v>
      </c>
      <c r="H220">
        <v>0</v>
      </c>
      <c r="I220">
        <v>0</v>
      </c>
    </row>
    <row r="221" spans="1:9" x14ac:dyDescent="0.25">
      <c r="A221" t="s">
        <v>21</v>
      </c>
      <c r="B221" t="s">
        <v>3019</v>
      </c>
      <c r="C221" t="s">
        <v>3019</v>
      </c>
      <c r="D221" t="s">
        <v>3019</v>
      </c>
      <c r="E221">
        <v>0</v>
      </c>
      <c r="F221" t="s">
        <v>3019</v>
      </c>
      <c r="G221" t="e">
        <v>#VALUE!</v>
      </c>
      <c r="H221" t="s">
        <v>3019</v>
      </c>
      <c r="I221" t="e">
        <v>#VALUE!</v>
      </c>
    </row>
    <row r="222" spans="1:9" x14ac:dyDescent="0.25">
      <c r="A222" t="s">
        <v>527</v>
      </c>
      <c r="B222" t="s">
        <v>23</v>
      </c>
      <c r="C222" t="s">
        <v>526</v>
      </c>
      <c r="D222" t="s">
        <v>24</v>
      </c>
      <c r="E222">
        <v>1</v>
      </c>
      <c r="F222">
        <v>1000</v>
      </c>
      <c r="G222">
        <v>1000</v>
      </c>
      <c r="H222">
        <v>0</v>
      </c>
      <c r="I222">
        <v>0</v>
      </c>
    </row>
    <row r="223" spans="1:9" x14ac:dyDescent="0.25">
      <c r="A223" t="s">
        <v>528</v>
      </c>
      <c r="B223" t="s">
        <v>23</v>
      </c>
      <c r="C223" t="s">
        <v>526</v>
      </c>
      <c r="D223" t="s">
        <v>24</v>
      </c>
      <c r="E223">
        <v>18</v>
      </c>
      <c r="F223">
        <v>1500</v>
      </c>
      <c r="G223">
        <v>27000</v>
      </c>
      <c r="H223">
        <v>0</v>
      </c>
      <c r="I223">
        <v>0</v>
      </c>
    </row>
    <row r="224" spans="1:9" x14ac:dyDescent="0.25">
      <c r="A224" t="s">
        <v>529</v>
      </c>
      <c r="B224" t="s">
        <v>23</v>
      </c>
      <c r="C224" t="s">
        <v>526</v>
      </c>
      <c r="D224" t="s">
        <v>24</v>
      </c>
      <c r="E224">
        <v>1</v>
      </c>
      <c r="F224">
        <v>1000</v>
      </c>
      <c r="G224">
        <v>1000</v>
      </c>
      <c r="H224">
        <v>0</v>
      </c>
      <c r="I224">
        <v>0</v>
      </c>
    </row>
    <row r="225" spans="1:9" x14ac:dyDescent="0.25">
      <c r="A225" t="s">
        <v>530</v>
      </c>
      <c r="B225" t="s">
        <v>533</v>
      </c>
      <c r="C225" t="s">
        <v>532</v>
      </c>
      <c r="D225" t="s">
        <v>24</v>
      </c>
      <c r="E225">
        <v>16</v>
      </c>
      <c r="F225">
        <v>1000</v>
      </c>
      <c r="G225">
        <v>16000</v>
      </c>
      <c r="H225">
        <v>0</v>
      </c>
      <c r="I225">
        <v>0</v>
      </c>
    </row>
    <row r="226" spans="1:9" x14ac:dyDescent="0.25">
      <c r="A226" t="s">
        <v>535</v>
      </c>
      <c r="B226" t="s">
        <v>533</v>
      </c>
      <c r="C226" t="s">
        <v>532</v>
      </c>
      <c r="D226" t="s">
        <v>24</v>
      </c>
      <c r="E226">
        <v>14</v>
      </c>
      <c r="F226">
        <v>1500</v>
      </c>
      <c r="G226">
        <v>21000</v>
      </c>
      <c r="H226">
        <v>875</v>
      </c>
      <c r="I226">
        <v>12250</v>
      </c>
    </row>
    <row r="227" spans="1:9" x14ac:dyDescent="0.25">
      <c r="A227" t="s">
        <v>536</v>
      </c>
      <c r="B227" t="s">
        <v>538</v>
      </c>
      <c r="C227" t="s">
        <v>537</v>
      </c>
      <c r="D227" t="s">
        <v>24</v>
      </c>
      <c r="E227">
        <v>52</v>
      </c>
      <c r="F227">
        <v>1000</v>
      </c>
      <c r="G227">
        <v>52000</v>
      </c>
      <c r="H227">
        <v>600</v>
      </c>
      <c r="I227">
        <v>31200</v>
      </c>
    </row>
    <row r="228" spans="1:9" x14ac:dyDescent="0.25">
      <c r="A228" t="s">
        <v>540</v>
      </c>
      <c r="B228" t="s">
        <v>538</v>
      </c>
      <c r="C228" t="s">
        <v>537</v>
      </c>
      <c r="D228" t="s">
        <v>24</v>
      </c>
      <c r="E228">
        <v>379</v>
      </c>
      <c r="F228">
        <v>250</v>
      </c>
      <c r="G228">
        <v>94750</v>
      </c>
      <c r="H228">
        <v>0</v>
      </c>
      <c r="I228">
        <v>0</v>
      </c>
    </row>
    <row r="229" spans="1:9" x14ac:dyDescent="0.25">
      <c r="A229" t="s">
        <v>543</v>
      </c>
      <c r="B229" t="s">
        <v>545</v>
      </c>
      <c r="C229" t="s">
        <v>544</v>
      </c>
      <c r="D229" t="s">
        <v>24</v>
      </c>
      <c r="E229">
        <v>13</v>
      </c>
      <c r="F229">
        <v>2500</v>
      </c>
      <c r="G229">
        <v>32500</v>
      </c>
      <c r="H229">
        <v>2000</v>
      </c>
      <c r="I229">
        <v>26000</v>
      </c>
    </row>
    <row r="230" spans="1:9" x14ac:dyDescent="0.25">
      <c r="A230" t="s">
        <v>549</v>
      </c>
      <c r="B230" t="s">
        <v>545</v>
      </c>
      <c r="C230" t="s">
        <v>544</v>
      </c>
      <c r="D230" t="s">
        <v>24</v>
      </c>
      <c r="E230">
        <v>18</v>
      </c>
      <c r="F230">
        <v>2500</v>
      </c>
      <c r="G230">
        <v>45000</v>
      </c>
      <c r="H230">
        <v>2000</v>
      </c>
      <c r="I230">
        <v>36000</v>
      </c>
    </row>
    <row r="231" spans="1:9" x14ac:dyDescent="0.25">
      <c r="A231" t="s">
        <v>551</v>
      </c>
      <c r="B231" t="s">
        <v>553</v>
      </c>
      <c r="C231" t="s">
        <v>552</v>
      </c>
      <c r="D231" t="s">
        <v>24</v>
      </c>
      <c r="E231">
        <v>1</v>
      </c>
      <c r="F231">
        <v>2000</v>
      </c>
      <c r="G231">
        <v>2000</v>
      </c>
      <c r="H231">
        <v>0</v>
      </c>
      <c r="I231">
        <v>0</v>
      </c>
    </row>
    <row r="232" spans="1:9" x14ac:dyDescent="0.25">
      <c r="A232" t="s">
        <v>554</v>
      </c>
      <c r="B232" t="s">
        <v>553</v>
      </c>
      <c r="C232" t="s">
        <v>552</v>
      </c>
      <c r="D232" t="s">
        <v>24</v>
      </c>
      <c r="E232">
        <v>9</v>
      </c>
      <c r="F232">
        <v>2000</v>
      </c>
      <c r="G232">
        <v>18000</v>
      </c>
      <c r="H232">
        <v>0</v>
      </c>
      <c r="I232">
        <v>0</v>
      </c>
    </row>
    <row r="233" spans="1:9" x14ac:dyDescent="0.25">
      <c r="A233" t="s">
        <v>560</v>
      </c>
      <c r="B233" t="s">
        <v>561</v>
      </c>
      <c r="C233" t="s">
        <v>560</v>
      </c>
      <c r="D233" t="s">
        <v>24</v>
      </c>
      <c r="E233">
        <v>5</v>
      </c>
      <c r="F233">
        <v>1000</v>
      </c>
      <c r="G233">
        <v>5000</v>
      </c>
      <c r="H233">
        <v>0</v>
      </c>
      <c r="I233">
        <v>0</v>
      </c>
    </row>
    <row r="234" spans="1:9" x14ac:dyDescent="0.25">
      <c r="A234" t="s">
        <v>565</v>
      </c>
      <c r="B234" t="s">
        <v>561</v>
      </c>
      <c r="C234" t="s">
        <v>560</v>
      </c>
      <c r="D234" t="s">
        <v>24</v>
      </c>
      <c r="E234">
        <v>6</v>
      </c>
      <c r="F234">
        <v>1000</v>
      </c>
      <c r="G234">
        <v>6000</v>
      </c>
      <c r="H234">
        <v>0</v>
      </c>
      <c r="I234">
        <v>0</v>
      </c>
    </row>
    <row r="235" spans="1:9" x14ac:dyDescent="0.25">
      <c r="A235" t="s">
        <v>570</v>
      </c>
      <c r="B235" t="s">
        <v>56</v>
      </c>
      <c r="C235" t="s">
        <v>55</v>
      </c>
      <c r="D235" t="s">
        <v>24</v>
      </c>
      <c r="E235">
        <v>7</v>
      </c>
      <c r="F235">
        <v>30000</v>
      </c>
      <c r="G235">
        <v>210000</v>
      </c>
      <c r="H235">
        <v>0</v>
      </c>
      <c r="I235">
        <v>0</v>
      </c>
    </row>
    <row r="236" spans="1:9" x14ac:dyDescent="0.25">
      <c r="A236" t="s">
        <v>571</v>
      </c>
      <c r="B236" t="s">
        <v>56</v>
      </c>
      <c r="C236" t="s">
        <v>55</v>
      </c>
      <c r="D236" t="s">
        <v>24</v>
      </c>
      <c r="E236">
        <v>12</v>
      </c>
      <c r="F236">
        <v>9000</v>
      </c>
      <c r="G236">
        <v>108000</v>
      </c>
      <c r="H236">
        <v>7500</v>
      </c>
      <c r="I236">
        <v>90000</v>
      </c>
    </row>
    <row r="237" spans="1:9" x14ac:dyDescent="0.25">
      <c r="A237" t="s">
        <v>572</v>
      </c>
      <c r="B237" t="s">
        <v>56</v>
      </c>
      <c r="C237" t="s">
        <v>55</v>
      </c>
      <c r="D237" t="s">
        <v>24</v>
      </c>
      <c r="E237">
        <v>11</v>
      </c>
      <c r="F237">
        <v>9000</v>
      </c>
      <c r="G237">
        <v>99000</v>
      </c>
      <c r="H237">
        <v>0</v>
      </c>
      <c r="I237">
        <v>0</v>
      </c>
    </row>
    <row r="238" spans="1:9" x14ac:dyDescent="0.25">
      <c r="A238" t="s">
        <v>575</v>
      </c>
      <c r="B238" t="s">
        <v>577</v>
      </c>
      <c r="C238" t="s">
        <v>576</v>
      </c>
      <c r="D238" t="s">
        <v>24</v>
      </c>
      <c r="E238">
        <v>11</v>
      </c>
      <c r="F238">
        <v>3000</v>
      </c>
      <c r="G238">
        <v>33000</v>
      </c>
      <c r="H238">
        <v>2000</v>
      </c>
      <c r="I238">
        <v>22000</v>
      </c>
    </row>
    <row r="239" spans="1:9" x14ac:dyDescent="0.25">
      <c r="A239" t="s">
        <v>584</v>
      </c>
      <c r="B239" t="s">
        <v>582</v>
      </c>
      <c r="C239" t="s">
        <v>581</v>
      </c>
      <c r="D239" t="s">
        <v>24</v>
      </c>
      <c r="E239">
        <v>3</v>
      </c>
      <c r="F239">
        <v>10000</v>
      </c>
      <c r="G239">
        <v>30000</v>
      </c>
      <c r="H239">
        <v>6500</v>
      </c>
      <c r="I239">
        <v>19500</v>
      </c>
    </row>
    <row r="240" spans="1:9" x14ac:dyDescent="0.25">
      <c r="A240" t="s">
        <v>587</v>
      </c>
      <c r="B240" t="s">
        <v>56</v>
      </c>
      <c r="C240" t="s">
        <v>55</v>
      </c>
      <c r="D240" t="s">
        <v>24</v>
      </c>
      <c r="E240">
        <v>1</v>
      </c>
      <c r="F240">
        <v>12000</v>
      </c>
      <c r="G240">
        <v>12000</v>
      </c>
      <c r="H240">
        <v>9500</v>
      </c>
      <c r="I240">
        <v>9500</v>
      </c>
    </row>
    <row r="241" spans="1:9" x14ac:dyDescent="0.25">
      <c r="A241" t="s">
        <v>589</v>
      </c>
      <c r="B241" t="s">
        <v>56</v>
      </c>
      <c r="C241" t="s">
        <v>55</v>
      </c>
      <c r="D241" t="s">
        <v>24</v>
      </c>
      <c r="E241">
        <v>2</v>
      </c>
      <c r="F241">
        <v>20000</v>
      </c>
      <c r="G241">
        <v>40000</v>
      </c>
      <c r="H241">
        <v>0</v>
      </c>
      <c r="I241">
        <v>0</v>
      </c>
    </row>
    <row r="242" spans="1:9" x14ac:dyDescent="0.25">
      <c r="A242" t="s">
        <v>586</v>
      </c>
      <c r="B242" t="s">
        <v>592</v>
      </c>
      <c r="C242" t="s">
        <v>591</v>
      </c>
      <c r="D242" t="s">
        <v>24</v>
      </c>
      <c r="E242">
        <v>8</v>
      </c>
      <c r="F242">
        <v>3000</v>
      </c>
      <c r="G242">
        <v>24000</v>
      </c>
      <c r="H242">
        <v>0</v>
      </c>
      <c r="I242">
        <v>0</v>
      </c>
    </row>
    <row r="243" spans="1:9" x14ac:dyDescent="0.25">
      <c r="A243" t="s">
        <v>593</v>
      </c>
      <c r="B243" t="s">
        <v>56</v>
      </c>
      <c r="C243" t="s">
        <v>55</v>
      </c>
      <c r="D243" t="s">
        <v>24</v>
      </c>
      <c r="E243">
        <v>1</v>
      </c>
      <c r="F243">
        <v>50000</v>
      </c>
      <c r="G243">
        <v>50000</v>
      </c>
      <c r="H243">
        <v>0</v>
      </c>
      <c r="I243">
        <v>0</v>
      </c>
    </row>
    <row r="244" spans="1:9" x14ac:dyDescent="0.25">
      <c r="A244" t="s">
        <v>596</v>
      </c>
      <c r="B244" t="s">
        <v>599</v>
      </c>
      <c r="C244" t="s">
        <v>598</v>
      </c>
      <c r="D244" t="s">
        <v>24</v>
      </c>
      <c r="E244">
        <v>2</v>
      </c>
      <c r="F244">
        <v>20000</v>
      </c>
      <c r="G244">
        <v>40000</v>
      </c>
      <c r="H244">
        <v>17500</v>
      </c>
      <c r="I244">
        <v>35000</v>
      </c>
    </row>
    <row r="245" spans="1:9" x14ac:dyDescent="0.25">
      <c r="A245" t="s">
        <v>600</v>
      </c>
      <c r="B245" t="s">
        <v>599</v>
      </c>
      <c r="C245" t="s">
        <v>598</v>
      </c>
      <c r="D245" t="s">
        <v>24</v>
      </c>
      <c r="E245">
        <v>1</v>
      </c>
      <c r="F245">
        <v>11000</v>
      </c>
      <c r="G245">
        <v>11000</v>
      </c>
      <c r="H245">
        <v>0</v>
      </c>
      <c r="I245">
        <v>0</v>
      </c>
    </row>
    <row r="246" spans="1:9" x14ac:dyDescent="0.25">
      <c r="A246" t="s">
        <v>602</v>
      </c>
      <c r="B246" t="s">
        <v>599</v>
      </c>
      <c r="C246" t="s">
        <v>598</v>
      </c>
      <c r="D246" t="s">
        <v>24</v>
      </c>
      <c r="E246">
        <v>1</v>
      </c>
      <c r="F246">
        <v>11000</v>
      </c>
      <c r="G246">
        <v>11000</v>
      </c>
      <c r="H246">
        <v>0</v>
      </c>
      <c r="I246">
        <v>0</v>
      </c>
    </row>
    <row r="247" spans="1:9" x14ac:dyDescent="0.25">
      <c r="A247" t="s">
        <v>609</v>
      </c>
      <c r="B247" t="s">
        <v>599</v>
      </c>
      <c r="C247" t="s">
        <v>598</v>
      </c>
      <c r="D247" t="s">
        <v>24</v>
      </c>
      <c r="E247">
        <v>1</v>
      </c>
      <c r="F247">
        <v>15000</v>
      </c>
      <c r="G247">
        <v>15000</v>
      </c>
      <c r="H247">
        <v>12500</v>
      </c>
      <c r="I247">
        <v>12500</v>
      </c>
    </row>
    <row r="248" spans="1:9" x14ac:dyDescent="0.25">
      <c r="A248" t="s">
        <v>605</v>
      </c>
      <c r="B248" t="s">
        <v>599</v>
      </c>
      <c r="C248" t="s">
        <v>598</v>
      </c>
      <c r="D248" t="s">
        <v>24</v>
      </c>
      <c r="E248">
        <v>9</v>
      </c>
      <c r="F248">
        <v>15000</v>
      </c>
      <c r="G248">
        <v>135000</v>
      </c>
      <c r="H248">
        <v>12500</v>
      </c>
      <c r="I248">
        <v>112500</v>
      </c>
    </row>
    <row r="249" spans="1:9" x14ac:dyDescent="0.25">
      <c r="A249" t="s">
        <v>610</v>
      </c>
      <c r="B249" t="s">
        <v>612</v>
      </c>
      <c r="C249" t="s">
        <v>611</v>
      </c>
      <c r="D249" t="s">
        <v>237</v>
      </c>
      <c r="E249">
        <v>14</v>
      </c>
      <c r="F249">
        <v>1000</v>
      </c>
      <c r="G249">
        <v>14000</v>
      </c>
      <c r="H249">
        <v>0</v>
      </c>
      <c r="I249">
        <v>0</v>
      </c>
    </row>
    <row r="250" spans="1:9" x14ac:dyDescent="0.25">
      <c r="A250" t="s">
        <v>613</v>
      </c>
      <c r="B250" t="s">
        <v>612</v>
      </c>
      <c r="C250" t="s">
        <v>611</v>
      </c>
      <c r="D250" t="s">
        <v>614</v>
      </c>
      <c r="E250">
        <v>2</v>
      </c>
      <c r="F250">
        <v>1000</v>
      </c>
      <c r="G250">
        <v>2000</v>
      </c>
      <c r="H250">
        <v>0</v>
      </c>
      <c r="I250">
        <v>0</v>
      </c>
    </row>
    <row r="251" spans="1:9" x14ac:dyDescent="0.25">
      <c r="A251" t="s">
        <v>615</v>
      </c>
      <c r="B251" t="s">
        <v>612</v>
      </c>
      <c r="C251" t="s">
        <v>611</v>
      </c>
      <c r="D251" t="s">
        <v>237</v>
      </c>
      <c r="E251">
        <v>2</v>
      </c>
      <c r="F251">
        <v>1000</v>
      </c>
      <c r="G251">
        <v>2000</v>
      </c>
      <c r="H251">
        <v>0</v>
      </c>
      <c r="I251">
        <v>0</v>
      </c>
    </row>
    <row r="252" spans="1:9" x14ac:dyDescent="0.25">
      <c r="A252" t="s">
        <v>616</v>
      </c>
      <c r="B252" t="s">
        <v>612</v>
      </c>
      <c r="C252" t="s">
        <v>611</v>
      </c>
      <c r="D252" t="s">
        <v>237</v>
      </c>
      <c r="E252">
        <v>13</v>
      </c>
      <c r="F252">
        <v>1000</v>
      </c>
      <c r="G252">
        <v>13000</v>
      </c>
      <c r="H252">
        <v>0</v>
      </c>
      <c r="I252">
        <v>0</v>
      </c>
    </row>
    <row r="253" spans="1:9" x14ac:dyDescent="0.25">
      <c r="A253" t="s">
        <v>617</v>
      </c>
      <c r="B253" t="s">
        <v>612</v>
      </c>
      <c r="C253" t="s">
        <v>611</v>
      </c>
      <c r="D253" t="s">
        <v>237</v>
      </c>
      <c r="E253">
        <v>32</v>
      </c>
      <c r="F253">
        <v>1000</v>
      </c>
      <c r="G253">
        <v>32000</v>
      </c>
      <c r="H253">
        <v>0</v>
      </c>
      <c r="I253">
        <v>0</v>
      </c>
    </row>
    <row r="254" spans="1:9" x14ac:dyDescent="0.25">
      <c r="A254" t="s">
        <v>619</v>
      </c>
      <c r="B254" t="s">
        <v>622</v>
      </c>
      <c r="C254" t="s">
        <v>621</v>
      </c>
      <c r="D254" t="s">
        <v>237</v>
      </c>
      <c r="E254">
        <v>53</v>
      </c>
      <c r="F254">
        <v>1000</v>
      </c>
      <c r="G254">
        <v>53000</v>
      </c>
      <c r="H254">
        <v>0</v>
      </c>
      <c r="I254">
        <v>0</v>
      </c>
    </row>
    <row r="255" spans="1:9" x14ac:dyDescent="0.25">
      <c r="A255" t="s">
        <v>623</v>
      </c>
      <c r="B255" t="s">
        <v>622</v>
      </c>
      <c r="C255" t="s">
        <v>621</v>
      </c>
      <c r="D255" t="s">
        <v>237</v>
      </c>
      <c r="E255">
        <v>2</v>
      </c>
      <c r="F255">
        <v>1000</v>
      </c>
      <c r="G255">
        <v>2000</v>
      </c>
      <c r="H255">
        <v>0</v>
      </c>
      <c r="I255">
        <v>0</v>
      </c>
    </row>
    <row r="256" spans="1:9" x14ac:dyDescent="0.25">
      <c r="A256" t="s">
        <v>624</v>
      </c>
      <c r="B256" t="s">
        <v>622</v>
      </c>
      <c r="C256" t="s">
        <v>621</v>
      </c>
      <c r="D256" t="s">
        <v>237</v>
      </c>
      <c r="E256">
        <v>15</v>
      </c>
      <c r="F256">
        <v>1000</v>
      </c>
      <c r="G256">
        <v>15000</v>
      </c>
      <c r="H256">
        <v>0</v>
      </c>
      <c r="I256">
        <v>0</v>
      </c>
    </row>
    <row r="257" spans="1:9" x14ac:dyDescent="0.25">
      <c r="A257" t="s">
        <v>626</v>
      </c>
      <c r="B257" t="s">
        <v>56</v>
      </c>
      <c r="C257" t="s">
        <v>55</v>
      </c>
      <c r="D257" t="s">
        <v>24</v>
      </c>
      <c r="E257">
        <v>10</v>
      </c>
      <c r="F257">
        <v>5000</v>
      </c>
      <c r="G257">
        <v>50000</v>
      </c>
      <c r="H257">
        <v>0</v>
      </c>
      <c r="I257">
        <v>0</v>
      </c>
    </row>
    <row r="258" spans="1:9" x14ac:dyDescent="0.25">
      <c r="A258" t="s">
        <v>628</v>
      </c>
      <c r="B258" t="s">
        <v>56</v>
      </c>
      <c r="C258" t="s">
        <v>55</v>
      </c>
      <c r="D258" t="s">
        <v>24</v>
      </c>
      <c r="E258">
        <v>1</v>
      </c>
      <c r="F258">
        <v>500</v>
      </c>
      <c r="G258">
        <v>500</v>
      </c>
      <c r="H258">
        <v>0</v>
      </c>
      <c r="I258">
        <v>0</v>
      </c>
    </row>
    <row r="259" spans="1:9" x14ac:dyDescent="0.25">
      <c r="A259" t="s">
        <v>630</v>
      </c>
      <c r="B259" t="s">
        <v>56</v>
      </c>
      <c r="C259" t="s">
        <v>55</v>
      </c>
      <c r="D259" t="s">
        <v>24</v>
      </c>
      <c r="E259">
        <v>29</v>
      </c>
      <c r="F259">
        <v>1000</v>
      </c>
      <c r="G259">
        <v>29000</v>
      </c>
      <c r="H259">
        <v>0</v>
      </c>
      <c r="I259">
        <v>0</v>
      </c>
    </row>
    <row r="260" spans="1:9" x14ac:dyDescent="0.25">
      <c r="A260" t="s">
        <v>631</v>
      </c>
      <c r="B260" t="s">
        <v>56</v>
      </c>
      <c r="C260" t="s">
        <v>55</v>
      </c>
      <c r="D260" t="s">
        <v>24</v>
      </c>
      <c r="E260">
        <v>23</v>
      </c>
      <c r="F260">
        <v>1500</v>
      </c>
      <c r="G260">
        <v>34500</v>
      </c>
      <c r="H260">
        <v>0</v>
      </c>
      <c r="I260">
        <v>0</v>
      </c>
    </row>
    <row r="261" spans="1:9" x14ac:dyDescent="0.25">
      <c r="A261" t="s">
        <v>633</v>
      </c>
      <c r="B261" t="s">
        <v>56</v>
      </c>
      <c r="C261" t="s">
        <v>55</v>
      </c>
      <c r="D261" t="s">
        <v>24</v>
      </c>
      <c r="E261">
        <v>23</v>
      </c>
      <c r="F261">
        <v>1500</v>
      </c>
      <c r="G261">
        <v>34500</v>
      </c>
      <c r="H261">
        <v>0</v>
      </c>
      <c r="I261">
        <v>0</v>
      </c>
    </row>
    <row r="262" spans="1:9" x14ac:dyDescent="0.25">
      <c r="A262" t="s">
        <v>634</v>
      </c>
      <c r="B262" t="s">
        <v>56</v>
      </c>
      <c r="C262" t="s">
        <v>55</v>
      </c>
      <c r="D262" t="s">
        <v>24</v>
      </c>
      <c r="E262">
        <v>3</v>
      </c>
      <c r="F262">
        <v>500</v>
      </c>
      <c r="G262">
        <v>1500</v>
      </c>
      <c r="H262">
        <v>0</v>
      </c>
      <c r="I262">
        <v>0</v>
      </c>
    </row>
    <row r="263" spans="1:9" x14ac:dyDescent="0.25">
      <c r="A263" t="s">
        <v>635</v>
      </c>
      <c r="B263" t="s">
        <v>56</v>
      </c>
      <c r="C263" t="s">
        <v>55</v>
      </c>
      <c r="D263" t="s">
        <v>24</v>
      </c>
      <c r="E263">
        <v>1</v>
      </c>
      <c r="F263">
        <v>1500</v>
      </c>
      <c r="G263">
        <v>1500</v>
      </c>
      <c r="H263">
        <v>0</v>
      </c>
      <c r="I263">
        <v>0</v>
      </c>
    </row>
    <row r="264" spans="1:9" x14ac:dyDescent="0.25">
      <c r="A264" t="s">
        <v>637</v>
      </c>
      <c r="B264" t="s">
        <v>56</v>
      </c>
      <c r="C264" t="s">
        <v>55</v>
      </c>
      <c r="D264" t="s">
        <v>24</v>
      </c>
      <c r="E264">
        <v>16</v>
      </c>
      <c r="F264">
        <v>1500</v>
      </c>
      <c r="G264">
        <v>24000</v>
      </c>
      <c r="H264">
        <v>0</v>
      </c>
      <c r="I264">
        <v>0</v>
      </c>
    </row>
    <row r="265" spans="1:9" x14ac:dyDescent="0.25">
      <c r="A265" t="s">
        <v>638</v>
      </c>
      <c r="B265" t="s">
        <v>56</v>
      </c>
      <c r="C265" t="s">
        <v>55</v>
      </c>
      <c r="D265" t="s">
        <v>24</v>
      </c>
      <c r="E265">
        <v>2</v>
      </c>
      <c r="F265">
        <v>2500</v>
      </c>
      <c r="G265">
        <v>5000</v>
      </c>
      <c r="H265">
        <v>0</v>
      </c>
      <c r="I265">
        <v>0</v>
      </c>
    </row>
    <row r="266" spans="1:9" x14ac:dyDescent="0.25">
      <c r="A266" t="s">
        <v>639</v>
      </c>
      <c r="B266" t="s">
        <v>56</v>
      </c>
      <c r="C266" t="s">
        <v>55</v>
      </c>
      <c r="D266" t="s">
        <v>241</v>
      </c>
      <c r="E266">
        <v>3</v>
      </c>
      <c r="F266">
        <v>3000</v>
      </c>
      <c r="G266">
        <v>9000</v>
      </c>
      <c r="H266">
        <v>0</v>
      </c>
      <c r="I266">
        <v>0</v>
      </c>
    </row>
    <row r="267" spans="1:9" x14ac:dyDescent="0.25">
      <c r="A267" t="s">
        <v>640</v>
      </c>
      <c r="B267" t="s">
        <v>56</v>
      </c>
      <c r="C267" t="s">
        <v>55</v>
      </c>
      <c r="D267" t="s">
        <v>24</v>
      </c>
      <c r="E267">
        <v>11</v>
      </c>
      <c r="F267">
        <v>6000</v>
      </c>
      <c r="G267">
        <v>66000</v>
      </c>
      <c r="H267">
        <v>0</v>
      </c>
      <c r="I267">
        <v>0</v>
      </c>
    </row>
    <row r="268" spans="1:9" x14ac:dyDescent="0.25">
      <c r="A268" t="s">
        <v>641</v>
      </c>
      <c r="B268" t="s">
        <v>56</v>
      </c>
      <c r="C268" t="s">
        <v>55</v>
      </c>
      <c r="D268" t="s">
        <v>24</v>
      </c>
      <c r="E268">
        <v>6</v>
      </c>
      <c r="F268">
        <v>7000</v>
      </c>
      <c r="G268">
        <v>42000</v>
      </c>
      <c r="H268">
        <v>0</v>
      </c>
      <c r="I268">
        <v>0</v>
      </c>
    </row>
    <row r="269" spans="1:9" x14ac:dyDescent="0.25">
      <c r="A269" t="s">
        <v>642</v>
      </c>
      <c r="B269" t="s">
        <v>56</v>
      </c>
      <c r="C269" t="s">
        <v>55</v>
      </c>
      <c r="D269" t="s">
        <v>24</v>
      </c>
      <c r="E269">
        <v>10</v>
      </c>
      <c r="F269">
        <v>7000</v>
      </c>
      <c r="G269">
        <v>70000</v>
      </c>
      <c r="H269">
        <v>0</v>
      </c>
      <c r="I269">
        <v>0</v>
      </c>
    </row>
    <row r="270" spans="1:9" x14ac:dyDescent="0.25">
      <c r="A270" t="s">
        <v>643</v>
      </c>
      <c r="B270" t="s">
        <v>56</v>
      </c>
      <c r="C270" t="s">
        <v>55</v>
      </c>
      <c r="D270" t="s">
        <v>24</v>
      </c>
      <c r="E270">
        <v>1</v>
      </c>
      <c r="F270">
        <v>1500</v>
      </c>
      <c r="G270">
        <v>1500</v>
      </c>
      <c r="H270">
        <v>0</v>
      </c>
      <c r="I270">
        <v>0</v>
      </c>
    </row>
    <row r="271" spans="1:9" x14ac:dyDescent="0.25">
      <c r="A271" t="s">
        <v>645</v>
      </c>
      <c r="B271" t="s">
        <v>56</v>
      </c>
      <c r="C271" t="s">
        <v>55</v>
      </c>
      <c r="D271" t="s">
        <v>24</v>
      </c>
      <c r="E271">
        <v>4</v>
      </c>
      <c r="F271">
        <v>3000</v>
      </c>
      <c r="G271">
        <v>12000</v>
      </c>
      <c r="H271">
        <v>0</v>
      </c>
      <c r="I271">
        <v>0</v>
      </c>
    </row>
    <row r="272" spans="1:9" x14ac:dyDescent="0.25">
      <c r="A272" t="s">
        <v>646</v>
      </c>
      <c r="B272" t="s">
        <v>56</v>
      </c>
      <c r="C272" t="s">
        <v>55</v>
      </c>
      <c r="D272" t="s">
        <v>24</v>
      </c>
      <c r="E272">
        <v>4</v>
      </c>
      <c r="F272">
        <v>1000</v>
      </c>
      <c r="G272">
        <v>4000</v>
      </c>
      <c r="H272">
        <v>0</v>
      </c>
      <c r="I272">
        <v>0</v>
      </c>
    </row>
    <row r="273" spans="1:9" x14ac:dyDescent="0.25">
      <c r="A273" t="s">
        <v>647</v>
      </c>
      <c r="B273" t="s">
        <v>56</v>
      </c>
      <c r="C273" t="s">
        <v>55</v>
      </c>
      <c r="D273" t="s">
        <v>24</v>
      </c>
      <c r="E273">
        <v>16</v>
      </c>
      <c r="F273">
        <v>1500</v>
      </c>
      <c r="G273">
        <v>24000</v>
      </c>
      <c r="H273">
        <v>0</v>
      </c>
      <c r="I273">
        <v>0</v>
      </c>
    </row>
    <row r="274" spans="1:9" x14ac:dyDescent="0.25">
      <c r="A274" t="s">
        <v>648</v>
      </c>
      <c r="B274" t="s">
        <v>56</v>
      </c>
      <c r="C274" t="s">
        <v>55</v>
      </c>
      <c r="D274" t="s">
        <v>241</v>
      </c>
      <c r="E274">
        <v>2</v>
      </c>
      <c r="F274">
        <v>2000</v>
      </c>
      <c r="G274">
        <v>4000</v>
      </c>
      <c r="H274">
        <v>0</v>
      </c>
      <c r="I274">
        <v>0</v>
      </c>
    </row>
    <row r="275" spans="1:9" x14ac:dyDescent="0.25">
      <c r="A275" t="s">
        <v>649</v>
      </c>
      <c r="B275" t="s">
        <v>56</v>
      </c>
      <c r="C275" t="s">
        <v>55</v>
      </c>
      <c r="D275" t="s">
        <v>24</v>
      </c>
      <c r="E275">
        <v>14</v>
      </c>
      <c r="F275">
        <v>1000</v>
      </c>
      <c r="G275">
        <v>14000</v>
      </c>
      <c r="H275">
        <v>0</v>
      </c>
      <c r="I275">
        <v>0</v>
      </c>
    </row>
    <row r="276" spans="1:9" x14ac:dyDescent="0.25">
      <c r="A276" t="s">
        <v>650</v>
      </c>
      <c r="B276" t="s">
        <v>56</v>
      </c>
      <c r="C276" t="s">
        <v>55</v>
      </c>
      <c r="D276" t="s">
        <v>241</v>
      </c>
      <c r="E276">
        <v>39</v>
      </c>
      <c r="F276">
        <v>1000</v>
      </c>
      <c r="G276">
        <v>39000</v>
      </c>
      <c r="H276">
        <v>0</v>
      </c>
      <c r="I276">
        <v>0</v>
      </c>
    </row>
    <row r="277" spans="1:9" x14ac:dyDescent="0.25">
      <c r="A277" t="s">
        <v>651</v>
      </c>
      <c r="B277" t="s">
        <v>56</v>
      </c>
      <c r="C277" t="s">
        <v>55</v>
      </c>
      <c r="D277" t="s">
        <v>24</v>
      </c>
      <c r="E277">
        <v>7</v>
      </c>
      <c r="F277">
        <v>100</v>
      </c>
      <c r="G277">
        <v>700</v>
      </c>
      <c r="H277">
        <v>0</v>
      </c>
      <c r="I277">
        <v>0</v>
      </c>
    </row>
    <row r="278" spans="1:9" x14ac:dyDescent="0.25">
      <c r="A278" t="s">
        <v>652</v>
      </c>
      <c r="B278" t="s">
        <v>56</v>
      </c>
      <c r="C278" t="s">
        <v>55</v>
      </c>
      <c r="D278" t="s">
        <v>24</v>
      </c>
      <c r="E278">
        <v>10</v>
      </c>
      <c r="F278">
        <v>2000</v>
      </c>
      <c r="G278">
        <v>20000</v>
      </c>
      <c r="H278">
        <v>0</v>
      </c>
      <c r="I278">
        <v>0</v>
      </c>
    </row>
    <row r="279" spans="1:9" x14ac:dyDescent="0.25">
      <c r="A279" t="s">
        <v>653</v>
      </c>
      <c r="B279" t="s">
        <v>56</v>
      </c>
      <c r="C279" t="s">
        <v>55</v>
      </c>
      <c r="D279" t="s">
        <v>24</v>
      </c>
      <c r="E279">
        <v>25</v>
      </c>
      <c r="F279">
        <v>500</v>
      </c>
      <c r="G279">
        <v>12500</v>
      </c>
      <c r="H279">
        <v>0</v>
      </c>
      <c r="I279">
        <v>0</v>
      </c>
    </row>
    <row r="280" spans="1:9" x14ac:dyDescent="0.25">
      <c r="A280" t="s">
        <v>654</v>
      </c>
      <c r="B280" t="s">
        <v>56</v>
      </c>
      <c r="C280" t="s">
        <v>55</v>
      </c>
      <c r="D280" t="s">
        <v>24</v>
      </c>
      <c r="E280">
        <v>2</v>
      </c>
      <c r="F280">
        <v>1000</v>
      </c>
      <c r="G280">
        <v>2000</v>
      </c>
      <c r="H280">
        <v>0</v>
      </c>
      <c r="I280">
        <v>0</v>
      </c>
    </row>
    <row r="281" spans="1:9" x14ac:dyDescent="0.25">
      <c r="A281" t="s">
        <v>656</v>
      </c>
      <c r="B281" t="s">
        <v>56</v>
      </c>
      <c r="C281" t="s">
        <v>55</v>
      </c>
      <c r="D281" t="s">
        <v>24</v>
      </c>
      <c r="E281">
        <v>63</v>
      </c>
      <c r="F281">
        <v>1000</v>
      </c>
      <c r="G281">
        <v>63000</v>
      </c>
      <c r="H281">
        <v>525</v>
      </c>
      <c r="I281">
        <v>33075</v>
      </c>
    </row>
    <row r="282" spans="1:9" x14ac:dyDescent="0.25">
      <c r="A282" t="s">
        <v>657</v>
      </c>
      <c r="B282" t="s">
        <v>658</v>
      </c>
      <c r="C282" t="s">
        <v>657</v>
      </c>
      <c r="D282" t="s">
        <v>24</v>
      </c>
      <c r="E282">
        <v>3</v>
      </c>
      <c r="F282">
        <v>2000</v>
      </c>
      <c r="G282">
        <v>6000</v>
      </c>
      <c r="H282">
        <v>0</v>
      </c>
      <c r="I282">
        <v>0</v>
      </c>
    </row>
    <row r="283" spans="1:9" x14ac:dyDescent="0.25">
      <c r="A283" t="s">
        <v>660</v>
      </c>
      <c r="B283" t="s">
        <v>658</v>
      </c>
      <c r="C283" t="s">
        <v>657</v>
      </c>
      <c r="D283" t="s">
        <v>24</v>
      </c>
      <c r="E283">
        <v>3</v>
      </c>
      <c r="F283">
        <v>2000</v>
      </c>
      <c r="G283">
        <v>6000</v>
      </c>
      <c r="H283">
        <v>0</v>
      </c>
      <c r="I283">
        <v>0</v>
      </c>
    </row>
    <row r="284" spans="1:9" x14ac:dyDescent="0.25">
      <c r="A284" t="s">
        <v>661</v>
      </c>
      <c r="B284" t="s">
        <v>658</v>
      </c>
      <c r="C284" t="s">
        <v>657</v>
      </c>
      <c r="D284" t="s">
        <v>24</v>
      </c>
      <c r="E284">
        <v>5</v>
      </c>
      <c r="F284">
        <v>2000</v>
      </c>
      <c r="G284">
        <v>10000</v>
      </c>
      <c r="H284">
        <v>0</v>
      </c>
      <c r="I284">
        <v>0</v>
      </c>
    </row>
    <row r="285" spans="1:9" x14ac:dyDescent="0.25">
      <c r="A285" t="s">
        <v>662</v>
      </c>
      <c r="B285" t="s">
        <v>658</v>
      </c>
      <c r="C285" t="s">
        <v>657</v>
      </c>
      <c r="D285" t="s">
        <v>24</v>
      </c>
      <c r="E285">
        <v>2</v>
      </c>
      <c r="F285">
        <v>2500</v>
      </c>
      <c r="G285">
        <v>5000</v>
      </c>
      <c r="H285">
        <v>0</v>
      </c>
      <c r="I285">
        <v>0</v>
      </c>
    </row>
    <row r="286" spans="1:9" x14ac:dyDescent="0.25">
      <c r="A286" t="s">
        <v>664</v>
      </c>
      <c r="B286" t="s">
        <v>665</v>
      </c>
      <c r="C286" t="s">
        <v>664</v>
      </c>
      <c r="D286" t="s">
        <v>666</v>
      </c>
      <c r="E286">
        <v>803</v>
      </c>
      <c r="F286">
        <v>5250</v>
      </c>
      <c r="G286">
        <v>4215750</v>
      </c>
      <c r="H286">
        <v>0</v>
      </c>
      <c r="I286">
        <v>0</v>
      </c>
    </row>
    <row r="287" spans="1:9" x14ac:dyDescent="0.25">
      <c r="A287" t="s">
        <v>30</v>
      </c>
      <c r="B287" t="s">
        <v>3019</v>
      </c>
      <c r="C287" t="s">
        <v>3019</v>
      </c>
      <c r="D287" t="s">
        <v>3019</v>
      </c>
      <c r="E287">
        <v>0</v>
      </c>
      <c r="F287" t="s">
        <v>3019</v>
      </c>
      <c r="G287" t="e">
        <v>#VALUE!</v>
      </c>
      <c r="H287" t="s">
        <v>3019</v>
      </c>
      <c r="I287" t="e">
        <v>#VALUE!</v>
      </c>
    </row>
    <row r="288" spans="1:9" x14ac:dyDescent="0.25">
      <c r="A288" t="s">
        <v>668</v>
      </c>
      <c r="B288" t="s">
        <v>33</v>
      </c>
      <c r="C288" t="s">
        <v>32</v>
      </c>
      <c r="D288" t="s">
        <v>24</v>
      </c>
      <c r="E288">
        <v>4</v>
      </c>
      <c r="F288">
        <v>16000</v>
      </c>
      <c r="G288">
        <v>64000</v>
      </c>
      <c r="H288">
        <v>14000</v>
      </c>
      <c r="I288">
        <v>56000</v>
      </c>
    </row>
    <row r="289" spans="1:9" x14ac:dyDescent="0.25">
      <c r="A289" t="s">
        <v>670</v>
      </c>
      <c r="B289" t="s">
        <v>33</v>
      </c>
      <c r="C289" t="s">
        <v>32</v>
      </c>
      <c r="D289" t="s">
        <v>24</v>
      </c>
      <c r="E289">
        <v>5</v>
      </c>
      <c r="F289">
        <v>22500</v>
      </c>
      <c r="G289">
        <v>112500</v>
      </c>
      <c r="H289">
        <v>18750</v>
      </c>
      <c r="I289">
        <v>93750</v>
      </c>
    </row>
    <row r="290" spans="1:9" x14ac:dyDescent="0.25">
      <c r="A290" t="s">
        <v>672</v>
      </c>
      <c r="B290" t="s">
        <v>33</v>
      </c>
      <c r="C290" t="s">
        <v>32</v>
      </c>
      <c r="D290" t="s">
        <v>24</v>
      </c>
      <c r="E290">
        <v>4</v>
      </c>
      <c r="F290">
        <v>30000</v>
      </c>
      <c r="G290">
        <v>120000</v>
      </c>
      <c r="H290">
        <v>25000</v>
      </c>
      <c r="I290">
        <v>100000</v>
      </c>
    </row>
    <row r="291" spans="1:9" x14ac:dyDescent="0.25">
      <c r="A291" t="s">
        <v>673</v>
      </c>
      <c r="B291" t="s">
        <v>674</v>
      </c>
      <c r="C291" t="s">
        <v>673</v>
      </c>
      <c r="D291" t="s">
        <v>24</v>
      </c>
      <c r="E291">
        <v>1</v>
      </c>
      <c r="F291">
        <v>7500</v>
      </c>
      <c r="G291">
        <v>7500</v>
      </c>
      <c r="H291">
        <v>0</v>
      </c>
      <c r="I291">
        <v>0</v>
      </c>
    </row>
    <row r="292" spans="1:9" x14ac:dyDescent="0.25">
      <c r="A292" t="s">
        <v>675</v>
      </c>
      <c r="B292" t="s">
        <v>674</v>
      </c>
      <c r="C292" t="s">
        <v>673</v>
      </c>
      <c r="D292" t="s">
        <v>24</v>
      </c>
      <c r="E292">
        <v>2</v>
      </c>
      <c r="F292">
        <v>7500</v>
      </c>
      <c r="G292">
        <v>15000</v>
      </c>
      <c r="H292">
        <v>0</v>
      </c>
      <c r="I292">
        <v>0</v>
      </c>
    </row>
    <row r="293" spans="1:9" x14ac:dyDescent="0.25">
      <c r="A293" t="s">
        <v>676</v>
      </c>
      <c r="B293" t="s">
        <v>674</v>
      </c>
      <c r="C293" t="s">
        <v>673</v>
      </c>
      <c r="D293" t="s">
        <v>24</v>
      </c>
      <c r="E293">
        <v>1</v>
      </c>
      <c r="F293">
        <v>7500</v>
      </c>
      <c r="G293">
        <v>7500</v>
      </c>
      <c r="H293">
        <v>0</v>
      </c>
      <c r="I293">
        <v>0</v>
      </c>
    </row>
    <row r="294" spans="1:9" x14ac:dyDescent="0.25">
      <c r="A294" t="s">
        <v>677</v>
      </c>
      <c r="B294" t="s">
        <v>680</v>
      </c>
      <c r="C294" t="s">
        <v>679</v>
      </c>
      <c r="D294" t="s">
        <v>24</v>
      </c>
      <c r="E294">
        <v>6</v>
      </c>
      <c r="F294">
        <v>5000</v>
      </c>
      <c r="G294">
        <v>30000</v>
      </c>
      <c r="H294">
        <v>0</v>
      </c>
      <c r="I294">
        <v>0</v>
      </c>
    </row>
    <row r="295" spans="1:9" x14ac:dyDescent="0.25">
      <c r="A295" t="s">
        <v>681</v>
      </c>
      <c r="B295" t="s">
        <v>683</v>
      </c>
      <c r="C295" t="s">
        <v>682</v>
      </c>
      <c r="D295" t="s">
        <v>24</v>
      </c>
      <c r="E295">
        <v>10</v>
      </c>
      <c r="F295">
        <v>6000</v>
      </c>
      <c r="G295">
        <v>60000</v>
      </c>
      <c r="H295">
        <v>0</v>
      </c>
      <c r="I295">
        <v>0</v>
      </c>
    </row>
    <row r="296" spans="1:9" x14ac:dyDescent="0.25">
      <c r="A296" t="s">
        <v>685</v>
      </c>
      <c r="B296" t="s">
        <v>683</v>
      </c>
      <c r="C296" t="s">
        <v>682</v>
      </c>
      <c r="D296" t="s">
        <v>24</v>
      </c>
      <c r="E296">
        <v>24</v>
      </c>
      <c r="F296">
        <v>2000</v>
      </c>
      <c r="G296">
        <v>48000</v>
      </c>
      <c r="H296">
        <v>0</v>
      </c>
      <c r="I296">
        <v>0</v>
      </c>
    </row>
    <row r="297" spans="1:9" x14ac:dyDescent="0.25">
      <c r="A297" t="s">
        <v>687</v>
      </c>
      <c r="B297" t="s">
        <v>683</v>
      </c>
      <c r="C297" t="s">
        <v>682</v>
      </c>
      <c r="D297" t="s">
        <v>24</v>
      </c>
      <c r="E297">
        <v>20</v>
      </c>
      <c r="F297">
        <v>3000</v>
      </c>
      <c r="G297">
        <v>60000</v>
      </c>
      <c r="H297">
        <v>2500</v>
      </c>
      <c r="I297">
        <v>50000</v>
      </c>
    </row>
    <row r="298" spans="1:9" x14ac:dyDescent="0.25">
      <c r="A298" t="s">
        <v>688</v>
      </c>
      <c r="B298" t="s">
        <v>683</v>
      </c>
      <c r="C298" t="s">
        <v>682</v>
      </c>
      <c r="D298" t="s">
        <v>24</v>
      </c>
      <c r="E298">
        <v>18</v>
      </c>
      <c r="F298">
        <v>5500</v>
      </c>
      <c r="G298">
        <v>99000</v>
      </c>
      <c r="H298">
        <v>4500</v>
      </c>
      <c r="I298">
        <v>81000</v>
      </c>
    </row>
    <row r="299" spans="1:9" x14ac:dyDescent="0.25">
      <c r="A299" t="s">
        <v>691</v>
      </c>
      <c r="B299" t="s">
        <v>693</v>
      </c>
      <c r="C299" t="s">
        <v>34</v>
      </c>
      <c r="D299" t="s">
        <v>24</v>
      </c>
      <c r="E299">
        <v>23</v>
      </c>
      <c r="F299">
        <v>4000</v>
      </c>
      <c r="G299">
        <v>92000</v>
      </c>
      <c r="H299">
        <v>3500</v>
      </c>
      <c r="I299">
        <v>80500</v>
      </c>
    </row>
    <row r="300" spans="1:9" x14ac:dyDescent="0.25">
      <c r="A300" t="s">
        <v>697</v>
      </c>
      <c r="B300" t="s">
        <v>693</v>
      </c>
      <c r="C300" t="s">
        <v>34</v>
      </c>
      <c r="D300" t="s">
        <v>24</v>
      </c>
      <c r="E300">
        <v>6</v>
      </c>
      <c r="F300">
        <v>7000</v>
      </c>
      <c r="G300">
        <v>42000</v>
      </c>
      <c r="H300">
        <v>6000</v>
      </c>
      <c r="I300">
        <v>36000</v>
      </c>
    </row>
    <row r="301" spans="1:9" x14ac:dyDescent="0.25">
      <c r="A301" t="s">
        <v>700</v>
      </c>
      <c r="B301" t="s">
        <v>693</v>
      </c>
      <c r="C301" t="s">
        <v>34</v>
      </c>
      <c r="D301" t="s">
        <v>24</v>
      </c>
      <c r="E301">
        <v>20</v>
      </c>
      <c r="F301">
        <v>3500</v>
      </c>
      <c r="G301">
        <v>70000</v>
      </c>
      <c r="H301">
        <v>3000</v>
      </c>
      <c r="I301">
        <v>60000</v>
      </c>
    </row>
    <row r="302" spans="1:9" x14ac:dyDescent="0.25">
      <c r="A302" t="s">
        <v>701</v>
      </c>
      <c r="B302" t="s">
        <v>703</v>
      </c>
      <c r="C302" t="s">
        <v>704</v>
      </c>
      <c r="D302" t="s">
        <v>24</v>
      </c>
      <c r="E302">
        <v>5</v>
      </c>
      <c r="F302">
        <v>2500</v>
      </c>
      <c r="G302">
        <v>12500</v>
      </c>
      <c r="H302">
        <v>0</v>
      </c>
      <c r="I302">
        <v>0</v>
      </c>
    </row>
    <row r="303" spans="1:9" x14ac:dyDescent="0.25">
      <c r="A303" t="s">
        <v>706</v>
      </c>
      <c r="B303" t="s">
        <v>693</v>
      </c>
      <c r="C303" t="s">
        <v>34</v>
      </c>
      <c r="D303" t="s">
        <v>24</v>
      </c>
      <c r="E303">
        <v>3</v>
      </c>
      <c r="F303">
        <v>4000</v>
      </c>
      <c r="G303">
        <v>12000</v>
      </c>
      <c r="H303">
        <v>3000</v>
      </c>
      <c r="I303">
        <v>9000</v>
      </c>
    </row>
    <row r="304" spans="1:9" x14ac:dyDescent="0.25">
      <c r="A304" t="s">
        <v>708</v>
      </c>
      <c r="B304" t="s">
        <v>703</v>
      </c>
      <c r="C304" t="s">
        <v>704</v>
      </c>
      <c r="D304" t="s">
        <v>24</v>
      </c>
      <c r="E304">
        <v>7</v>
      </c>
      <c r="F304">
        <v>3500</v>
      </c>
      <c r="G304">
        <v>24500</v>
      </c>
      <c r="H304">
        <v>0</v>
      </c>
      <c r="I304">
        <v>0</v>
      </c>
    </row>
    <row r="305" spans="1:9" x14ac:dyDescent="0.25">
      <c r="A305" t="s">
        <v>710</v>
      </c>
      <c r="B305" t="s">
        <v>693</v>
      </c>
      <c r="C305" t="s">
        <v>34</v>
      </c>
      <c r="D305" t="s">
        <v>24</v>
      </c>
      <c r="E305">
        <v>6</v>
      </c>
      <c r="F305">
        <v>6500</v>
      </c>
      <c r="G305">
        <v>39000</v>
      </c>
      <c r="H305">
        <v>3750</v>
      </c>
      <c r="I305">
        <v>22500</v>
      </c>
    </row>
    <row r="306" spans="1:9" x14ac:dyDescent="0.25">
      <c r="A306" t="s">
        <v>711</v>
      </c>
      <c r="B306" t="s">
        <v>703</v>
      </c>
      <c r="C306" t="s">
        <v>704</v>
      </c>
      <c r="D306" t="s">
        <v>24</v>
      </c>
      <c r="E306">
        <v>2</v>
      </c>
      <c r="F306">
        <v>5000</v>
      </c>
      <c r="G306">
        <v>10000</v>
      </c>
      <c r="H306">
        <v>0</v>
      </c>
      <c r="I306">
        <v>0</v>
      </c>
    </row>
    <row r="307" spans="1:9" x14ac:dyDescent="0.25">
      <c r="A307" t="s">
        <v>713</v>
      </c>
      <c r="B307" t="s">
        <v>693</v>
      </c>
      <c r="C307" t="s">
        <v>34</v>
      </c>
      <c r="D307" t="s">
        <v>24</v>
      </c>
      <c r="E307">
        <v>6</v>
      </c>
      <c r="F307">
        <v>7500</v>
      </c>
      <c r="G307">
        <v>45000</v>
      </c>
      <c r="H307">
        <v>4750</v>
      </c>
      <c r="I307">
        <v>28500</v>
      </c>
    </row>
    <row r="308" spans="1:9" x14ac:dyDescent="0.25">
      <c r="A308" t="s">
        <v>716</v>
      </c>
      <c r="B308" t="s">
        <v>693</v>
      </c>
      <c r="C308" t="s">
        <v>34</v>
      </c>
      <c r="D308" t="s">
        <v>24</v>
      </c>
      <c r="E308">
        <v>4</v>
      </c>
      <c r="F308">
        <v>10000</v>
      </c>
      <c r="G308">
        <v>40000</v>
      </c>
      <c r="H308">
        <v>8500</v>
      </c>
      <c r="I308">
        <v>34000</v>
      </c>
    </row>
    <row r="309" spans="1:9" x14ac:dyDescent="0.25">
      <c r="A309" t="s">
        <v>719</v>
      </c>
      <c r="B309" t="s">
        <v>693</v>
      </c>
      <c r="C309" t="s">
        <v>34</v>
      </c>
      <c r="D309" t="s">
        <v>24</v>
      </c>
      <c r="E309">
        <v>3</v>
      </c>
      <c r="F309">
        <v>17500</v>
      </c>
      <c r="G309">
        <v>52500</v>
      </c>
      <c r="H309">
        <v>15000</v>
      </c>
      <c r="I309">
        <v>45000</v>
      </c>
    </row>
    <row r="310" spans="1:9" x14ac:dyDescent="0.25">
      <c r="A310" t="s">
        <v>720</v>
      </c>
      <c r="B310" t="s">
        <v>703</v>
      </c>
      <c r="C310" t="s">
        <v>704</v>
      </c>
      <c r="D310" t="s">
        <v>24</v>
      </c>
      <c r="E310">
        <v>1</v>
      </c>
      <c r="F310">
        <v>2000</v>
      </c>
      <c r="G310">
        <v>2000</v>
      </c>
      <c r="H310">
        <v>0</v>
      </c>
      <c r="I310">
        <v>0</v>
      </c>
    </row>
    <row r="311" spans="1:9" x14ac:dyDescent="0.25">
      <c r="A311" t="s">
        <v>721</v>
      </c>
      <c r="B311" t="s">
        <v>703</v>
      </c>
      <c r="C311" t="s">
        <v>704</v>
      </c>
      <c r="D311" t="s">
        <v>24</v>
      </c>
      <c r="E311">
        <v>1</v>
      </c>
      <c r="F311">
        <v>2000</v>
      </c>
      <c r="G311">
        <v>2000</v>
      </c>
      <c r="H311">
        <v>0</v>
      </c>
      <c r="I311">
        <v>0</v>
      </c>
    </row>
    <row r="312" spans="1:9" x14ac:dyDescent="0.25">
      <c r="A312" t="s">
        <v>722</v>
      </c>
      <c r="B312" t="s">
        <v>703</v>
      </c>
      <c r="C312" t="s">
        <v>704</v>
      </c>
      <c r="D312" t="s">
        <v>24</v>
      </c>
      <c r="E312">
        <v>3</v>
      </c>
      <c r="F312">
        <v>3000</v>
      </c>
      <c r="G312">
        <v>9000</v>
      </c>
      <c r="H312">
        <v>0</v>
      </c>
      <c r="I312">
        <v>0</v>
      </c>
    </row>
    <row r="313" spans="1:9" x14ac:dyDescent="0.25">
      <c r="A313" t="s">
        <v>725</v>
      </c>
      <c r="B313" t="s">
        <v>693</v>
      </c>
      <c r="C313" t="s">
        <v>34</v>
      </c>
      <c r="D313" t="s">
        <v>24</v>
      </c>
      <c r="E313">
        <v>16</v>
      </c>
      <c r="F313">
        <v>3000</v>
      </c>
      <c r="G313">
        <v>48000</v>
      </c>
      <c r="H313">
        <v>2200</v>
      </c>
      <c r="I313">
        <v>35200</v>
      </c>
    </row>
    <row r="314" spans="1:9" x14ac:dyDescent="0.25">
      <c r="A314" t="s">
        <v>727</v>
      </c>
      <c r="B314" t="s">
        <v>729</v>
      </c>
      <c r="C314" t="s">
        <v>704</v>
      </c>
      <c r="D314" t="s">
        <v>24</v>
      </c>
      <c r="E314">
        <v>1</v>
      </c>
      <c r="F314">
        <v>4000</v>
      </c>
      <c r="G314">
        <v>4000</v>
      </c>
      <c r="H314">
        <v>0</v>
      </c>
      <c r="I314">
        <v>0</v>
      </c>
    </row>
    <row r="315" spans="1:9" x14ac:dyDescent="0.25">
      <c r="A315" t="s">
        <v>730</v>
      </c>
      <c r="B315" t="s">
        <v>729</v>
      </c>
      <c r="C315" t="s">
        <v>704</v>
      </c>
      <c r="D315" t="s">
        <v>24</v>
      </c>
      <c r="E315">
        <v>6</v>
      </c>
      <c r="F315">
        <v>5000</v>
      </c>
      <c r="G315">
        <v>30000</v>
      </c>
      <c r="H315">
        <v>0</v>
      </c>
      <c r="I315">
        <v>0</v>
      </c>
    </row>
    <row r="316" spans="1:9" x14ac:dyDescent="0.25">
      <c r="A316" t="s">
        <v>733</v>
      </c>
      <c r="B316" t="s">
        <v>693</v>
      </c>
      <c r="C316" t="s">
        <v>34</v>
      </c>
      <c r="D316" t="s">
        <v>24</v>
      </c>
      <c r="E316">
        <v>18</v>
      </c>
      <c r="F316">
        <v>2000</v>
      </c>
      <c r="G316">
        <v>36000</v>
      </c>
      <c r="H316">
        <v>1500</v>
      </c>
      <c r="I316">
        <v>27000</v>
      </c>
    </row>
    <row r="317" spans="1:9" x14ac:dyDescent="0.25">
      <c r="A317" t="s">
        <v>734</v>
      </c>
      <c r="B317" t="s">
        <v>729</v>
      </c>
      <c r="C317" t="s">
        <v>704</v>
      </c>
      <c r="D317" t="s">
        <v>24</v>
      </c>
      <c r="E317">
        <v>1</v>
      </c>
      <c r="F317">
        <v>2000</v>
      </c>
      <c r="G317">
        <v>2000</v>
      </c>
      <c r="H317">
        <v>0</v>
      </c>
      <c r="I317">
        <v>0</v>
      </c>
    </row>
    <row r="318" spans="1:9" x14ac:dyDescent="0.25">
      <c r="A318" t="s">
        <v>735</v>
      </c>
      <c r="B318" t="s">
        <v>729</v>
      </c>
      <c r="C318" t="s">
        <v>704</v>
      </c>
      <c r="D318" t="s">
        <v>24</v>
      </c>
      <c r="E318">
        <v>4</v>
      </c>
      <c r="F318">
        <v>4000</v>
      </c>
      <c r="G318">
        <v>16000</v>
      </c>
      <c r="H318">
        <v>0</v>
      </c>
      <c r="I318">
        <v>0</v>
      </c>
    </row>
    <row r="319" spans="1:9" x14ac:dyDescent="0.25">
      <c r="A319" t="s">
        <v>736</v>
      </c>
      <c r="B319" t="s">
        <v>738</v>
      </c>
      <c r="C319" t="s">
        <v>704</v>
      </c>
      <c r="D319" t="s">
        <v>24</v>
      </c>
      <c r="E319">
        <v>3</v>
      </c>
      <c r="F319">
        <v>1000</v>
      </c>
      <c r="G319">
        <v>3000</v>
      </c>
      <c r="H319">
        <v>0</v>
      </c>
      <c r="I319">
        <v>0</v>
      </c>
    </row>
    <row r="320" spans="1:9" x14ac:dyDescent="0.25">
      <c r="A320" t="s">
        <v>739</v>
      </c>
      <c r="B320" t="s">
        <v>738</v>
      </c>
      <c r="C320" t="s">
        <v>704</v>
      </c>
      <c r="D320" t="s">
        <v>24</v>
      </c>
      <c r="E320">
        <v>9</v>
      </c>
      <c r="F320">
        <v>1500</v>
      </c>
      <c r="G320">
        <v>13500</v>
      </c>
      <c r="H320">
        <v>0</v>
      </c>
      <c r="I320">
        <v>0</v>
      </c>
    </row>
    <row r="321" spans="1:9" x14ac:dyDescent="0.25">
      <c r="A321" t="s">
        <v>740</v>
      </c>
      <c r="B321" t="s">
        <v>738</v>
      </c>
      <c r="C321" t="s">
        <v>704</v>
      </c>
      <c r="D321" t="s">
        <v>24</v>
      </c>
      <c r="E321">
        <v>8</v>
      </c>
      <c r="F321">
        <v>1500</v>
      </c>
      <c r="G321">
        <v>12000</v>
      </c>
      <c r="H321">
        <v>0</v>
      </c>
      <c r="I321">
        <v>0</v>
      </c>
    </row>
    <row r="322" spans="1:9" x14ac:dyDescent="0.25">
      <c r="A322" t="s">
        <v>743</v>
      </c>
      <c r="B322" t="s">
        <v>693</v>
      </c>
      <c r="C322" t="s">
        <v>34</v>
      </c>
      <c r="D322" t="s">
        <v>24</v>
      </c>
      <c r="E322">
        <v>19</v>
      </c>
      <c r="F322">
        <v>3000</v>
      </c>
      <c r="G322">
        <v>57000</v>
      </c>
      <c r="H322">
        <v>2500</v>
      </c>
      <c r="I322">
        <v>47500</v>
      </c>
    </row>
    <row r="323" spans="1:9" x14ac:dyDescent="0.25">
      <c r="A323" t="s">
        <v>747</v>
      </c>
      <c r="B323" t="s">
        <v>693</v>
      </c>
      <c r="C323" t="s">
        <v>34</v>
      </c>
      <c r="D323" t="s">
        <v>24</v>
      </c>
      <c r="E323">
        <v>16</v>
      </c>
      <c r="F323">
        <v>4000</v>
      </c>
      <c r="G323">
        <v>64000</v>
      </c>
      <c r="H323">
        <v>3500</v>
      </c>
      <c r="I323">
        <v>56000</v>
      </c>
    </row>
    <row r="324" spans="1:9" x14ac:dyDescent="0.25">
      <c r="A324" t="s">
        <v>748</v>
      </c>
      <c r="B324" t="s">
        <v>738</v>
      </c>
      <c r="C324" t="s">
        <v>704</v>
      </c>
      <c r="D324" t="s">
        <v>24</v>
      </c>
      <c r="E324">
        <v>5</v>
      </c>
      <c r="F324">
        <v>500</v>
      </c>
      <c r="G324">
        <v>2500</v>
      </c>
      <c r="H324">
        <v>0</v>
      </c>
      <c r="I324">
        <v>0</v>
      </c>
    </row>
    <row r="325" spans="1:9" x14ac:dyDescent="0.25">
      <c r="A325" t="s">
        <v>749</v>
      </c>
      <c r="B325" t="s">
        <v>738</v>
      </c>
      <c r="C325" t="s">
        <v>704</v>
      </c>
      <c r="D325" t="s">
        <v>24</v>
      </c>
      <c r="E325">
        <v>1</v>
      </c>
      <c r="F325">
        <v>500</v>
      </c>
      <c r="G325">
        <v>500</v>
      </c>
      <c r="H325">
        <v>0</v>
      </c>
      <c r="I325">
        <v>0</v>
      </c>
    </row>
    <row r="326" spans="1:9" x14ac:dyDescent="0.25">
      <c r="A326" t="s">
        <v>752</v>
      </c>
      <c r="B326" t="s">
        <v>693</v>
      </c>
      <c r="C326" t="s">
        <v>34</v>
      </c>
      <c r="D326" t="s">
        <v>24</v>
      </c>
      <c r="E326">
        <v>9</v>
      </c>
      <c r="F326">
        <v>7500</v>
      </c>
      <c r="G326">
        <v>67500</v>
      </c>
      <c r="H326">
        <v>6500</v>
      </c>
      <c r="I326">
        <v>58500</v>
      </c>
    </row>
    <row r="327" spans="1:9" x14ac:dyDescent="0.25">
      <c r="A327" t="s">
        <v>753</v>
      </c>
      <c r="B327" t="s">
        <v>754</v>
      </c>
      <c r="C327" t="s">
        <v>704</v>
      </c>
      <c r="D327" t="s">
        <v>24</v>
      </c>
      <c r="E327">
        <v>77</v>
      </c>
      <c r="F327">
        <v>500</v>
      </c>
      <c r="G327">
        <v>38500</v>
      </c>
      <c r="H327">
        <v>0</v>
      </c>
      <c r="I327">
        <v>0</v>
      </c>
    </row>
    <row r="328" spans="1:9" x14ac:dyDescent="0.25">
      <c r="A328" t="s">
        <v>758</v>
      </c>
      <c r="B328" t="s">
        <v>693</v>
      </c>
      <c r="C328" t="s">
        <v>34</v>
      </c>
      <c r="D328" t="s">
        <v>24</v>
      </c>
      <c r="E328">
        <v>11</v>
      </c>
      <c r="F328">
        <v>3000</v>
      </c>
      <c r="G328">
        <v>33000</v>
      </c>
      <c r="H328">
        <v>2400</v>
      </c>
      <c r="I328">
        <v>26400</v>
      </c>
    </row>
    <row r="329" spans="1:9" x14ac:dyDescent="0.25">
      <c r="A329" t="s">
        <v>763</v>
      </c>
      <c r="B329" t="s">
        <v>754</v>
      </c>
      <c r="C329" t="s">
        <v>704</v>
      </c>
      <c r="D329" t="s">
        <v>24</v>
      </c>
      <c r="E329">
        <v>4</v>
      </c>
      <c r="F329">
        <v>3000</v>
      </c>
      <c r="G329">
        <v>12000</v>
      </c>
      <c r="H329">
        <v>0</v>
      </c>
      <c r="I329">
        <v>0</v>
      </c>
    </row>
    <row r="330" spans="1:9" x14ac:dyDescent="0.25">
      <c r="A330" t="s">
        <v>766</v>
      </c>
      <c r="B330" t="s">
        <v>592</v>
      </c>
      <c r="C330" t="s">
        <v>768</v>
      </c>
      <c r="D330" t="s">
        <v>24</v>
      </c>
      <c r="E330">
        <v>2</v>
      </c>
      <c r="F330">
        <v>9000</v>
      </c>
      <c r="G330">
        <v>18000</v>
      </c>
      <c r="H330">
        <v>0</v>
      </c>
      <c r="I330">
        <v>0</v>
      </c>
    </row>
    <row r="331" spans="1:9" x14ac:dyDescent="0.25">
      <c r="A331" t="s">
        <v>769</v>
      </c>
      <c r="B331" t="s">
        <v>592</v>
      </c>
      <c r="C331" t="s">
        <v>768</v>
      </c>
      <c r="D331" t="s">
        <v>24</v>
      </c>
      <c r="E331">
        <v>2</v>
      </c>
      <c r="F331">
        <v>3500</v>
      </c>
      <c r="G331">
        <v>7000</v>
      </c>
      <c r="H331">
        <v>0</v>
      </c>
      <c r="I331">
        <v>0</v>
      </c>
    </row>
    <row r="332" spans="1:9" x14ac:dyDescent="0.25">
      <c r="A332" t="s">
        <v>770</v>
      </c>
      <c r="B332" t="s">
        <v>592</v>
      </c>
      <c r="C332" t="s">
        <v>768</v>
      </c>
      <c r="D332" t="s">
        <v>24</v>
      </c>
      <c r="E332">
        <v>1</v>
      </c>
      <c r="F332">
        <v>17000</v>
      </c>
      <c r="G332">
        <v>17000</v>
      </c>
      <c r="H332">
        <v>0</v>
      </c>
      <c r="I332">
        <v>0</v>
      </c>
    </row>
    <row r="333" spans="1:9" x14ac:dyDescent="0.25">
      <c r="A333" t="s">
        <v>771</v>
      </c>
      <c r="B333" t="s">
        <v>592</v>
      </c>
      <c r="C333" t="s">
        <v>768</v>
      </c>
      <c r="D333" t="s">
        <v>24</v>
      </c>
      <c r="E333">
        <v>1</v>
      </c>
      <c r="F333">
        <v>4500</v>
      </c>
      <c r="G333">
        <v>4500</v>
      </c>
      <c r="H333">
        <v>2700</v>
      </c>
      <c r="I333">
        <v>2700</v>
      </c>
    </row>
    <row r="334" spans="1:9" x14ac:dyDescent="0.25">
      <c r="A334" t="s">
        <v>772</v>
      </c>
      <c r="B334" t="s">
        <v>592</v>
      </c>
      <c r="C334" t="s">
        <v>768</v>
      </c>
      <c r="D334" t="s">
        <v>24</v>
      </c>
      <c r="E334">
        <v>8</v>
      </c>
      <c r="F334">
        <v>6500</v>
      </c>
      <c r="G334">
        <v>52000</v>
      </c>
      <c r="H334">
        <v>4200</v>
      </c>
      <c r="I334">
        <v>33600</v>
      </c>
    </row>
    <row r="335" spans="1:9" x14ac:dyDescent="0.25">
      <c r="A335" t="s">
        <v>774</v>
      </c>
      <c r="B335" t="s">
        <v>592</v>
      </c>
      <c r="C335" t="s">
        <v>768</v>
      </c>
      <c r="D335" t="s">
        <v>24</v>
      </c>
      <c r="E335">
        <v>5</v>
      </c>
      <c r="F335">
        <v>10000</v>
      </c>
      <c r="G335">
        <v>50000</v>
      </c>
      <c r="H335">
        <v>8400</v>
      </c>
      <c r="I335">
        <v>42000</v>
      </c>
    </row>
    <row r="336" spans="1:9" x14ac:dyDescent="0.25">
      <c r="A336" t="s">
        <v>775</v>
      </c>
      <c r="B336" t="s">
        <v>592</v>
      </c>
      <c r="C336" t="s">
        <v>768</v>
      </c>
      <c r="D336" t="s">
        <v>24</v>
      </c>
      <c r="E336">
        <v>20</v>
      </c>
      <c r="F336">
        <v>3000</v>
      </c>
      <c r="G336">
        <v>60000</v>
      </c>
      <c r="H336">
        <v>2000</v>
      </c>
      <c r="I336">
        <v>40000</v>
      </c>
    </row>
    <row r="337" spans="1:9" x14ac:dyDescent="0.25">
      <c r="A337" t="s">
        <v>776</v>
      </c>
      <c r="B337" t="s">
        <v>592</v>
      </c>
      <c r="C337" t="s">
        <v>768</v>
      </c>
      <c r="D337" t="s">
        <v>24</v>
      </c>
      <c r="E337">
        <v>9</v>
      </c>
      <c r="F337">
        <v>3500</v>
      </c>
      <c r="G337">
        <v>31500</v>
      </c>
      <c r="H337">
        <v>2150</v>
      </c>
      <c r="I337">
        <v>19350</v>
      </c>
    </row>
    <row r="338" spans="1:9" x14ac:dyDescent="0.25">
      <c r="A338" t="s">
        <v>777</v>
      </c>
      <c r="B338" t="s">
        <v>592</v>
      </c>
      <c r="C338" t="s">
        <v>768</v>
      </c>
      <c r="D338" t="s">
        <v>24</v>
      </c>
      <c r="E338">
        <v>1000</v>
      </c>
      <c r="F338">
        <v>51</v>
      </c>
      <c r="G338">
        <v>51000</v>
      </c>
      <c r="H338">
        <v>0</v>
      </c>
      <c r="I338">
        <v>0</v>
      </c>
    </row>
    <row r="339" spans="1:9" x14ac:dyDescent="0.25">
      <c r="A339" t="s">
        <v>778</v>
      </c>
      <c r="B339" t="s">
        <v>592</v>
      </c>
      <c r="C339" t="s">
        <v>768</v>
      </c>
      <c r="D339" t="s">
        <v>24</v>
      </c>
      <c r="E339">
        <v>16</v>
      </c>
      <c r="F339">
        <v>1000</v>
      </c>
      <c r="G339">
        <v>16000</v>
      </c>
      <c r="H339">
        <v>0</v>
      </c>
      <c r="I339">
        <v>0</v>
      </c>
    </row>
    <row r="340" spans="1:9" x14ac:dyDescent="0.25">
      <c r="A340" t="s">
        <v>779</v>
      </c>
      <c r="B340" t="s">
        <v>592</v>
      </c>
      <c r="C340" t="s">
        <v>768</v>
      </c>
      <c r="D340" t="s">
        <v>24</v>
      </c>
      <c r="E340">
        <v>18</v>
      </c>
      <c r="F340">
        <v>1000</v>
      </c>
      <c r="G340">
        <v>18000</v>
      </c>
      <c r="H340">
        <v>0</v>
      </c>
      <c r="I340">
        <v>0</v>
      </c>
    </row>
    <row r="341" spans="1:9" x14ac:dyDescent="0.25">
      <c r="A341" t="s">
        <v>780</v>
      </c>
      <c r="B341" t="s">
        <v>592</v>
      </c>
      <c r="C341" t="s">
        <v>768</v>
      </c>
      <c r="D341" t="s">
        <v>24</v>
      </c>
      <c r="E341">
        <v>8</v>
      </c>
      <c r="F341">
        <v>1000</v>
      </c>
      <c r="G341">
        <v>8000</v>
      </c>
      <c r="H341">
        <v>0</v>
      </c>
      <c r="I341">
        <v>0</v>
      </c>
    </row>
    <row r="342" spans="1:9" x14ac:dyDescent="0.25">
      <c r="A342" t="s">
        <v>781</v>
      </c>
      <c r="B342" t="s">
        <v>592</v>
      </c>
      <c r="C342" t="s">
        <v>768</v>
      </c>
      <c r="D342" t="s">
        <v>24</v>
      </c>
      <c r="E342">
        <v>4</v>
      </c>
      <c r="F342">
        <v>1000</v>
      </c>
      <c r="G342">
        <v>4000</v>
      </c>
      <c r="H342">
        <v>0</v>
      </c>
      <c r="I342">
        <v>0</v>
      </c>
    </row>
    <row r="343" spans="1:9" x14ac:dyDescent="0.25">
      <c r="A343" t="s">
        <v>782</v>
      </c>
      <c r="B343" t="s">
        <v>785</v>
      </c>
      <c r="C343" t="s">
        <v>784</v>
      </c>
      <c r="D343" t="s">
        <v>241</v>
      </c>
      <c r="E343">
        <v>3</v>
      </c>
      <c r="F343">
        <v>1000</v>
      </c>
      <c r="G343">
        <v>3000</v>
      </c>
      <c r="H343">
        <v>0</v>
      </c>
      <c r="I343">
        <v>0</v>
      </c>
    </row>
    <row r="344" spans="1:9" x14ac:dyDescent="0.25">
      <c r="A344" t="s">
        <v>786</v>
      </c>
      <c r="B344" t="s">
        <v>222</v>
      </c>
      <c r="C344" t="s">
        <v>788</v>
      </c>
      <c r="D344" t="s">
        <v>24</v>
      </c>
      <c r="E344">
        <v>22</v>
      </c>
      <c r="F344">
        <v>3000</v>
      </c>
      <c r="G344">
        <v>66000</v>
      </c>
      <c r="H344">
        <v>0</v>
      </c>
      <c r="I344">
        <v>0</v>
      </c>
    </row>
    <row r="345" spans="1:9" x14ac:dyDescent="0.25">
      <c r="A345" t="s">
        <v>789</v>
      </c>
      <c r="B345" t="s">
        <v>222</v>
      </c>
      <c r="C345" t="s">
        <v>788</v>
      </c>
      <c r="D345" t="s">
        <v>24</v>
      </c>
      <c r="E345">
        <v>61</v>
      </c>
      <c r="F345">
        <v>300</v>
      </c>
      <c r="G345">
        <v>18300</v>
      </c>
      <c r="H345">
        <v>0</v>
      </c>
      <c r="I345">
        <v>0</v>
      </c>
    </row>
    <row r="346" spans="1:9" x14ac:dyDescent="0.25">
      <c r="A346" t="s">
        <v>791</v>
      </c>
      <c r="B346" t="s">
        <v>222</v>
      </c>
      <c r="C346" t="s">
        <v>788</v>
      </c>
      <c r="D346" t="s">
        <v>24</v>
      </c>
      <c r="E346">
        <v>7</v>
      </c>
      <c r="F346">
        <v>300</v>
      </c>
      <c r="G346">
        <v>2100</v>
      </c>
      <c r="H346">
        <v>0</v>
      </c>
      <c r="I346">
        <v>0</v>
      </c>
    </row>
    <row r="347" spans="1:9" x14ac:dyDescent="0.25">
      <c r="A347" t="s">
        <v>790</v>
      </c>
      <c r="B347" t="s">
        <v>222</v>
      </c>
      <c r="C347" t="s">
        <v>788</v>
      </c>
      <c r="D347" t="s">
        <v>24</v>
      </c>
      <c r="E347">
        <v>9</v>
      </c>
      <c r="F347">
        <v>2000</v>
      </c>
      <c r="G347">
        <v>18000</v>
      </c>
      <c r="H347">
        <v>0</v>
      </c>
      <c r="I347">
        <v>0</v>
      </c>
    </row>
    <row r="348" spans="1:9" x14ac:dyDescent="0.25">
      <c r="A348" t="s">
        <v>792</v>
      </c>
      <c r="B348" t="s">
        <v>222</v>
      </c>
      <c r="C348" t="s">
        <v>788</v>
      </c>
      <c r="D348" t="s">
        <v>24</v>
      </c>
      <c r="E348">
        <v>3</v>
      </c>
      <c r="F348">
        <v>2000</v>
      </c>
      <c r="G348">
        <v>6000</v>
      </c>
      <c r="H348">
        <v>0</v>
      </c>
      <c r="I348">
        <v>0</v>
      </c>
    </row>
    <row r="349" spans="1:9" x14ac:dyDescent="0.25">
      <c r="A349" t="s">
        <v>793</v>
      </c>
      <c r="B349" t="s">
        <v>222</v>
      </c>
      <c r="C349" t="s">
        <v>788</v>
      </c>
      <c r="D349" t="s">
        <v>24</v>
      </c>
      <c r="E349">
        <v>14</v>
      </c>
      <c r="F349">
        <v>1000</v>
      </c>
      <c r="G349">
        <v>14000</v>
      </c>
      <c r="H349">
        <v>0</v>
      </c>
      <c r="I349">
        <v>0</v>
      </c>
    </row>
    <row r="350" spans="1:9" x14ac:dyDescent="0.25">
      <c r="A350" t="s">
        <v>794</v>
      </c>
      <c r="B350" t="s">
        <v>222</v>
      </c>
      <c r="C350" t="s">
        <v>788</v>
      </c>
      <c r="D350" t="s">
        <v>24</v>
      </c>
      <c r="E350">
        <v>4</v>
      </c>
      <c r="F350">
        <v>3000</v>
      </c>
      <c r="G350">
        <v>12000</v>
      </c>
      <c r="H350">
        <v>2750</v>
      </c>
      <c r="I350">
        <v>11000</v>
      </c>
    </row>
    <row r="351" spans="1:9" x14ac:dyDescent="0.25">
      <c r="A351" t="s">
        <v>796</v>
      </c>
      <c r="B351" t="s">
        <v>222</v>
      </c>
      <c r="C351" t="s">
        <v>788</v>
      </c>
      <c r="D351" t="s">
        <v>24</v>
      </c>
      <c r="E351">
        <v>25</v>
      </c>
      <c r="F351">
        <v>3000</v>
      </c>
      <c r="G351">
        <v>75000</v>
      </c>
      <c r="H351">
        <v>0</v>
      </c>
      <c r="I351">
        <v>0</v>
      </c>
    </row>
    <row r="352" spans="1:9" x14ac:dyDescent="0.25">
      <c r="A352" t="s">
        <v>798</v>
      </c>
      <c r="B352" t="s">
        <v>222</v>
      </c>
      <c r="C352" t="s">
        <v>788</v>
      </c>
      <c r="D352" t="s">
        <v>24</v>
      </c>
      <c r="E352">
        <v>23</v>
      </c>
      <c r="F352">
        <v>3000</v>
      </c>
      <c r="G352">
        <v>69000</v>
      </c>
      <c r="H352">
        <v>0</v>
      </c>
      <c r="I352">
        <v>0</v>
      </c>
    </row>
    <row r="353" spans="1:9" x14ac:dyDescent="0.25">
      <c r="A353" t="s">
        <v>799</v>
      </c>
      <c r="B353" t="s">
        <v>222</v>
      </c>
      <c r="C353" t="s">
        <v>788</v>
      </c>
      <c r="D353" t="s">
        <v>24</v>
      </c>
      <c r="E353">
        <v>80</v>
      </c>
      <c r="F353">
        <v>1000</v>
      </c>
      <c r="G353">
        <v>80000</v>
      </c>
      <c r="H353">
        <v>0</v>
      </c>
      <c r="I353">
        <v>0</v>
      </c>
    </row>
    <row r="354" spans="1:9" x14ac:dyDescent="0.25">
      <c r="A354" t="s">
        <v>800</v>
      </c>
      <c r="B354" t="s">
        <v>222</v>
      </c>
      <c r="C354" t="s">
        <v>788</v>
      </c>
      <c r="D354" t="s">
        <v>24</v>
      </c>
      <c r="E354">
        <v>43</v>
      </c>
      <c r="F354">
        <v>1000</v>
      </c>
      <c r="G354">
        <v>43000</v>
      </c>
      <c r="H354">
        <v>0</v>
      </c>
      <c r="I354">
        <v>0</v>
      </c>
    </row>
    <row r="355" spans="1:9" x14ac:dyDescent="0.25">
      <c r="A355" t="s">
        <v>802</v>
      </c>
      <c r="B355" t="s">
        <v>222</v>
      </c>
      <c r="C355" t="s">
        <v>788</v>
      </c>
      <c r="D355" t="s">
        <v>24</v>
      </c>
      <c r="E355">
        <v>26</v>
      </c>
      <c r="F355">
        <v>1000</v>
      </c>
      <c r="G355">
        <v>26000</v>
      </c>
      <c r="H355">
        <v>0</v>
      </c>
      <c r="I355">
        <v>0</v>
      </c>
    </row>
    <row r="356" spans="1:9" x14ac:dyDescent="0.25">
      <c r="A356" t="s">
        <v>803</v>
      </c>
      <c r="B356" t="s">
        <v>222</v>
      </c>
      <c r="C356" t="s">
        <v>788</v>
      </c>
      <c r="D356" t="s">
        <v>24</v>
      </c>
      <c r="E356">
        <v>3</v>
      </c>
      <c r="F356">
        <v>1000</v>
      </c>
      <c r="G356">
        <v>3000</v>
      </c>
      <c r="H356">
        <v>0</v>
      </c>
      <c r="I356">
        <v>0</v>
      </c>
    </row>
    <row r="357" spans="1:9" x14ac:dyDescent="0.25">
      <c r="A357" t="s">
        <v>805</v>
      </c>
      <c r="B357" t="s">
        <v>222</v>
      </c>
      <c r="C357" t="s">
        <v>788</v>
      </c>
      <c r="D357" t="s">
        <v>24</v>
      </c>
      <c r="E357">
        <v>12</v>
      </c>
      <c r="F357">
        <v>1000</v>
      </c>
      <c r="G357">
        <v>12000</v>
      </c>
      <c r="H357">
        <v>0</v>
      </c>
      <c r="I357">
        <v>0</v>
      </c>
    </row>
    <row r="358" spans="1:9" x14ac:dyDescent="0.25">
      <c r="A358" t="s">
        <v>806</v>
      </c>
      <c r="B358" t="s">
        <v>222</v>
      </c>
      <c r="C358" t="s">
        <v>788</v>
      </c>
      <c r="D358" t="s">
        <v>24</v>
      </c>
      <c r="E358">
        <v>12</v>
      </c>
      <c r="F358">
        <v>3000</v>
      </c>
      <c r="G358">
        <v>36000</v>
      </c>
      <c r="H358">
        <v>0</v>
      </c>
      <c r="I358">
        <v>0</v>
      </c>
    </row>
    <row r="359" spans="1:9" x14ac:dyDescent="0.25">
      <c r="A359" t="s">
        <v>808</v>
      </c>
      <c r="B359" t="s">
        <v>222</v>
      </c>
      <c r="C359" t="s">
        <v>788</v>
      </c>
      <c r="D359" t="s">
        <v>24</v>
      </c>
      <c r="E359">
        <v>43</v>
      </c>
      <c r="F359">
        <v>2000</v>
      </c>
      <c r="G359">
        <v>86000</v>
      </c>
      <c r="H359">
        <v>958</v>
      </c>
      <c r="I359">
        <v>41194</v>
      </c>
    </row>
    <row r="360" spans="1:9" x14ac:dyDescent="0.25">
      <c r="A360" t="s">
        <v>809</v>
      </c>
      <c r="B360" t="s">
        <v>222</v>
      </c>
      <c r="C360" t="s">
        <v>788</v>
      </c>
      <c r="D360" t="s">
        <v>24</v>
      </c>
      <c r="E360">
        <v>37</v>
      </c>
      <c r="F360">
        <v>1000</v>
      </c>
      <c r="G360">
        <v>37000</v>
      </c>
      <c r="H360">
        <v>320</v>
      </c>
      <c r="I360">
        <v>11840</v>
      </c>
    </row>
    <row r="361" spans="1:9" x14ac:dyDescent="0.25">
      <c r="A361" t="s">
        <v>810</v>
      </c>
      <c r="B361" t="s">
        <v>222</v>
      </c>
      <c r="C361" t="s">
        <v>788</v>
      </c>
      <c r="D361" t="s">
        <v>24</v>
      </c>
      <c r="E361">
        <v>32</v>
      </c>
      <c r="F361">
        <v>1000</v>
      </c>
      <c r="G361">
        <v>32000</v>
      </c>
      <c r="H361">
        <v>0</v>
      </c>
      <c r="I361">
        <v>0</v>
      </c>
    </row>
    <row r="362" spans="1:9" x14ac:dyDescent="0.25">
      <c r="A362" t="s">
        <v>811</v>
      </c>
      <c r="B362" t="s">
        <v>222</v>
      </c>
      <c r="C362" t="s">
        <v>788</v>
      </c>
      <c r="D362" t="s">
        <v>24</v>
      </c>
      <c r="E362">
        <v>21</v>
      </c>
      <c r="F362">
        <v>3000</v>
      </c>
      <c r="G362">
        <v>63000</v>
      </c>
      <c r="H362">
        <v>0</v>
      </c>
      <c r="I362">
        <v>0</v>
      </c>
    </row>
    <row r="363" spans="1:9" x14ac:dyDescent="0.25">
      <c r="A363" t="s">
        <v>812</v>
      </c>
      <c r="B363" t="s">
        <v>222</v>
      </c>
      <c r="C363" t="s">
        <v>788</v>
      </c>
      <c r="D363" t="s">
        <v>24</v>
      </c>
      <c r="E363">
        <v>2</v>
      </c>
      <c r="F363">
        <v>2000</v>
      </c>
      <c r="G363">
        <v>4000</v>
      </c>
      <c r="H363">
        <v>0</v>
      </c>
      <c r="I363">
        <v>0</v>
      </c>
    </row>
    <row r="364" spans="1:9" x14ac:dyDescent="0.25">
      <c r="A364" t="s">
        <v>813</v>
      </c>
      <c r="B364" t="s">
        <v>222</v>
      </c>
      <c r="C364" t="s">
        <v>788</v>
      </c>
      <c r="D364" t="s">
        <v>24</v>
      </c>
      <c r="E364">
        <v>13</v>
      </c>
      <c r="F364">
        <v>5500</v>
      </c>
      <c r="G364">
        <v>71500</v>
      </c>
      <c r="H364">
        <v>0</v>
      </c>
      <c r="I364">
        <v>0</v>
      </c>
    </row>
    <row r="365" spans="1:9" x14ac:dyDescent="0.25">
      <c r="A365" t="s">
        <v>814</v>
      </c>
      <c r="B365" t="s">
        <v>222</v>
      </c>
      <c r="C365" t="s">
        <v>788</v>
      </c>
      <c r="D365" t="s">
        <v>24</v>
      </c>
      <c r="E365">
        <v>2</v>
      </c>
      <c r="F365">
        <v>10500</v>
      </c>
      <c r="G365">
        <v>21000</v>
      </c>
      <c r="H365">
        <v>10000</v>
      </c>
      <c r="I365">
        <v>20000</v>
      </c>
    </row>
    <row r="366" spans="1:9" x14ac:dyDescent="0.25">
      <c r="A366" t="s">
        <v>815</v>
      </c>
      <c r="B366" t="s">
        <v>222</v>
      </c>
      <c r="C366" t="s">
        <v>788</v>
      </c>
      <c r="D366" t="s">
        <v>24</v>
      </c>
      <c r="E366">
        <v>3</v>
      </c>
      <c r="F366">
        <v>3000</v>
      </c>
      <c r="G366">
        <v>9000</v>
      </c>
      <c r="H366">
        <v>0</v>
      </c>
      <c r="I366">
        <v>0</v>
      </c>
    </row>
    <row r="367" spans="1:9" x14ac:dyDescent="0.25">
      <c r="A367" t="s">
        <v>816</v>
      </c>
      <c r="B367" t="s">
        <v>222</v>
      </c>
      <c r="C367" t="s">
        <v>788</v>
      </c>
      <c r="D367" t="s">
        <v>24</v>
      </c>
      <c r="E367">
        <v>12</v>
      </c>
      <c r="F367">
        <v>1500</v>
      </c>
      <c r="G367">
        <v>18000</v>
      </c>
      <c r="H367">
        <v>0</v>
      </c>
      <c r="I367">
        <v>0</v>
      </c>
    </row>
    <row r="368" spans="1:9" x14ac:dyDescent="0.25">
      <c r="A368" t="s">
        <v>818</v>
      </c>
      <c r="B368" t="s">
        <v>222</v>
      </c>
      <c r="C368" t="s">
        <v>788</v>
      </c>
      <c r="D368" t="s">
        <v>24</v>
      </c>
      <c r="E368">
        <v>4</v>
      </c>
      <c r="F368">
        <v>750</v>
      </c>
      <c r="G368">
        <v>3000</v>
      </c>
      <c r="H368">
        <v>0</v>
      </c>
      <c r="I368">
        <v>0</v>
      </c>
    </row>
    <row r="369" spans="1:9" x14ac:dyDescent="0.25">
      <c r="A369" t="s">
        <v>819</v>
      </c>
      <c r="B369" t="s">
        <v>222</v>
      </c>
      <c r="C369" t="s">
        <v>788</v>
      </c>
      <c r="D369" t="s">
        <v>24</v>
      </c>
      <c r="E369">
        <v>18</v>
      </c>
      <c r="F369">
        <v>1500</v>
      </c>
      <c r="G369">
        <v>27000</v>
      </c>
      <c r="H369">
        <v>0</v>
      </c>
      <c r="I369">
        <v>0</v>
      </c>
    </row>
    <row r="370" spans="1:9" x14ac:dyDescent="0.25">
      <c r="A370" t="s">
        <v>821</v>
      </c>
      <c r="B370" t="s">
        <v>823</v>
      </c>
      <c r="C370" t="s">
        <v>824</v>
      </c>
      <c r="D370" t="s">
        <v>24</v>
      </c>
      <c r="E370">
        <v>9</v>
      </c>
      <c r="F370">
        <v>500</v>
      </c>
      <c r="G370">
        <v>4500</v>
      </c>
      <c r="H370">
        <v>275</v>
      </c>
      <c r="I370">
        <v>2475</v>
      </c>
    </row>
    <row r="371" spans="1:9" x14ac:dyDescent="0.25">
      <c r="A371" t="s">
        <v>826</v>
      </c>
      <c r="B371" t="s">
        <v>693</v>
      </c>
      <c r="C371" t="s">
        <v>34</v>
      </c>
      <c r="D371" t="s">
        <v>24</v>
      </c>
      <c r="E371">
        <v>9</v>
      </c>
      <c r="F371">
        <v>1000</v>
      </c>
      <c r="G371">
        <v>9000</v>
      </c>
      <c r="H371">
        <v>0</v>
      </c>
      <c r="I371">
        <v>0</v>
      </c>
    </row>
    <row r="372" spans="1:9" x14ac:dyDescent="0.25">
      <c r="A372" t="s">
        <v>828</v>
      </c>
      <c r="B372" t="s">
        <v>693</v>
      </c>
      <c r="C372" t="s">
        <v>34</v>
      </c>
      <c r="D372" t="s">
        <v>24</v>
      </c>
      <c r="E372">
        <v>11</v>
      </c>
      <c r="F372">
        <v>1000</v>
      </c>
      <c r="G372">
        <v>11000</v>
      </c>
      <c r="H372">
        <v>0</v>
      </c>
      <c r="I372">
        <v>0</v>
      </c>
    </row>
    <row r="373" spans="1:9" x14ac:dyDescent="0.25">
      <c r="A373" t="s">
        <v>829</v>
      </c>
      <c r="B373" t="s">
        <v>823</v>
      </c>
      <c r="C373" t="s">
        <v>824</v>
      </c>
      <c r="D373" t="s">
        <v>24</v>
      </c>
      <c r="E373">
        <v>104</v>
      </c>
      <c r="F373">
        <v>100</v>
      </c>
      <c r="G373">
        <v>10400</v>
      </c>
      <c r="H373">
        <v>0</v>
      </c>
      <c r="I373">
        <v>0</v>
      </c>
    </row>
    <row r="374" spans="1:9" x14ac:dyDescent="0.25">
      <c r="A374" t="s">
        <v>830</v>
      </c>
      <c r="B374" t="s">
        <v>823</v>
      </c>
      <c r="C374" t="s">
        <v>824</v>
      </c>
      <c r="D374" t="s">
        <v>24</v>
      </c>
      <c r="E374">
        <v>129</v>
      </c>
      <c r="F374">
        <v>100</v>
      </c>
      <c r="G374">
        <v>12900</v>
      </c>
      <c r="H374">
        <v>0</v>
      </c>
      <c r="I374">
        <v>0</v>
      </c>
    </row>
    <row r="375" spans="1:9" x14ac:dyDescent="0.25">
      <c r="A375" t="s">
        <v>831</v>
      </c>
      <c r="B375" t="s">
        <v>823</v>
      </c>
      <c r="C375" t="s">
        <v>824</v>
      </c>
      <c r="D375" t="s">
        <v>24</v>
      </c>
      <c r="E375">
        <v>90</v>
      </c>
      <c r="F375">
        <v>100</v>
      </c>
      <c r="G375">
        <v>9000</v>
      </c>
      <c r="H375">
        <v>0</v>
      </c>
      <c r="I375">
        <v>0</v>
      </c>
    </row>
    <row r="376" spans="1:9" x14ac:dyDescent="0.25">
      <c r="A376" t="s">
        <v>832</v>
      </c>
      <c r="B376" t="s">
        <v>823</v>
      </c>
      <c r="C376" t="s">
        <v>824</v>
      </c>
      <c r="D376" t="s">
        <v>24</v>
      </c>
      <c r="E376">
        <v>25</v>
      </c>
      <c r="F376">
        <v>150</v>
      </c>
      <c r="G376">
        <v>3750</v>
      </c>
      <c r="H376">
        <v>0</v>
      </c>
      <c r="I376">
        <v>0</v>
      </c>
    </row>
    <row r="377" spans="1:9" x14ac:dyDescent="0.25">
      <c r="A377" t="s">
        <v>833</v>
      </c>
      <c r="B377" t="s">
        <v>823</v>
      </c>
      <c r="C377" t="s">
        <v>824</v>
      </c>
      <c r="D377" t="s">
        <v>24</v>
      </c>
      <c r="E377">
        <v>93</v>
      </c>
      <c r="F377">
        <v>300</v>
      </c>
      <c r="G377">
        <v>27900</v>
      </c>
      <c r="H377">
        <v>0</v>
      </c>
      <c r="I377">
        <v>0</v>
      </c>
    </row>
    <row r="378" spans="1:9" x14ac:dyDescent="0.25">
      <c r="A378" t="s">
        <v>834</v>
      </c>
      <c r="B378" t="s">
        <v>823</v>
      </c>
      <c r="C378" t="s">
        <v>824</v>
      </c>
      <c r="D378" t="s">
        <v>24</v>
      </c>
      <c r="E378">
        <v>98</v>
      </c>
      <c r="F378">
        <v>400</v>
      </c>
      <c r="G378">
        <v>39200</v>
      </c>
      <c r="H378">
        <v>0</v>
      </c>
      <c r="I378">
        <v>0</v>
      </c>
    </row>
    <row r="379" spans="1:9" x14ac:dyDescent="0.25">
      <c r="A379" t="s">
        <v>835</v>
      </c>
      <c r="B379" t="s">
        <v>823</v>
      </c>
      <c r="C379" t="s">
        <v>824</v>
      </c>
      <c r="D379" t="s">
        <v>24</v>
      </c>
      <c r="E379">
        <v>98</v>
      </c>
      <c r="F379">
        <v>400</v>
      </c>
      <c r="G379">
        <v>39200</v>
      </c>
      <c r="H379">
        <v>0</v>
      </c>
      <c r="I379">
        <v>0</v>
      </c>
    </row>
    <row r="380" spans="1:9" x14ac:dyDescent="0.25">
      <c r="A380" t="s">
        <v>836</v>
      </c>
      <c r="B380" t="s">
        <v>693</v>
      </c>
      <c r="C380" t="s">
        <v>34</v>
      </c>
      <c r="D380" t="s">
        <v>24</v>
      </c>
      <c r="E380">
        <v>11</v>
      </c>
      <c r="F380">
        <v>500</v>
      </c>
      <c r="G380">
        <v>5500</v>
      </c>
      <c r="H380">
        <v>0</v>
      </c>
      <c r="I380">
        <v>0</v>
      </c>
    </row>
    <row r="381" spans="1:9" x14ac:dyDescent="0.25">
      <c r="A381" t="s">
        <v>837</v>
      </c>
      <c r="B381" t="s">
        <v>823</v>
      </c>
      <c r="C381" t="s">
        <v>824</v>
      </c>
      <c r="D381" t="s">
        <v>24</v>
      </c>
      <c r="E381">
        <v>17</v>
      </c>
      <c r="F381">
        <v>1000</v>
      </c>
      <c r="G381">
        <v>17000</v>
      </c>
      <c r="H381">
        <v>375</v>
      </c>
      <c r="I381">
        <v>6375</v>
      </c>
    </row>
    <row r="382" spans="1:9" x14ac:dyDescent="0.25">
      <c r="A382" t="s">
        <v>839</v>
      </c>
      <c r="B382" t="s">
        <v>823</v>
      </c>
      <c r="C382" t="s">
        <v>824</v>
      </c>
      <c r="D382" t="s">
        <v>24</v>
      </c>
      <c r="E382">
        <v>14</v>
      </c>
      <c r="F382">
        <v>1000</v>
      </c>
      <c r="G382">
        <v>14000</v>
      </c>
      <c r="H382">
        <v>375</v>
      </c>
      <c r="I382">
        <v>5250</v>
      </c>
    </row>
    <row r="383" spans="1:9" x14ac:dyDescent="0.25">
      <c r="A383" t="s">
        <v>840</v>
      </c>
      <c r="B383" t="s">
        <v>823</v>
      </c>
      <c r="C383" t="s">
        <v>824</v>
      </c>
      <c r="D383" t="s">
        <v>24</v>
      </c>
      <c r="E383">
        <v>10</v>
      </c>
      <c r="F383">
        <v>500</v>
      </c>
      <c r="G383">
        <v>5000</v>
      </c>
      <c r="H383">
        <v>400</v>
      </c>
      <c r="I383">
        <v>4000</v>
      </c>
    </row>
    <row r="384" spans="1:9" x14ac:dyDescent="0.25">
      <c r="A384" t="s">
        <v>841</v>
      </c>
      <c r="B384" t="s">
        <v>823</v>
      </c>
      <c r="C384" t="s">
        <v>824</v>
      </c>
      <c r="D384" t="s">
        <v>24</v>
      </c>
      <c r="E384">
        <v>3</v>
      </c>
      <c r="F384">
        <v>4000</v>
      </c>
      <c r="G384">
        <v>12000</v>
      </c>
      <c r="H384">
        <v>0</v>
      </c>
      <c r="I384">
        <v>0</v>
      </c>
    </row>
    <row r="385" spans="1:9" x14ac:dyDescent="0.25">
      <c r="A385" t="s">
        <v>842</v>
      </c>
      <c r="B385" t="s">
        <v>823</v>
      </c>
      <c r="C385" t="s">
        <v>824</v>
      </c>
      <c r="D385" t="s">
        <v>237</v>
      </c>
      <c r="E385">
        <v>14</v>
      </c>
      <c r="F385">
        <v>4000</v>
      </c>
      <c r="G385">
        <v>56000</v>
      </c>
      <c r="H385">
        <v>0</v>
      </c>
      <c r="I385">
        <v>0</v>
      </c>
    </row>
    <row r="386" spans="1:9" x14ac:dyDescent="0.25">
      <c r="A386" t="s">
        <v>844</v>
      </c>
      <c r="B386" t="s">
        <v>823</v>
      </c>
      <c r="C386" t="s">
        <v>845</v>
      </c>
      <c r="D386" t="s">
        <v>24</v>
      </c>
      <c r="E386">
        <v>10</v>
      </c>
      <c r="F386">
        <v>2500</v>
      </c>
      <c r="G386">
        <v>25000</v>
      </c>
      <c r="H386">
        <v>1500</v>
      </c>
      <c r="I386">
        <v>15000</v>
      </c>
    </row>
    <row r="387" spans="1:9" x14ac:dyDescent="0.25">
      <c r="A387" t="s">
        <v>846</v>
      </c>
      <c r="B387" t="s">
        <v>222</v>
      </c>
      <c r="C387" t="s">
        <v>847</v>
      </c>
      <c r="D387" t="s">
        <v>24</v>
      </c>
      <c r="E387">
        <v>9</v>
      </c>
      <c r="F387">
        <v>3000</v>
      </c>
      <c r="G387">
        <v>27000</v>
      </c>
      <c r="H387">
        <v>2000</v>
      </c>
      <c r="I387">
        <v>18000</v>
      </c>
    </row>
    <row r="388" spans="1:9" x14ac:dyDescent="0.25">
      <c r="A388" t="s">
        <v>848</v>
      </c>
      <c r="B388" t="s">
        <v>222</v>
      </c>
      <c r="C388" t="s">
        <v>847</v>
      </c>
      <c r="D388" t="s">
        <v>24</v>
      </c>
      <c r="E388">
        <v>8</v>
      </c>
      <c r="F388">
        <v>1000</v>
      </c>
      <c r="G388">
        <v>8000</v>
      </c>
      <c r="H388">
        <v>0</v>
      </c>
      <c r="I388">
        <v>0</v>
      </c>
    </row>
    <row r="389" spans="1:9" x14ac:dyDescent="0.25">
      <c r="A389" t="s">
        <v>849</v>
      </c>
      <c r="B389" t="s">
        <v>222</v>
      </c>
      <c r="C389" t="s">
        <v>847</v>
      </c>
      <c r="D389" t="s">
        <v>24</v>
      </c>
      <c r="E389">
        <v>23</v>
      </c>
      <c r="F389">
        <v>1000</v>
      </c>
      <c r="G389">
        <v>23000</v>
      </c>
      <c r="H389">
        <v>0</v>
      </c>
      <c r="I389">
        <v>0</v>
      </c>
    </row>
    <row r="390" spans="1:9" x14ac:dyDescent="0.25">
      <c r="A390" t="s">
        <v>851</v>
      </c>
      <c r="B390" t="s">
        <v>222</v>
      </c>
      <c r="C390" t="s">
        <v>847</v>
      </c>
      <c r="D390" t="s">
        <v>24</v>
      </c>
      <c r="E390">
        <v>2</v>
      </c>
      <c r="F390">
        <v>1000</v>
      </c>
      <c r="G390">
        <v>2000</v>
      </c>
      <c r="H390">
        <v>0</v>
      </c>
      <c r="I390">
        <v>0</v>
      </c>
    </row>
    <row r="391" spans="1:9" x14ac:dyDescent="0.25">
      <c r="A391" t="s">
        <v>852</v>
      </c>
      <c r="B391" t="s">
        <v>222</v>
      </c>
      <c r="C391" t="s">
        <v>847</v>
      </c>
      <c r="D391" t="s">
        <v>24</v>
      </c>
      <c r="E391">
        <v>29</v>
      </c>
      <c r="F391">
        <v>1000</v>
      </c>
      <c r="G391">
        <v>29000</v>
      </c>
      <c r="H391">
        <v>0</v>
      </c>
      <c r="I391">
        <v>0</v>
      </c>
    </row>
    <row r="392" spans="1:9" x14ac:dyDescent="0.25">
      <c r="A392" t="s">
        <v>856</v>
      </c>
      <c r="B392" t="s">
        <v>855</v>
      </c>
      <c r="C392" t="s">
        <v>854</v>
      </c>
      <c r="D392" t="s">
        <v>24</v>
      </c>
      <c r="E392">
        <v>18</v>
      </c>
      <c r="F392">
        <v>250</v>
      </c>
      <c r="G392">
        <v>4500</v>
      </c>
      <c r="H392">
        <v>0</v>
      </c>
      <c r="I392">
        <v>0</v>
      </c>
    </row>
    <row r="393" spans="1:9" x14ac:dyDescent="0.25">
      <c r="A393" t="s">
        <v>857</v>
      </c>
      <c r="B393" t="s">
        <v>855</v>
      </c>
      <c r="C393" t="s">
        <v>854</v>
      </c>
      <c r="D393" t="s">
        <v>24</v>
      </c>
      <c r="E393">
        <v>24</v>
      </c>
      <c r="F393">
        <v>250</v>
      </c>
      <c r="G393">
        <v>6000</v>
      </c>
      <c r="H393">
        <v>0</v>
      </c>
      <c r="I393">
        <v>0</v>
      </c>
    </row>
    <row r="394" spans="1:9" x14ac:dyDescent="0.25">
      <c r="A394" t="s">
        <v>858</v>
      </c>
      <c r="B394" t="s">
        <v>855</v>
      </c>
      <c r="C394" t="s">
        <v>854</v>
      </c>
      <c r="D394" t="s">
        <v>24</v>
      </c>
      <c r="E394">
        <v>46</v>
      </c>
      <c r="F394">
        <v>500</v>
      </c>
      <c r="G394">
        <v>23000</v>
      </c>
      <c r="H394">
        <v>0</v>
      </c>
      <c r="I394">
        <v>0</v>
      </c>
    </row>
    <row r="395" spans="1:9" x14ac:dyDescent="0.25">
      <c r="A395" t="s">
        <v>859</v>
      </c>
      <c r="B395" t="s">
        <v>855</v>
      </c>
      <c r="C395" t="s">
        <v>854</v>
      </c>
      <c r="D395" t="s">
        <v>24</v>
      </c>
      <c r="E395">
        <v>11</v>
      </c>
      <c r="F395">
        <v>500</v>
      </c>
      <c r="G395">
        <v>5500</v>
      </c>
      <c r="H395">
        <v>0</v>
      </c>
      <c r="I395">
        <v>0</v>
      </c>
    </row>
    <row r="396" spans="1:9" x14ac:dyDescent="0.25">
      <c r="A396" t="s">
        <v>860</v>
      </c>
      <c r="B396" t="s">
        <v>855</v>
      </c>
      <c r="C396" t="s">
        <v>854</v>
      </c>
      <c r="D396" t="s">
        <v>24</v>
      </c>
      <c r="E396">
        <v>15</v>
      </c>
      <c r="F396">
        <v>500</v>
      </c>
      <c r="G396">
        <v>7500</v>
      </c>
      <c r="H396">
        <v>0</v>
      </c>
      <c r="I396">
        <v>0</v>
      </c>
    </row>
    <row r="397" spans="1:9" x14ac:dyDescent="0.25">
      <c r="A397" t="s">
        <v>861</v>
      </c>
      <c r="B397" t="s">
        <v>855</v>
      </c>
      <c r="C397" t="s">
        <v>854</v>
      </c>
      <c r="D397" t="s">
        <v>24</v>
      </c>
      <c r="E397">
        <v>52</v>
      </c>
      <c r="F397">
        <v>500</v>
      </c>
      <c r="G397">
        <v>26000</v>
      </c>
      <c r="H397">
        <v>0</v>
      </c>
      <c r="I397">
        <v>0</v>
      </c>
    </row>
    <row r="398" spans="1:9" x14ac:dyDescent="0.25">
      <c r="A398" t="s">
        <v>862</v>
      </c>
      <c r="B398" t="s">
        <v>855</v>
      </c>
      <c r="C398" t="s">
        <v>854</v>
      </c>
      <c r="D398" t="s">
        <v>24</v>
      </c>
      <c r="E398">
        <v>39</v>
      </c>
      <c r="F398">
        <v>1000</v>
      </c>
      <c r="G398">
        <v>39000</v>
      </c>
      <c r="H398">
        <v>0</v>
      </c>
      <c r="I398">
        <v>0</v>
      </c>
    </row>
    <row r="399" spans="1:9" x14ac:dyDescent="0.25">
      <c r="A399" t="s">
        <v>863</v>
      </c>
      <c r="B399" t="s">
        <v>855</v>
      </c>
      <c r="C399" t="s">
        <v>854</v>
      </c>
      <c r="D399" t="s">
        <v>24</v>
      </c>
      <c r="E399">
        <v>4</v>
      </c>
      <c r="F399">
        <v>750</v>
      </c>
      <c r="G399">
        <v>3000</v>
      </c>
      <c r="H399">
        <v>0</v>
      </c>
      <c r="I399">
        <v>0</v>
      </c>
    </row>
    <row r="400" spans="1:9" x14ac:dyDescent="0.25">
      <c r="A400" t="s">
        <v>864</v>
      </c>
      <c r="B400" t="s">
        <v>855</v>
      </c>
      <c r="C400" t="s">
        <v>854</v>
      </c>
      <c r="D400" t="s">
        <v>24</v>
      </c>
      <c r="E400">
        <v>9</v>
      </c>
      <c r="F400">
        <v>750</v>
      </c>
      <c r="G400">
        <v>6750</v>
      </c>
      <c r="H400">
        <v>0</v>
      </c>
      <c r="I400">
        <v>0</v>
      </c>
    </row>
    <row r="401" spans="1:9" x14ac:dyDescent="0.25">
      <c r="A401" t="s">
        <v>853</v>
      </c>
      <c r="B401" t="s">
        <v>855</v>
      </c>
      <c r="C401" t="s">
        <v>854</v>
      </c>
      <c r="D401" t="s">
        <v>24</v>
      </c>
      <c r="E401">
        <v>2</v>
      </c>
      <c r="F401">
        <v>750</v>
      </c>
      <c r="G401">
        <v>1500</v>
      </c>
      <c r="H401">
        <v>0</v>
      </c>
      <c r="I401">
        <v>0</v>
      </c>
    </row>
    <row r="402" spans="1:9" x14ac:dyDescent="0.25">
      <c r="A402" t="s">
        <v>865</v>
      </c>
      <c r="B402" t="s">
        <v>855</v>
      </c>
      <c r="C402" t="s">
        <v>854</v>
      </c>
      <c r="D402" t="s">
        <v>24</v>
      </c>
      <c r="E402">
        <v>35</v>
      </c>
      <c r="F402">
        <v>750</v>
      </c>
      <c r="G402">
        <v>26250</v>
      </c>
      <c r="H402">
        <v>0</v>
      </c>
      <c r="I402">
        <v>0</v>
      </c>
    </row>
    <row r="403" spans="1:9" x14ac:dyDescent="0.25">
      <c r="A403" t="s">
        <v>866</v>
      </c>
      <c r="B403" t="s">
        <v>855</v>
      </c>
      <c r="C403" t="s">
        <v>854</v>
      </c>
      <c r="D403" t="s">
        <v>24</v>
      </c>
      <c r="E403">
        <v>17</v>
      </c>
      <c r="F403">
        <v>750</v>
      </c>
      <c r="G403">
        <v>12750</v>
      </c>
      <c r="H403">
        <v>0</v>
      </c>
      <c r="I403">
        <v>0</v>
      </c>
    </row>
    <row r="404" spans="1:9" x14ac:dyDescent="0.25">
      <c r="A404" t="s">
        <v>867</v>
      </c>
      <c r="B404" t="s">
        <v>855</v>
      </c>
      <c r="C404" t="s">
        <v>854</v>
      </c>
      <c r="D404" t="s">
        <v>24</v>
      </c>
      <c r="E404">
        <v>5</v>
      </c>
      <c r="F404">
        <v>500</v>
      </c>
      <c r="G404">
        <v>2500</v>
      </c>
      <c r="H404">
        <v>0</v>
      </c>
      <c r="I404">
        <v>0</v>
      </c>
    </row>
    <row r="405" spans="1:9" x14ac:dyDescent="0.25">
      <c r="A405" t="s">
        <v>868</v>
      </c>
      <c r="B405" t="s">
        <v>855</v>
      </c>
      <c r="C405" t="s">
        <v>854</v>
      </c>
      <c r="D405" t="s">
        <v>24</v>
      </c>
      <c r="E405">
        <v>7</v>
      </c>
      <c r="F405">
        <v>1250</v>
      </c>
      <c r="G405">
        <v>8750</v>
      </c>
      <c r="H405">
        <v>0</v>
      </c>
      <c r="I405">
        <v>0</v>
      </c>
    </row>
    <row r="406" spans="1:9" x14ac:dyDescent="0.25">
      <c r="A406" t="s">
        <v>869</v>
      </c>
      <c r="B406" t="s">
        <v>855</v>
      </c>
      <c r="C406" t="s">
        <v>854</v>
      </c>
      <c r="D406" t="s">
        <v>24</v>
      </c>
      <c r="E406">
        <v>9</v>
      </c>
      <c r="F406">
        <v>1000</v>
      </c>
      <c r="G406">
        <v>9000</v>
      </c>
      <c r="H406">
        <v>0</v>
      </c>
      <c r="I406">
        <v>0</v>
      </c>
    </row>
    <row r="407" spans="1:9" x14ac:dyDescent="0.25">
      <c r="A407" t="s">
        <v>870</v>
      </c>
      <c r="B407" t="s">
        <v>855</v>
      </c>
      <c r="C407" t="s">
        <v>854</v>
      </c>
      <c r="D407" t="s">
        <v>24</v>
      </c>
      <c r="E407">
        <v>21</v>
      </c>
      <c r="F407">
        <v>1000</v>
      </c>
      <c r="G407">
        <v>21000</v>
      </c>
      <c r="H407">
        <v>0</v>
      </c>
      <c r="I407">
        <v>0</v>
      </c>
    </row>
    <row r="408" spans="1:9" x14ac:dyDescent="0.25">
      <c r="A408" t="s">
        <v>871</v>
      </c>
      <c r="B408" t="s">
        <v>855</v>
      </c>
      <c r="C408" t="s">
        <v>854</v>
      </c>
      <c r="D408" t="s">
        <v>24</v>
      </c>
      <c r="E408">
        <v>22</v>
      </c>
      <c r="F408">
        <v>1000</v>
      </c>
      <c r="G408">
        <v>22000</v>
      </c>
      <c r="H408">
        <v>0</v>
      </c>
      <c r="I408">
        <v>0</v>
      </c>
    </row>
    <row r="409" spans="1:9" x14ac:dyDescent="0.25">
      <c r="A409" t="s">
        <v>872</v>
      </c>
      <c r="B409" t="s">
        <v>855</v>
      </c>
      <c r="C409" t="s">
        <v>854</v>
      </c>
      <c r="D409" t="s">
        <v>24</v>
      </c>
      <c r="E409">
        <v>22</v>
      </c>
      <c r="F409">
        <v>1000</v>
      </c>
      <c r="G409">
        <v>22000</v>
      </c>
      <c r="H409">
        <v>0</v>
      </c>
      <c r="I409">
        <v>0</v>
      </c>
    </row>
    <row r="410" spans="1:9" x14ac:dyDescent="0.25">
      <c r="A410" t="s">
        <v>873</v>
      </c>
      <c r="B410" t="s">
        <v>855</v>
      </c>
      <c r="C410" t="s">
        <v>854</v>
      </c>
      <c r="D410" t="s">
        <v>24</v>
      </c>
      <c r="E410">
        <v>23</v>
      </c>
      <c r="F410">
        <v>1000</v>
      </c>
      <c r="G410">
        <v>23000</v>
      </c>
      <c r="H410">
        <v>0</v>
      </c>
      <c r="I410">
        <v>0</v>
      </c>
    </row>
    <row r="411" spans="1:9" x14ac:dyDescent="0.25">
      <c r="A411" t="s">
        <v>874</v>
      </c>
      <c r="B411" t="s">
        <v>855</v>
      </c>
      <c r="C411" t="s">
        <v>854</v>
      </c>
      <c r="D411" t="s">
        <v>24</v>
      </c>
      <c r="E411">
        <v>2</v>
      </c>
      <c r="F411">
        <v>1000</v>
      </c>
      <c r="G411">
        <v>2000</v>
      </c>
      <c r="H411">
        <v>0</v>
      </c>
      <c r="I411">
        <v>0</v>
      </c>
    </row>
    <row r="412" spans="1:9" x14ac:dyDescent="0.25">
      <c r="A412" t="s">
        <v>875</v>
      </c>
      <c r="B412" t="s">
        <v>855</v>
      </c>
      <c r="C412" t="s">
        <v>854</v>
      </c>
      <c r="D412" t="s">
        <v>24</v>
      </c>
      <c r="E412">
        <v>3</v>
      </c>
      <c r="F412">
        <v>1000</v>
      </c>
      <c r="G412">
        <v>3000</v>
      </c>
      <c r="H412">
        <v>0</v>
      </c>
      <c r="I412">
        <v>0</v>
      </c>
    </row>
    <row r="413" spans="1:9" x14ac:dyDescent="0.25">
      <c r="A413" t="s">
        <v>876</v>
      </c>
      <c r="B413" t="s">
        <v>855</v>
      </c>
      <c r="C413" t="s">
        <v>854</v>
      </c>
      <c r="D413" t="s">
        <v>24</v>
      </c>
      <c r="E413">
        <v>1</v>
      </c>
      <c r="F413">
        <v>1000</v>
      </c>
      <c r="G413">
        <v>1000</v>
      </c>
      <c r="H413">
        <v>0</v>
      </c>
      <c r="I413">
        <v>0</v>
      </c>
    </row>
    <row r="414" spans="1:9" x14ac:dyDescent="0.25">
      <c r="A414" t="s">
        <v>877</v>
      </c>
      <c r="B414" t="s">
        <v>878</v>
      </c>
      <c r="C414" t="s">
        <v>877</v>
      </c>
      <c r="D414" t="s">
        <v>24</v>
      </c>
      <c r="E414">
        <v>10</v>
      </c>
      <c r="F414">
        <v>2000</v>
      </c>
      <c r="G414">
        <v>20000</v>
      </c>
      <c r="H414">
        <v>0</v>
      </c>
      <c r="I414">
        <v>0</v>
      </c>
    </row>
    <row r="415" spans="1:9" x14ac:dyDescent="0.25">
      <c r="A415" t="s">
        <v>879</v>
      </c>
      <c r="B415" t="s">
        <v>878</v>
      </c>
      <c r="C415" t="s">
        <v>879</v>
      </c>
      <c r="D415" t="s">
        <v>24</v>
      </c>
      <c r="E415">
        <v>20</v>
      </c>
      <c r="F415">
        <v>2000</v>
      </c>
      <c r="G415">
        <v>40000</v>
      </c>
      <c r="H415">
        <v>0</v>
      </c>
      <c r="I415">
        <v>0</v>
      </c>
    </row>
    <row r="416" spans="1:9" x14ac:dyDescent="0.25">
      <c r="A416" t="s">
        <v>880</v>
      </c>
      <c r="B416" t="s">
        <v>878</v>
      </c>
      <c r="C416" t="s">
        <v>880</v>
      </c>
      <c r="D416" t="s">
        <v>24</v>
      </c>
      <c r="E416">
        <v>94</v>
      </c>
      <c r="F416">
        <v>2000</v>
      </c>
      <c r="G416">
        <v>188000</v>
      </c>
      <c r="H416">
        <v>1500</v>
      </c>
      <c r="I416">
        <v>141000</v>
      </c>
    </row>
    <row r="417" spans="1:9" x14ac:dyDescent="0.25">
      <c r="A417" t="s">
        <v>882</v>
      </c>
      <c r="B417" t="s">
        <v>878</v>
      </c>
      <c r="C417" t="s">
        <v>883</v>
      </c>
      <c r="D417" t="s">
        <v>24</v>
      </c>
      <c r="E417">
        <v>1</v>
      </c>
      <c r="F417">
        <v>1000</v>
      </c>
      <c r="G417">
        <v>1000</v>
      </c>
      <c r="H417">
        <v>0</v>
      </c>
      <c r="I417">
        <v>0</v>
      </c>
    </row>
    <row r="418" spans="1:9" x14ac:dyDescent="0.25">
      <c r="A418" t="s">
        <v>884</v>
      </c>
      <c r="B418" t="s">
        <v>886</v>
      </c>
      <c r="C418" t="s">
        <v>885</v>
      </c>
      <c r="D418" t="s">
        <v>24</v>
      </c>
      <c r="E418">
        <v>80</v>
      </c>
      <c r="F418">
        <v>1000</v>
      </c>
      <c r="G418">
        <v>80000</v>
      </c>
      <c r="H418">
        <v>0</v>
      </c>
      <c r="I418">
        <v>0</v>
      </c>
    </row>
    <row r="419" spans="1:9" x14ac:dyDescent="0.25">
      <c r="A419" t="s">
        <v>887</v>
      </c>
      <c r="B419" t="s">
        <v>886</v>
      </c>
      <c r="C419" t="s">
        <v>885</v>
      </c>
      <c r="D419" t="s">
        <v>24</v>
      </c>
      <c r="E419">
        <v>4</v>
      </c>
      <c r="F419">
        <v>1000</v>
      </c>
      <c r="G419">
        <v>4000</v>
      </c>
      <c r="H419">
        <v>0</v>
      </c>
      <c r="I419">
        <v>0</v>
      </c>
    </row>
    <row r="420" spans="1:9" x14ac:dyDescent="0.25">
      <c r="A420" t="s">
        <v>888</v>
      </c>
      <c r="B420" t="s">
        <v>886</v>
      </c>
      <c r="C420" t="s">
        <v>885</v>
      </c>
      <c r="D420" t="s">
        <v>24</v>
      </c>
      <c r="E420">
        <v>91</v>
      </c>
      <c r="F420">
        <v>1000</v>
      </c>
      <c r="G420">
        <v>91000</v>
      </c>
      <c r="H420">
        <v>0</v>
      </c>
      <c r="I420">
        <v>0</v>
      </c>
    </row>
    <row r="421" spans="1:9" x14ac:dyDescent="0.25">
      <c r="A421" t="s">
        <v>889</v>
      </c>
      <c r="B421" t="s">
        <v>886</v>
      </c>
      <c r="C421" t="s">
        <v>885</v>
      </c>
      <c r="D421" t="s">
        <v>24</v>
      </c>
      <c r="E421">
        <v>77</v>
      </c>
      <c r="F421">
        <v>1000</v>
      </c>
      <c r="G421">
        <v>77000</v>
      </c>
      <c r="H421">
        <v>0</v>
      </c>
      <c r="I421">
        <v>0</v>
      </c>
    </row>
    <row r="422" spans="1:9" x14ac:dyDescent="0.25">
      <c r="A422" t="s">
        <v>890</v>
      </c>
      <c r="B422" t="s">
        <v>886</v>
      </c>
      <c r="C422" t="s">
        <v>885</v>
      </c>
      <c r="D422" t="s">
        <v>24</v>
      </c>
      <c r="E422">
        <v>100</v>
      </c>
      <c r="F422">
        <v>1000</v>
      </c>
      <c r="G422">
        <v>100000</v>
      </c>
      <c r="H422">
        <v>0</v>
      </c>
      <c r="I422">
        <v>0</v>
      </c>
    </row>
    <row r="423" spans="1:9" x14ac:dyDescent="0.25">
      <c r="A423" t="s">
        <v>891</v>
      </c>
      <c r="B423" t="s">
        <v>886</v>
      </c>
      <c r="C423" t="s">
        <v>885</v>
      </c>
      <c r="D423" t="s">
        <v>24</v>
      </c>
      <c r="E423">
        <v>60</v>
      </c>
      <c r="F423">
        <v>1000</v>
      </c>
      <c r="G423">
        <v>60000</v>
      </c>
      <c r="H423">
        <v>0</v>
      </c>
      <c r="I423">
        <v>0</v>
      </c>
    </row>
    <row r="424" spans="1:9" x14ac:dyDescent="0.25">
      <c r="A424" t="s">
        <v>892</v>
      </c>
      <c r="B424" t="s">
        <v>886</v>
      </c>
      <c r="C424" t="s">
        <v>885</v>
      </c>
      <c r="D424" t="s">
        <v>24</v>
      </c>
      <c r="E424">
        <v>17</v>
      </c>
      <c r="F424">
        <v>1000</v>
      </c>
      <c r="G424">
        <v>17000</v>
      </c>
      <c r="H424">
        <v>0</v>
      </c>
      <c r="I424">
        <v>0</v>
      </c>
    </row>
    <row r="425" spans="1:9" x14ac:dyDescent="0.25">
      <c r="A425" t="s">
        <v>893</v>
      </c>
      <c r="B425" t="s">
        <v>886</v>
      </c>
      <c r="C425" t="s">
        <v>885</v>
      </c>
      <c r="D425" t="s">
        <v>24</v>
      </c>
      <c r="E425">
        <v>34</v>
      </c>
      <c r="F425">
        <v>1000</v>
      </c>
      <c r="G425">
        <v>34000</v>
      </c>
      <c r="H425">
        <v>0</v>
      </c>
      <c r="I425">
        <v>0</v>
      </c>
    </row>
    <row r="426" spans="1:9" x14ac:dyDescent="0.25">
      <c r="A426" t="s">
        <v>894</v>
      </c>
      <c r="B426" t="s">
        <v>886</v>
      </c>
      <c r="C426" t="s">
        <v>885</v>
      </c>
      <c r="D426" t="s">
        <v>24</v>
      </c>
      <c r="E426">
        <v>60</v>
      </c>
      <c r="F426">
        <v>1000</v>
      </c>
      <c r="G426">
        <v>60000</v>
      </c>
      <c r="H426">
        <v>0</v>
      </c>
      <c r="I426">
        <v>0</v>
      </c>
    </row>
    <row r="427" spans="1:9" x14ac:dyDescent="0.25">
      <c r="A427" t="s">
        <v>895</v>
      </c>
      <c r="B427" t="s">
        <v>886</v>
      </c>
      <c r="C427" t="s">
        <v>885</v>
      </c>
      <c r="D427" t="s">
        <v>24</v>
      </c>
      <c r="E427">
        <v>20</v>
      </c>
      <c r="F427">
        <v>1000</v>
      </c>
      <c r="G427">
        <v>20000</v>
      </c>
      <c r="H427">
        <v>0</v>
      </c>
      <c r="I427">
        <v>0</v>
      </c>
    </row>
    <row r="428" spans="1:9" x14ac:dyDescent="0.25">
      <c r="A428" t="s">
        <v>896</v>
      </c>
      <c r="B428" t="s">
        <v>898</v>
      </c>
      <c r="C428" t="s">
        <v>897</v>
      </c>
      <c r="D428" t="s">
        <v>24</v>
      </c>
      <c r="E428">
        <v>20</v>
      </c>
      <c r="F428">
        <v>750</v>
      </c>
      <c r="G428">
        <v>15000</v>
      </c>
      <c r="H428">
        <v>0</v>
      </c>
      <c r="I428">
        <v>0</v>
      </c>
    </row>
    <row r="429" spans="1:9" x14ac:dyDescent="0.25">
      <c r="A429" t="s">
        <v>899</v>
      </c>
      <c r="B429" t="s">
        <v>898</v>
      </c>
      <c r="C429" t="s">
        <v>897</v>
      </c>
      <c r="D429" t="s">
        <v>24</v>
      </c>
      <c r="E429">
        <v>245</v>
      </c>
      <c r="F429">
        <v>750</v>
      </c>
      <c r="G429">
        <v>183750</v>
      </c>
      <c r="H429">
        <v>0</v>
      </c>
      <c r="I429">
        <v>0</v>
      </c>
    </row>
    <row r="430" spans="1:9" x14ac:dyDescent="0.25">
      <c r="A430" t="s">
        <v>900</v>
      </c>
      <c r="B430" t="s">
        <v>898</v>
      </c>
      <c r="C430" t="s">
        <v>897</v>
      </c>
      <c r="D430" t="s">
        <v>24</v>
      </c>
      <c r="E430">
        <v>61</v>
      </c>
      <c r="F430">
        <v>750</v>
      </c>
      <c r="G430">
        <v>45750</v>
      </c>
      <c r="H430">
        <v>0</v>
      </c>
      <c r="I430">
        <v>0</v>
      </c>
    </row>
    <row r="431" spans="1:9" x14ac:dyDescent="0.25">
      <c r="A431" t="s">
        <v>902</v>
      </c>
      <c r="B431" t="s">
        <v>898</v>
      </c>
      <c r="C431" t="s">
        <v>897</v>
      </c>
      <c r="D431" t="s">
        <v>24</v>
      </c>
      <c r="E431">
        <v>118</v>
      </c>
      <c r="F431">
        <v>750</v>
      </c>
      <c r="G431">
        <v>88500</v>
      </c>
      <c r="H431">
        <v>0</v>
      </c>
      <c r="I431">
        <v>0</v>
      </c>
    </row>
    <row r="432" spans="1:9" x14ac:dyDescent="0.25">
      <c r="A432" t="s">
        <v>903</v>
      </c>
      <c r="B432" t="s">
        <v>898</v>
      </c>
      <c r="C432" t="s">
        <v>897</v>
      </c>
      <c r="D432" t="s">
        <v>24</v>
      </c>
      <c r="E432">
        <v>84</v>
      </c>
      <c r="F432">
        <v>750</v>
      </c>
      <c r="G432">
        <v>63000</v>
      </c>
      <c r="H432">
        <v>0</v>
      </c>
      <c r="I432">
        <v>0</v>
      </c>
    </row>
    <row r="433" spans="1:9" x14ac:dyDescent="0.25">
      <c r="A433" t="s">
        <v>904</v>
      </c>
      <c r="B433" t="s">
        <v>898</v>
      </c>
      <c r="C433" t="s">
        <v>897</v>
      </c>
      <c r="D433" t="s">
        <v>24</v>
      </c>
      <c r="E433">
        <v>16</v>
      </c>
      <c r="F433">
        <v>750</v>
      </c>
      <c r="G433">
        <v>12000</v>
      </c>
      <c r="H433">
        <v>0</v>
      </c>
      <c r="I433">
        <v>0</v>
      </c>
    </row>
    <row r="434" spans="1:9" x14ac:dyDescent="0.25">
      <c r="A434" t="s">
        <v>905</v>
      </c>
      <c r="B434" t="s">
        <v>898</v>
      </c>
      <c r="C434" t="s">
        <v>897</v>
      </c>
      <c r="D434" t="s">
        <v>24</v>
      </c>
      <c r="E434">
        <v>77</v>
      </c>
      <c r="F434">
        <v>750</v>
      </c>
      <c r="G434">
        <v>57750</v>
      </c>
      <c r="H434">
        <v>0</v>
      </c>
      <c r="I434">
        <v>0</v>
      </c>
    </row>
    <row r="435" spans="1:9" x14ac:dyDescent="0.25">
      <c r="A435" t="s">
        <v>907</v>
      </c>
      <c r="B435" t="s">
        <v>255</v>
      </c>
      <c r="C435" t="s">
        <v>908</v>
      </c>
      <c r="D435" t="s">
        <v>24</v>
      </c>
      <c r="E435">
        <v>1</v>
      </c>
      <c r="F435">
        <v>26000</v>
      </c>
      <c r="G435">
        <v>26000</v>
      </c>
      <c r="H435">
        <v>250000</v>
      </c>
      <c r="I435">
        <v>250000</v>
      </c>
    </row>
    <row r="436" spans="1:9" x14ac:dyDescent="0.25">
      <c r="A436" t="s">
        <v>909</v>
      </c>
      <c r="B436" t="s">
        <v>911</v>
      </c>
      <c r="C436" t="s">
        <v>910</v>
      </c>
      <c r="D436" t="s">
        <v>24</v>
      </c>
      <c r="E436">
        <v>6</v>
      </c>
      <c r="F436">
        <v>6000</v>
      </c>
      <c r="G436">
        <v>36000</v>
      </c>
      <c r="H436">
        <v>0</v>
      </c>
      <c r="I436">
        <v>0</v>
      </c>
    </row>
    <row r="437" spans="1:9" x14ac:dyDescent="0.25">
      <c r="A437" t="s">
        <v>912</v>
      </c>
      <c r="B437" t="s">
        <v>911</v>
      </c>
      <c r="C437" t="s">
        <v>910</v>
      </c>
      <c r="D437" t="s">
        <v>24</v>
      </c>
      <c r="E437">
        <v>11</v>
      </c>
      <c r="F437">
        <v>6500</v>
      </c>
      <c r="G437">
        <v>71500</v>
      </c>
      <c r="H437">
        <v>0</v>
      </c>
      <c r="I437">
        <v>0</v>
      </c>
    </row>
    <row r="438" spans="1:9" x14ac:dyDescent="0.25">
      <c r="A438" t="s">
        <v>913</v>
      </c>
      <c r="B438" t="s">
        <v>915</v>
      </c>
      <c r="C438" t="s">
        <v>914</v>
      </c>
      <c r="D438" t="s">
        <v>24</v>
      </c>
      <c r="E438">
        <v>3</v>
      </c>
      <c r="F438">
        <v>500</v>
      </c>
      <c r="G438">
        <v>1500</v>
      </c>
      <c r="H438">
        <v>0</v>
      </c>
      <c r="I438">
        <v>0</v>
      </c>
    </row>
    <row r="439" spans="1:9" x14ac:dyDescent="0.25">
      <c r="A439" t="s">
        <v>916</v>
      </c>
      <c r="B439" t="s">
        <v>915</v>
      </c>
      <c r="C439" t="s">
        <v>914</v>
      </c>
      <c r="D439" t="s">
        <v>24</v>
      </c>
      <c r="E439">
        <v>6</v>
      </c>
      <c r="F439">
        <v>11000</v>
      </c>
      <c r="G439">
        <v>66000</v>
      </c>
      <c r="H439">
        <v>0</v>
      </c>
      <c r="I439">
        <v>0</v>
      </c>
    </row>
    <row r="440" spans="1:9" x14ac:dyDescent="0.25">
      <c r="A440" t="s">
        <v>917</v>
      </c>
      <c r="B440" t="s">
        <v>915</v>
      </c>
      <c r="C440" t="s">
        <v>914</v>
      </c>
      <c r="D440" t="s">
        <v>24</v>
      </c>
      <c r="E440">
        <v>1</v>
      </c>
      <c r="F440">
        <v>10000</v>
      </c>
      <c r="G440">
        <v>10000</v>
      </c>
      <c r="H440">
        <v>0</v>
      </c>
      <c r="I440">
        <v>0</v>
      </c>
    </row>
    <row r="441" spans="1:9" x14ac:dyDescent="0.25">
      <c r="A441" t="s">
        <v>918</v>
      </c>
      <c r="B441" t="s">
        <v>920</v>
      </c>
      <c r="C441" t="s">
        <v>919</v>
      </c>
      <c r="D441" t="s">
        <v>24</v>
      </c>
      <c r="E441">
        <v>38</v>
      </c>
      <c r="F441">
        <v>750</v>
      </c>
      <c r="G441">
        <v>28500</v>
      </c>
      <c r="H441">
        <v>0</v>
      </c>
      <c r="I441">
        <v>0</v>
      </c>
    </row>
    <row r="442" spans="1:9" x14ac:dyDescent="0.25">
      <c r="A442" t="s">
        <v>919</v>
      </c>
      <c r="B442" t="s">
        <v>920</v>
      </c>
      <c r="C442" t="s">
        <v>919</v>
      </c>
      <c r="D442" t="s">
        <v>24</v>
      </c>
      <c r="E442">
        <v>122</v>
      </c>
      <c r="F442">
        <v>750</v>
      </c>
      <c r="G442">
        <v>91500</v>
      </c>
      <c r="H442">
        <v>550</v>
      </c>
      <c r="I442">
        <v>67100</v>
      </c>
    </row>
    <row r="443" spans="1:9" x14ac:dyDescent="0.25">
      <c r="A443" t="s">
        <v>922</v>
      </c>
      <c r="B443" t="s">
        <v>920</v>
      </c>
      <c r="C443" t="s">
        <v>923</v>
      </c>
      <c r="D443" t="s">
        <v>24</v>
      </c>
      <c r="E443">
        <v>29</v>
      </c>
      <c r="F443">
        <v>750</v>
      </c>
      <c r="G443">
        <v>21750</v>
      </c>
      <c r="H443">
        <v>550</v>
      </c>
      <c r="I443">
        <v>15950</v>
      </c>
    </row>
    <row r="444" spans="1:9" x14ac:dyDescent="0.25">
      <c r="A444" t="s">
        <v>924</v>
      </c>
      <c r="B444" t="s">
        <v>920</v>
      </c>
      <c r="C444" t="s">
        <v>924</v>
      </c>
      <c r="D444" t="s">
        <v>24</v>
      </c>
      <c r="E444">
        <v>2</v>
      </c>
      <c r="F444">
        <v>1500</v>
      </c>
      <c r="G444">
        <v>3000</v>
      </c>
      <c r="H444">
        <v>0</v>
      </c>
      <c r="I444">
        <v>0</v>
      </c>
    </row>
    <row r="445" spans="1:9" x14ac:dyDescent="0.25">
      <c r="A445" t="s">
        <v>925</v>
      </c>
      <c r="B445" t="s">
        <v>927</v>
      </c>
      <c r="C445" t="s">
        <v>926</v>
      </c>
      <c r="D445" t="s">
        <v>24</v>
      </c>
      <c r="E445">
        <v>19</v>
      </c>
      <c r="F445">
        <v>1500</v>
      </c>
      <c r="G445">
        <v>28500</v>
      </c>
      <c r="H445">
        <v>0</v>
      </c>
      <c r="I445">
        <v>0</v>
      </c>
    </row>
    <row r="446" spans="1:9" x14ac:dyDescent="0.25">
      <c r="A446" t="s">
        <v>928</v>
      </c>
      <c r="B446" t="s">
        <v>920</v>
      </c>
      <c r="C446" t="s">
        <v>928</v>
      </c>
      <c r="D446" t="s">
        <v>24</v>
      </c>
      <c r="E446">
        <v>1</v>
      </c>
      <c r="F446">
        <v>750</v>
      </c>
      <c r="G446">
        <v>750</v>
      </c>
      <c r="H446">
        <v>0</v>
      </c>
      <c r="I446">
        <v>0</v>
      </c>
    </row>
    <row r="447" spans="1:9" x14ac:dyDescent="0.25">
      <c r="A447" t="s">
        <v>929</v>
      </c>
      <c r="B447" t="s">
        <v>920</v>
      </c>
      <c r="C447" t="s">
        <v>919</v>
      </c>
      <c r="D447" t="s">
        <v>241</v>
      </c>
      <c r="E447">
        <v>42</v>
      </c>
      <c r="F447">
        <v>750</v>
      </c>
      <c r="G447">
        <v>31500</v>
      </c>
      <c r="H447">
        <v>0</v>
      </c>
      <c r="I447">
        <v>0</v>
      </c>
    </row>
    <row r="448" spans="1:9" x14ac:dyDescent="0.25">
      <c r="A448" t="s">
        <v>930</v>
      </c>
      <c r="B448" t="s">
        <v>920</v>
      </c>
      <c r="C448" t="s">
        <v>919</v>
      </c>
      <c r="D448" t="s">
        <v>241</v>
      </c>
      <c r="E448">
        <v>9</v>
      </c>
      <c r="F448">
        <v>750</v>
      </c>
      <c r="G448">
        <v>6750</v>
      </c>
      <c r="H448">
        <v>0</v>
      </c>
      <c r="I448">
        <v>0</v>
      </c>
    </row>
    <row r="449" spans="1:9" x14ac:dyDescent="0.25">
      <c r="A449" t="s">
        <v>931</v>
      </c>
      <c r="B449" t="s">
        <v>933</v>
      </c>
      <c r="C449" t="s">
        <v>932</v>
      </c>
      <c r="D449" t="s">
        <v>24</v>
      </c>
      <c r="E449">
        <v>50</v>
      </c>
      <c r="F449">
        <v>1500</v>
      </c>
      <c r="G449">
        <v>75000</v>
      </c>
      <c r="H449">
        <v>1400</v>
      </c>
      <c r="I449">
        <v>70000</v>
      </c>
    </row>
    <row r="450" spans="1:9" x14ac:dyDescent="0.25">
      <c r="A450" t="s">
        <v>934</v>
      </c>
      <c r="B450" t="s">
        <v>933</v>
      </c>
      <c r="C450" t="s">
        <v>934</v>
      </c>
      <c r="D450" t="s">
        <v>24</v>
      </c>
      <c r="E450">
        <v>10</v>
      </c>
      <c r="F450">
        <v>1500</v>
      </c>
      <c r="G450">
        <v>15000</v>
      </c>
      <c r="H450">
        <v>0</v>
      </c>
      <c r="I450">
        <v>0</v>
      </c>
    </row>
    <row r="451" spans="1:9" x14ac:dyDescent="0.25">
      <c r="A451" t="s">
        <v>935</v>
      </c>
      <c r="B451" t="s">
        <v>936</v>
      </c>
      <c r="C451" t="s">
        <v>935</v>
      </c>
      <c r="D451" t="s">
        <v>24</v>
      </c>
      <c r="E451">
        <v>1</v>
      </c>
      <c r="F451">
        <v>2000</v>
      </c>
      <c r="G451">
        <v>2000</v>
      </c>
      <c r="H451">
        <v>0</v>
      </c>
      <c r="I451">
        <v>0</v>
      </c>
    </row>
    <row r="452" spans="1:9" x14ac:dyDescent="0.25">
      <c r="A452" t="s">
        <v>937</v>
      </c>
      <c r="B452" t="s">
        <v>920</v>
      </c>
      <c r="C452" t="s">
        <v>923</v>
      </c>
      <c r="D452" t="s">
        <v>24</v>
      </c>
      <c r="E452">
        <v>67</v>
      </c>
      <c r="F452">
        <v>750</v>
      </c>
      <c r="G452">
        <v>50250</v>
      </c>
      <c r="H452">
        <v>0</v>
      </c>
      <c r="I452">
        <v>0</v>
      </c>
    </row>
    <row r="453" spans="1:9" x14ac:dyDescent="0.25">
      <c r="A453" t="s">
        <v>938</v>
      </c>
      <c r="B453" t="s">
        <v>920</v>
      </c>
      <c r="C453" t="s">
        <v>923</v>
      </c>
      <c r="D453" t="s">
        <v>24</v>
      </c>
      <c r="E453">
        <v>8</v>
      </c>
      <c r="F453">
        <v>750</v>
      </c>
      <c r="G453">
        <v>6000</v>
      </c>
      <c r="H453">
        <v>0</v>
      </c>
      <c r="I453">
        <v>0</v>
      </c>
    </row>
    <row r="454" spans="1:9" x14ac:dyDescent="0.25">
      <c r="A454" t="s">
        <v>939</v>
      </c>
      <c r="B454" t="s">
        <v>927</v>
      </c>
      <c r="C454" t="s">
        <v>939</v>
      </c>
      <c r="D454" t="s">
        <v>24</v>
      </c>
      <c r="E454">
        <v>133</v>
      </c>
      <c r="F454">
        <v>500</v>
      </c>
      <c r="G454">
        <v>66500</v>
      </c>
      <c r="H454">
        <v>0</v>
      </c>
      <c r="I454">
        <v>0</v>
      </c>
    </row>
    <row r="455" spans="1:9" x14ac:dyDescent="0.25">
      <c r="A455" t="s">
        <v>940</v>
      </c>
      <c r="B455" t="s">
        <v>927</v>
      </c>
      <c r="C455" t="s">
        <v>939</v>
      </c>
      <c r="D455" t="s">
        <v>24</v>
      </c>
      <c r="E455">
        <v>17</v>
      </c>
      <c r="F455">
        <v>1000</v>
      </c>
      <c r="G455">
        <v>17000</v>
      </c>
      <c r="H455">
        <v>0</v>
      </c>
      <c r="I455">
        <v>0</v>
      </c>
    </row>
    <row r="456" spans="1:9" x14ac:dyDescent="0.25">
      <c r="A456" t="s">
        <v>941</v>
      </c>
      <c r="B456" t="s">
        <v>942</v>
      </c>
      <c r="C456" t="s">
        <v>941</v>
      </c>
      <c r="D456" t="s">
        <v>24</v>
      </c>
      <c r="E456">
        <v>3</v>
      </c>
      <c r="F456">
        <v>4000</v>
      </c>
      <c r="G456">
        <v>12000</v>
      </c>
      <c r="H456">
        <v>3250</v>
      </c>
      <c r="I456">
        <v>9750</v>
      </c>
    </row>
    <row r="457" spans="1:9" x14ac:dyDescent="0.25">
      <c r="A457" t="s">
        <v>943</v>
      </c>
      <c r="B457" t="s">
        <v>945</v>
      </c>
      <c r="C457" t="s">
        <v>944</v>
      </c>
      <c r="D457" t="s">
        <v>241</v>
      </c>
      <c r="E457">
        <v>1</v>
      </c>
      <c r="F457">
        <v>1500</v>
      </c>
      <c r="G457">
        <v>1500</v>
      </c>
      <c r="H457">
        <v>0</v>
      </c>
      <c r="I457">
        <v>0</v>
      </c>
    </row>
    <row r="458" spans="1:9" x14ac:dyDescent="0.25">
      <c r="A458" t="s">
        <v>946</v>
      </c>
      <c r="B458" t="s">
        <v>945</v>
      </c>
      <c r="C458" t="s">
        <v>944</v>
      </c>
      <c r="D458" t="s">
        <v>24</v>
      </c>
      <c r="E458">
        <v>52</v>
      </c>
      <c r="F458">
        <v>750</v>
      </c>
      <c r="G458">
        <v>39000</v>
      </c>
      <c r="H458">
        <v>0</v>
      </c>
      <c r="I458">
        <v>0</v>
      </c>
    </row>
    <row r="459" spans="1:9" x14ac:dyDescent="0.25">
      <c r="A459" t="s">
        <v>947</v>
      </c>
      <c r="B459" t="s">
        <v>945</v>
      </c>
      <c r="C459" t="s">
        <v>944</v>
      </c>
      <c r="D459" t="s">
        <v>241</v>
      </c>
      <c r="E459">
        <v>81</v>
      </c>
      <c r="F459">
        <v>500</v>
      </c>
      <c r="G459">
        <v>40500</v>
      </c>
      <c r="H459">
        <v>0</v>
      </c>
      <c r="I459">
        <v>0</v>
      </c>
    </row>
    <row r="460" spans="1:9" x14ac:dyDescent="0.25">
      <c r="A460" t="s">
        <v>948</v>
      </c>
      <c r="B460" t="s">
        <v>949</v>
      </c>
      <c r="C460" t="s">
        <v>948</v>
      </c>
      <c r="D460" t="s">
        <v>24</v>
      </c>
      <c r="E460">
        <v>2</v>
      </c>
      <c r="F460">
        <v>500</v>
      </c>
      <c r="G460">
        <v>1000</v>
      </c>
      <c r="H460">
        <v>0</v>
      </c>
      <c r="I460">
        <v>0</v>
      </c>
    </row>
    <row r="461" spans="1:9" x14ac:dyDescent="0.25">
      <c r="A461" t="s">
        <v>950</v>
      </c>
      <c r="B461" t="s">
        <v>949</v>
      </c>
      <c r="C461" t="s">
        <v>950</v>
      </c>
      <c r="D461" t="s">
        <v>24</v>
      </c>
      <c r="E461">
        <v>17</v>
      </c>
      <c r="F461">
        <v>500</v>
      </c>
      <c r="G461">
        <v>8500</v>
      </c>
      <c r="H461">
        <v>0</v>
      </c>
      <c r="I461">
        <v>0</v>
      </c>
    </row>
    <row r="462" spans="1:9" x14ac:dyDescent="0.25">
      <c r="A462" t="s">
        <v>951</v>
      </c>
      <c r="B462" t="s">
        <v>945</v>
      </c>
      <c r="C462" t="s">
        <v>944</v>
      </c>
      <c r="D462" t="s">
        <v>241</v>
      </c>
      <c r="E462">
        <v>10</v>
      </c>
      <c r="F462">
        <v>1500</v>
      </c>
      <c r="G462">
        <v>15000</v>
      </c>
      <c r="H462">
        <v>0</v>
      </c>
      <c r="I462">
        <v>0</v>
      </c>
    </row>
    <row r="463" spans="1:9" x14ac:dyDescent="0.25">
      <c r="A463" t="s">
        <v>952</v>
      </c>
      <c r="B463" t="s">
        <v>953</v>
      </c>
      <c r="C463" t="s">
        <v>952</v>
      </c>
      <c r="D463" t="s">
        <v>24</v>
      </c>
      <c r="E463">
        <v>6</v>
      </c>
      <c r="F463">
        <v>5000</v>
      </c>
      <c r="G463">
        <v>30000</v>
      </c>
      <c r="H463">
        <v>4500</v>
      </c>
      <c r="I463">
        <v>27000</v>
      </c>
    </row>
    <row r="464" spans="1:9" x14ac:dyDescent="0.25">
      <c r="A464" t="s">
        <v>954</v>
      </c>
      <c r="B464" t="s">
        <v>945</v>
      </c>
      <c r="C464" t="s">
        <v>944</v>
      </c>
      <c r="D464" t="s">
        <v>241</v>
      </c>
      <c r="E464">
        <v>1</v>
      </c>
      <c r="F464">
        <v>500</v>
      </c>
      <c r="G464">
        <v>500</v>
      </c>
      <c r="H464">
        <v>0</v>
      </c>
      <c r="I464">
        <v>0</v>
      </c>
    </row>
    <row r="465" spans="1:9" x14ac:dyDescent="0.25">
      <c r="A465" t="s">
        <v>955</v>
      </c>
      <c r="B465" t="s">
        <v>945</v>
      </c>
      <c r="C465" t="s">
        <v>944</v>
      </c>
      <c r="D465" t="s">
        <v>24</v>
      </c>
      <c r="E465">
        <v>96</v>
      </c>
      <c r="F465">
        <v>750</v>
      </c>
      <c r="G465">
        <v>72000</v>
      </c>
      <c r="H465">
        <v>550</v>
      </c>
      <c r="I465">
        <v>52800</v>
      </c>
    </row>
    <row r="466" spans="1:9" x14ac:dyDescent="0.25">
      <c r="A466" t="s">
        <v>956</v>
      </c>
      <c r="B466" t="s">
        <v>945</v>
      </c>
      <c r="C466" t="s">
        <v>944</v>
      </c>
      <c r="D466" t="s">
        <v>24</v>
      </c>
      <c r="E466">
        <v>1</v>
      </c>
      <c r="F466">
        <v>750</v>
      </c>
      <c r="G466">
        <v>750</v>
      </c>
      <c r="H466">
        <v>0</v>
      </c>
      <c r="I466">
        <v>0</v>
      </c>
    </row>
    <row r="467" spans="1:9" x14ac:dyDescent="0.25">
      <c r="A467" t="s">
        <v>959</v>
      </c>
      <c r="B467" t="s">
        <v>927</v>
      </c>
      <c r="C467" t="s">
        <v>960</v>
      </c>
      <c r="D467" t="s">
        <v>24</v>
      </c>
      <c r="E467">
        <v>6</v>
      </c>
      <c r="F467">
        <v>7500</v>
      </c>
      <c r="G467">
        <v>45000</v>
      </c>
      <c r="H467">
        <v>4500</v>
      </c>
      <c r="I467">
        <v>27000</v>
      </c>
    </row>
    <row r="468" spans="1:9" x14ac:dyDescent="0.25">
      <c r="A468" t="s">
        <v>961</v>
      </c>
      <c r="B468" t="s">
        <v>962</v>
      </c>
      <c r="C468" t="s">
        <v>961</v>
      </c>
      <c r="D468" t="s">
        <v>24</v>
      </c>
      <c r="E468">
        <v>2</v>
      </c>
      <c r="F468">
        <v>22500</v>
      </c>
      <c r="G468">
        <v>45000</v>
      </c>
      <c r="H468">
        <v>0</v>
      </c>
      <c r="I468">
        <v>0</v>
      </c>
    </row>
    <row r="469" spans="1:9" x14ac:dyDescent="0.25">
      <c r="A469" t="s">
        <v>963</v>
      </c>
      <c r="B469" t="s">
        <v>945</v>
      </c>
      <c r="C469" t="s">
        <v>944</v>
      </c>
      <c r="D469" t="s">
        <v>24</v>
      </c>
      <c r="E469">
        <v>1</v>
      </c>
      <c r="F469">
        <v>17000</v>
      </c>
      <c r="G469">
        <v>17000</v>
      </c>
      <c r="H469">
        <v>0</v>
      </c>
      <c r="I469">
        <v>0</v>
      </c>
    </row>
    <row r="470" spans="1:9" x14ac:dyDescent="0.25">
      <c r="A470" t="s">
        <v>964</v>
      </c>
      <c r="B470" t="s">
        <v>962</v>
      </c>
      <c r="C470" t="s">
        <v>965</v>
      </c>
      <c r="D470" t="s">
        <v>24</v>
      </c>
      <c r="E470">
        <v>1</v>
      </c>
      <c r="F470">
        <v>30000</v>
      </c>
      <c r="G470">
        <v>30000</v>
      </c>
      <c r="H470">
        <v>0</v>
      </c>
      <c r="I470">
        <v>0</v>
      </c>
    </row>
    <row r="471" spans="1:9" x14ac:dyDescent="0.25">
      <c r="A471" t="s">
        <v>967</v>
      </c>
      <c r="B471" t="s">
        <v>962</v>
      </c>
      <c r="C471" t="s">
        <v>965</v>
      </c>
      <c r="D471" t="s">
        <v>24</v>
      </c>
      <c r="E471">
        <v>1</v>
      </c>
      <c r="F471">
        <v>40000</v>
      </c>
      <c r="G471">
        <v>40000</v>
      </c>
      <c r="H471">
        <v>47500</v>
      </c>
      <c r="I471">
        <v>47500</v>
      </c>
    </row>
    <row r="472" spans="1:9" x14ac:dyDescent="0.25">
      <c r="A472" t="s">
        <v>968</v>
      </c>
      <c r="B472" t="s">
        <v>962</v>
      </c>
      <c r="C472" t="s">
        <v>965</v>
      </c>
      <c r="D472" t="s">
        <v>241</v>
      </c>
      <c r="E472">
        <v>1</v>
      </c>
      <c r="F472">
        <v>10000</v>
      </c>
      <c r="G472">
        <v>10000</v>
      </c>
      <c r="H472">
        <v>0</v>
      </c>
      <c r="I472">
        <v>0</v>
      </c>
    </row>
    <row r="473" spans="1:9" x14ac:dyDescent="0.25">
      <c r="A473" t="s">
        <v>970</v>
      </c>
      <c r="B473" t="s">
        <v>962</v>
      </c>
      <c r="C473" t="s">
        <v>965</v>
      </c>
      <c r="D473" t="s">
        <v>24</v>
      </c>
      <c r="E473">
        <v>3</v>
      </c>
      <c r="F473">
        <v>8000</v>
      </c>
      <c r="G473">
        <v>24000</v>
      </c>
      <c r="H473">
        <v>6500</v>
      </c>
      <c r="I473">
        <v>19500</v>
      </c>
    </row>
    <row r="474" spans="1:9" x14ac:dyDescent="0.25">
      <c r="A474" t="s">
        <v>971</v>
      </c>
      <c r="B474" t="s">
        <v>972</v>
      </c>
      <c r="C474" t="s">
        <v>971</v>
      </c>
      <c r="D474" t="s">
        <v>24</v>
      </c>
      <c r="E474">
        <v>2</v>
      </c>
      <c r="F474">
        <v>2000</v>
      </c>
      <c r="G474">
        <v>4000</v>
      </c>
      <c r="H474">
        <v>0</v>
      </c>
      <c r="I474">
        <v>0</v>
      </c>
    </row>
    <row r="475" spans="1:9" x14ac:dyDescent="0.25">
      <c r="A475" t="s">
        <v>973</v>
      </c>
      <c r="B475" t="s">
        <v>972</v>
      </c>
      <c r="C475" t="s">
        <v>971</v>
      </c>
      <c r="D475" t="s">
        <v>24</v>
      </c>
      <c r="E475">
        <v>1</v>
      </c>
      <c r="F475">
        <v>2000</v>
      </c>
      <c r="G475">
        <v>2000</v>
      </c>
      <c r="H475">
        <v>0</v>
      </c>
      <c r="I475">
        <v>0</v>
      </c>
    </row>
    <row r="476" spans="1:9" x14ac:dyDescent="0.25">
      <c r="A476" t="s">
        <v>974</v>
      </c>
      <c r="B476" t="s">
        <v>972</v>
      </c>
      <c r="C476" t="s">
        <v>971</v>
      </c>
      <c r="D476" t="s">
        <v>24</v>
      </c>
      <c r="E476">
        <v>15</v>
      </c>
      <c r="F476">
        <v>2000</v>
      </c>
      <c r="G476">
        <v>30000</v>
      </c>
      <c r="H476">
        <v>0</v>
      </c>
      <c r="I476">
        <v>0</v>
      </c>
    </row>
    <row r="477" spans="1:9" x14ac:dyDescent="0.25">
      <c r="A477" t="s">
        <v>975</v>
      </c>
      <c r="B477" t="s">
        <v>972</v>
      </c>
      <c r="C477" t="s">
        <v>971</v>
      </c>
      <c r="D477" t="s">
        <v>24</v>
      </c>
      <c r="E477">
        <v>21</v>
      </c>
      <c r="F477">
        <v>2000</v>
      </c>
      <c r="G477">
        <v>42000</v>
      </c>
      <c r="H477">
        <v>0</v>
      </c>
      <c r="I477">
        <v>0</v>
      </c>
    </row>
    <row r="478" spans="1:9" x14ac:dyDescent="0.25">
      <c r="A478" t="s">
        <v>976</v>
      </c>
      <c r="B478" t="s">
        <v>972</v>
      </c>
      <c r="C478" t="s">
        <v>976</v>
      </c>
      <c r="D478" t="s">
        <v>24</v>
      </c>
      <c r="E478">
        <v>9</v>
      </c>
      <c r="F478">
        <v>1000</v>
      </c>
      <c r="G478">
        <v>9000</v>
      </c>
      <c r="H478">
        <v>0</v>
      </c>
      <c r="I478">
        <v>0</v>
      </c>
    </row>
    <row r="479" spans="1:9" x14ac:dyDescent="0.25">
      <c r="A479" t="s">
        <v>982</v>
      </c>
      <c r="B479" t="s">
        <v>972</v>
      </c>
      <c r="C479" t="s">
        <v>982</v>
      </c>
      <c r="D479" t="s">
        <v>51</v>
      </c>
      <c r="E479">
        <v>2</v>
      </c>
      <c r="F479">
        <v>500</v>
      </c>
      <c r="G479">
        <v>1000</v>
      </c>
      <c r="H479">
        <v>0</v>
      </c>
      <c r="I479">
        <v>0</v>
      </c>
    </row>
    <row r="480" spans="1:9" x14ac:dyDescent="0.25">
      <c r="A480" t="s">
        <v>978</v>
      </c>
      <c r="B480" t="s">
        <v>972</v>
      </c>
      <c r="C480" t="s">
        <v>978</v>
      </c>
      <c r="D480" t="s">
        <v>24</v>
      </c>
      <c r="E480">
        <v>177</v>
      </c>
      <c r="F480">
        <v>500</v>
      </c>
      <c r="G480">
        <v>88500</v>
      </c>
      <c r="H480">
        <v>250</v>
      </c>
      <c r="I480">
        <v>44250</v>
      </c>
    </row>
    <row r="481" spans="1:9" x14ac:dyDescent="0.25">
      <c r="A481" t="s">
        <v>980</v>
      </c>
      <c r="B481" t="s">
        <v>972</v>
      </c>
      <c r="C481" t="s">
        <v>980</v>
      </c>
      <c r="D481" t="s">
        <v>24</v>
      </c>
      <c r="E481">
        <v>87</v>
      </c>
      <c r="F481">
        <v>500</v>
      </c>
      <c r="G481">
        <v>43500</v>
      </c>
      <c r="H481">
        <v>0</v>
      </c>
      <c r="I481">
        <v>0</v>
      </c>
    </row>
    <row r="482" spans="1:9" x14ac:dyDescent="0.25">
      <c r="A482" t="s">
        <v>983</v>
      </c>
      <c r="B482" t="s">
        <v>972</v>
      </c>
      <c r="C482" t="s">
        <v>982</v>
      </c>
      <c r="D482" t="s">
        <v>51</v>
      </c>
      <c r="E482">
        <v>400</v>
      </c>
      <c r="F482">
        <v>500</v>
      </c>
      <c r="G482">
        <v>200000</v>
      </c>
      <c r="H482">
        <v>0</v>
      </c>
      <c r="I482">
        <v>0</v>
      </c>
    </row>
    <row r="483" spans="1:9" x14ac:dyDescent="0.25">
      <c r="A483" t="s">
        <v>985</v>
      </c>
      <c r="B483" t="s">
        <v>972</v>
      </c>
      <c r="C483" t="s">
        <v>985</v>
      </c>
      <c r="D483" t="s">
        <v>51</v>
      </c>
      <c r="E483">
        <v>50</v>
      </c>
      <c r="F483">
        <v>400</v>
      </c>
      <c r="G483">
        <v>20000</v>
      </c>
      <c r="H483" t="s">
        <v>25</v>
      </c>
      <c r="I483" t="e">
        <v>#VALUE!</v>
      </c>
    </row>
    <row r="484" spans="1:9" x14ac:dyDescent="0.25">
      <c r="A484" t="s">
        <v>987</v>
      </c>
      <c r="B484" t="s">
        <v>316</v>
      </c>
      <c r="C484" t="s">
        <v>765</v>
      </c>
      <c r="D484" t="s">
        <v>24</v>
      </c>
      <c r="E484">
        <v>22</v>
      </c>
      <c r="F484">
        <v>1000</v>
      </c>
      <c r="G484">
        <v>22000</v>
      </c>
      <c r="H484">
        <v>575</v>
      </c>
      <c r="I484">
        <v>12650</v>
      </c>
    </row>
    <row r="485" spans="1:9" x14ac:dyDescent="0.25">
      <c r="A485" t="s">
        <v>988</v>
      </c>
      <c r="B485" t="s">
        <v>316</v>
      </c>
      <c r="C485" t="s">
        <v>765</v>
      </c>
      <c r="D485" t="s">
        <v>24</v>
      </c>
      <c r="E485">
        <v>70</v>
      </c>
      <c r="F485">
        <v>500</v>
      </c>
      <c r="G485">
        <v>35000</v>
      </c>
      <c r="H485">
        <v>250</v>
      </c>
      <c r="I485">
        <v>17500</v>
      </c>
    </row>
    <row r="486" spans="1:9" x14ac:dyDescent="0.25">
      <c r="A486" t="s">
        <v>989</v>
      </c>
      <c r="B486" t="s">
        <v>316</v>
      </c>
      <c r="C486" t="s">
        <v>765</v>
      </c>
      <c r="D486" t="s">
        <v>24</v>
      </c>
      <c r="E486">
        <v>48</v>
      </c>
      <c r="F486">
        <v>100</v>
      </c>
      <c r="G486">
        <v>4800</v>
      </c>
      <c r="H486">
        <v>550</v>
      </c>
      <c r="I486">
        <v>26400</v>
      </c>
    </row>
    <row r="487" spans="1:9" x14ac:dyDescent="0.25">
      <c r="A487" t="s">
        <v>990</v>
      </c>
      <c r="B487" t="s">
        <v>316</v>
      </c>
      <c r="C487" t="s">
        <v>765</v>
      </c>
      <c r="D487" t="s">
        <v>241</v>
      </c>
      <c r="E487">
        <v>1</v>
      </c>
      <c r="F487">
        <v>1000</v>
      </c>
      <c r="G487">
        <v>1000</v>
      </c>
      <c r="H487">
        <v>0</v>
      </c>
      <c r="I487">
        <v>0</v>
      </c>
    </row>
    <row r="488" spans="1:9" x14ac:dyDescent="0.25">
      <c r="A488" t="s">
        <v>991</v>
      </c>
      <c r="B488" t="s">
        <v>316</v>
      </c>
      <c r="C488" t="s">
        <v>765</v>
      </c>
      <c r="D488" t="s">
        <v>241</v>
      </c>
      <c r="E488">
        <v>2</v>
      </c>
      <c r="F488">
        <v>300</v>
      </c>
      <c r="G488">
        <v>600</v>
      </c>
      <c r="H488">
        <v>0</v>
      </c>
      <c r="I488">
        <v>0</v>
      </c>
    </row>
    <row r="489" spans="1:9" x14ac:dyDescent="0.25">
      <c r="A489" t="s">
        <v>992</v>
      </c>
      <c r="B489" t="s">
        <v>316</v>
      </c>
      <c r="C489" t="s">
        <v>765</v>
      </c>
      <c r="D489" t="s">
        <v>241</v>
      </c>
      <c r="E489">
        <v>1</v>
      </c>
      <c r="F489">
        <v>1000</v>
      </c>
      <c r="G489">
        <v>1000</v>
      </c>
      <c r="H489">
        <v>0</v>
      </c>
      <c r="I489">
        <v>0</v>
      </c>
    </row>
    <row r="490" spans="1:9" x14ac:dyDescent="0.25">
      <c r="A490" t="s">
        <v>993</v>
      </c>
      <c r="B490" t="s">
        <v>316</v>
      </c>
      <c r="C490" t="s">
        <v>765</v>
      </c>
      <c r="D490" t="s">
        <v>241</v>
      </c>
      <c r="E490">
        <v>7</v>
      </c>
      <c r="F490">
        <v>2000</v>
      </c>
      <c r="G490">
        <v>14000</v>
      </c>
      <c r="H490">
        <v>0</v>
      </c>
      <c r="I490">
        <v>0</v>
      </c>
    </row>
    <row r="491" spans="1:9" x14ac:dyDescent="0.25">
      <c r="A491" t="s">
        <v>994</v>
      </c>
      <c r="B491" t="s">
        <v>316</v>
      </c>
      <c r="C491" t="s">
        <v>765</v>
      </c>
      <c r="D491" t="s">
        <v>241</v>
      </c>
      <c r="E491">
        <v>1</v>
      </c>
      <c r="F491">
        <v>750</v>
      </c>
      <c r="G491">
        <v>750</v>
      </c>
      <c r="H491">
        <v>0</v>
      </c>
      <c r="I491">
        <v>0</v>
      </c>
    </row>
    <row r="492" spans="1:9" x14ac:dyDescent="0.25">
      <c r="A492" t="s">
        <v>995</v>
      </c>
      <c r="B492" t="s">
        <v>316</v>
      </c>
      <c r="C492" t="s">
        <v>765</v>
      </c>
      <c r="D492" t="s">
        <v>241</v>
      </c>
      <c r="E492">
        <v>94</v>
      </c>
      <c r="F492">
        <v>500</v>
      </c>
      <c r="G492">
        <v>47000</v>
      </c>
      <c r="H492">
        <v>0</v>
      </c>
      <c r="I492">
        <v>0</v>
      </c>
    </row>
    <row r="493" spans="1:9" x14ac:dyDescent="0.25">
      <c r="A493" t="s">
        <v>996</v>
      </c>
      <c r="B493" t="s">
        <v>316</v>
      </c>
      <c r="C493" t="s">
        <v>765</v>
      </c>
      <c r="D493" t="s">
        <v>241</v>
      </c>
      <c r="E493">
        <v>10</v>
      </c>
      <c r="F493">
        <v>600</v>
      </c>
      <c r="G493">
        <v>6000</v>
      </c>
      <c r="H493">
        <v>0</v>
      </c>
      <c r="I493">
        <v>0</v>
      </c>
    </row>
    <row r="494" spans="1:9" x14ac:dyDescent="0.25">
      <c r="A494" t="s">
        <v>997</v>
      </c>
      <c r="B494" t="s">
        <v>316</v>
      </c>
      <c r="C494" t="s">
        <v>765</v>
      </c>
      <c r="D494" t="s">
        <v>241</v>
      </c>
      <c r="E494">
        <v>23</v>
      </c>
      <c r="F494">
        <v>1250</v>
      </c>
      <c r="G494">
        <v>28750</v>
      </c>
      <c r="H494">
        <v>0</v>
      </c>
      <c r="I494">
        <v>0</v>
      </c>
    </row>
    <row r="495" spans="1:9" x14ac:dyDescent="0.25">
      <c r="A495" t="s">
        <v>998</v>
      </c>
      <c r="B495" t="s">
        <v>316</v>
      </c>
      <c r="C495" t="s">
        <v>765</v>
      </c>
      <c r="D495" t="s">
        <v>241</v>
      </c>
      <c r="E495">
        <v>15</v>
      </c>
      <c r="F495">
        <v>500</v>
      </c>
      <c r="G495">
        <v>7500</v>
      </c>
      <c r="H495">
        <v>0</v>
      </c>
      <c r="I495">
        <v>0</v>
      </c>
    </row>
    <row r="496" spans="1:9" x14ac:dyDescent="0.25">
      <c r="A496" t="s">
        <v>999</v>
      </c>
      <c r="B496" t="s">
        <v>316</v>
      </c>
      <c r="C496" t="s">
        <v>1000</v>
      </c>
      <c r="D496" t="s">
        <v>241</v>
      </c>
      <c r="E496">
        <v>1</v>
      </c>
      <c r="F496">
        <v>2000</v>
      </c>
      <c r="G496">
        <v>2000</v>
      </c>
      <c r="H496">
        <v>0</v>
      </c>
      <c r="I496">
        <v>0</v>
      </c>
    </row>
    <row r="497" spans="1:9" x14ac:dyDescent="0.25">
      <c r="A497" t="s">
        <v>1001</v>
      </c>
      <c r="B497" t="s">
        <v>316</v>
      </c>
      <c r="C497" t="s">
        <v>1000</v>
      </c>
      <c r="D497" t="s">
        <v>241</v>
      </c>
      <c r="E497">
        <v>13</v>
      </c>
      <c r="F497">
        <v>1000</v>
      </c>
      <c r="G497">
        <v>13000</v>
      </c>
      <c r="H497">
        <v>0</v>
      </c>
      <c r="I497">
        <v>0</v>
      </c>
    </row>
    <row r="498" spans="1:9" x14ac:dyDescent="0.25">
      <c r="A498" t="s">
        <v>1002</v>
      </c>
      <c r="B498" t="s">
        <v>316</v>
      </c>
      <c r="C498" t="s">
        <v>1000</v>
      </c>
      <c r="D498" t="s">
        <v>241</v>
      </c>
      <c r="E498">
        <v>2</v>
      </c>
      <c r="F498">
        <v>1000</v>
      </c>
      <c r="G498">
        <v>2000</v>
      </c>
      <c r="H498">
        <v>0</v>
      </c>
      <c r="I498">
        <v>0</v>
      </c>
    </row>
    <row r="499" spans="1:9" x14ac:dyDescent="0.25">
      <c r="A499" t="s">
        <v>1003</v>
      </c>
      <c r="B499" t="s">
        <v>316</v>
      </c>
      <c r="C499" t="s">
        <v>1000</v>
      </c>
      <c r="D499" t="s">
        <v>241</v>
      </c>
      <c r="E499">
        <v>18</v>
      </c>
      <c r="F499">
        <v>1000</v>
      </c>
      <c r="G499">
        <v>18000</v>
      </c>
      <c r="H499">
        <v>0</v>
      </c>
      <c r="I499">
        <v>0</v>
      </c>
    </row>
    <row r="500" spans="1:9" x14ac:dyDescent="0.25">
      <c r="A500" t="s">
        <v>1004</v>
      </c>
      <c r="B500" t="s">
        <v>316</v>
      </c>
      <c r="C500" t="s">
        <v>1000</v>
      </c>
      <c r="D500" t="s">
        <v>241</v>
      </c>
      <c r="E500">
        <v>3</v>
      </c>
      <c r="F500">
        <v>1500</v>
      </c>
      <c r="G500">
        <v>4500</v>
      </c>
      <c r="H500">
        <v>0</v>
      </c>
      <c r="I500">
        <v>0</v>
      </c>
    </row>
    <row r="501" spans="1:9" x14ac:dyDescent="0.25">
      <c r="A501" t="s">
        <v>1005</v>
      </c>
      <c r="B501" t="s">
        <v>316</v>
      </c>
      <c r="C501" t="s">
        <v>1000</v>
      </c>
      <c r="D501" t="s">
        <v>241</v>
      </c>
      <c r="E501">
        <v>4</v>
      </c>
      <c r="F501">
        <v>1500</v>
      </c>
      <c r="G501">
        <v>6000</v>
      </c>
      <c r="H501">
        <v>0</v>
      </c>
      <c r="I501">
        <v>0</v>
      </c>
    </row>
    <row r="502" spans="1:9" x14ac:dyDescent="0.25">
      <c r="A502" t="s">
        <v>1006</v>
      </c>
      <c r="B502" t="s">
        <v>316</v>
      </c>
      <c r="C502" t="s">
        <v>1000</v>
      </c>
      <c r="D502" t="s">
        <v>241</v>
      </c>
      <c r="E502">
        <v>15</v>
      </c>
      <c r="F502">
        <v>3000</v>
      </c>
      <c r="G502">
        <v>45000</v>
      </c>
      <c r="H502">
        <v>0</v>
      </c>
      <c r="I502">
        <v>0</v>
      </c>
    </row>
    <row r="503" spans="1:9" x14ac:dyDescent="0.25">
      <c r="A503" t="s">
        <v>1007</v>
      </c>
      <c r="B503" t="s">
        <v>316</v>
      </c>
      <c r="C503" t="s">
        <v>1000</v>
      </c>
      <c r="D503" t="s">
        <v>241</v>
      </c>
      <c r="E503">
        <v>4</v>
      </c>
      <c r="F503">
        <v>2500</v>
      </c>
      <c r="G503">
        <v>10000</v>
      </c>
      <c r="H503">
        <v>0</v>
      </c>
      <c r="I503">
        <v>0</v>
      </c>
    </row>
    <row r="504" spans="1:9" x14ac:dyDescent="0.25">
      <c r="A504" t="s">
        <v>1008</v>
      </c>
      <c r="B504" t="s">
        <v>316</v>
      </c>
      <c r="C504" t="s">
        <v>1000</v>
      </c>
      <c r="D504" t="s">
        <v>24</v>
      </c>
      <c r="E504">
        <v>36</v>
      </c>
      <c r="F504">
        <v>1000</v>
      </c>
      <c r="G504">
        <v>36000</v>
      </c>
      <c r="H504">
        <v>0</v>
      </c>
      <c r="I504">
        <v>0</v>
      </c>
    </row>
    <row r="505" spans="1:9" x14ac:dyDescent="0.25">
      <c r="A505" t="s">
        <v>1009</v>
      </c>
      <c r="B505" t="s">
        <v>316</v>
      </c>
      <c r="C505" t="s">
        <v>1000</v>
      </c>
      <c r="D505" t="s">
        <v>24</v>
      </c>
      <c r="E505">
        <v>1</v>
      </c>
      <c r="F505">
        <v>1000</v>
      </c>
      <c r="G505">
        <v>1000</v>
      </c>
      <c r="H505">
        <v>0</v>
      </c>
      <c r="I505">
        <v>0</v>
      </c>
    </row>
    <row r="506" spans="1:9" x14ac:dyDescent="0.25">
      <c r="A506" t="s">
        <v>1010</v>
      </c>
      <c r="B506" t="s">
        <v>316</v>
      </c>
      <c r="C506" t="s">
        <v>1000</v>
      </c>
      <c r="D506" t="s">
        <v>24</v>
      </c>
      <c r="E506">
        <v>3</v>
      </c>
      <c r="F506">
        <v>1000</v>
      </c>
      <c r="G506">
        <v>3000</v>
      </c>
      <c r="H506">
        <v>0</v>
      </c>
      <c r="I506">
        <v>0</v>
      </c>
    </row>
    <row r="507" spans="1:9" x14ac:dyDescent="0.25">
      <c r="A507" t="s">
        <v>1011</v>
      </c>
      <c r="B507" t="s">
        <v>316</v>
      </c>
      <c r="C507" t="s">
        <v>1000</v>
      </c>
      <c r="D507" t="s">
        <v>24</v>
      </c>
      <c r="E507">
        <v>1</v>
      </c>
      <c r="F507">
        <v>1000</v>
      </c>
      <c r="G507">
        <v>1000</v>
      </c>
      <c r="H507">
        <v>0</v>
      </c>
      <c r="I507">
        <v>0</v>
      </c>
    </row>
    <row r="508" spans="1:9" x14ac:dyDescent="0.25">
      <c r="A508" t="s">
        <v>1013</v>
      </c>
      <c r="B508" t="s">
        <v>316</v>
      </c>
      <c r="C508" t="s">
        <v>1000</v>
      </c>
      <c r="D508" t="s">
        <v>24</v>
      </c>
      <c r="E508">
        <v>7</v>
      </c>
      <c r="F508">
        <v>1500</v>
      </c>
      <c r="G508">
        <v>10500</v>
      </c>
      <c r="H508">
        <v>0</v>
      </c>
      <c r="I508">
        <v>0</v>
      </c>
    </row>
    <row r="509" spans="1:9" x14ac:dyDescent="0.25">
      <c r="A509" t="s">
        <v>1014</v>
      </c>
      <c r="B509" t="s">
        <v>316</v>
      </c>
      <c r="C509" t="s">
        <v>1000</v>
      </c>
      <c r="D509" t="s">
        <v>24</v>
      </c>
      <c r="E509">
        <v>8</v>
      </c>
      <c r="F509">
        <v>1250</v>
      </c>
      <c r="G509">
        <v>10000</v>
      </c>
      <c r="H509">
        <v>0</v>
      </c>
      <c r="I509">
        <v>0</v>
      </c>
    </row>
    <row r="510" spans="1:9" x14ac:dyDescent="0.25">
      <c r="A510" t="s">
        <v>1015</v>
      </c>
      <c r="B510" t="s">
        <v>316</v>
      </c>
      <c r="C510" t="s">
        <v>1000</v>
      </c>
      <c r="D510" t="s">
        <v>24</v>
      </c>
      <c r="E510">
        <v>9</v>
      </c>
      <c r="F510">
        <v>2000</v>
      </c>
      <c r="G510">
        <v>18000</v>
      </c>
      <c r="H510">
        <v>0</v>
      </c>
      <c r="I510">
        <v>0</v>
      </c>
    </row>
    <row r="511" spans="1:9" x14ac:dyDescent="0.25">
      <c r="A511" t="s">
        <v>764</v>
      </c>
      <c r="B511" t="s">
        <v>316</v>
      </c>
      <c r="C511" t="s">
        <v>765</v>
      </c>
      <c r="D511" t="s">
        <v>24</v>
      </c>
      <c r="E511">
        <v>1</v>
      </c>
      <c r="F511">
        <v>2000</v>
      </c>
      <c r="G511">
        <v>2000</v>
      </c>
      <c r="H511">
        <v>0</v>
      </c>
      <c r="I511">
        <v>0</v>
      </c>
    </row>
    <row r="512" spans="1:9" x14ac:dyDescent="0.25">
      <c r="A512" t="s">
        <v>1016</v>
      </c>
      <c r="B512" t="s">
        <v>316</v>
      </c>
      <c r="C512" t="s">
        <v>1000</v>
      </c>
      <c r="D512" t="s">
        <v>24</v>
      </c>
      <c r="E512">
        <v>14</v>
      </c>
      <c r="F512">
        <v>2500</v>
      </c>
      <c r="G512">
        <v>35000</v>
      </c>
      <c r="H512">
        <v>0</v>
      </c>
      <c r="I512">
        <v>0</v>
      </c>
    </row>
    <row r="513" spans="1:9" x14ac:dyDescent="0.25">
      <c r="A513" t="s">
        <v>1017</v>
      </c>
      <c r="B513" t="s">
        <v>316</v>
      </c>
      <c r="C513" t="s">
        <v>1000</v>
      </c>
      <c r="D513" t="s">
        <v>241</v>
      </c>
      <c r="E513">
        <v>1</v>
      </c>
      <c r="F513">
        <v>1250</v>
      </c>
      <c r="G513">
        <v>1250</v>
      </c>
      <c r="H513">
        <v>0</v>
      </c>
      <c r="I513">
        <v>0</v>
      </c>
    </row>
    <row r="514" spans="1:9" x14ac:dyDescent="0.25">
      <c r="A514" t="s">
        <v>1019</v>
      </c>
      <c r="B514" t="s">
        <v>316</v>
      </c>
      <c r="C514" t="s">
        <v>1000</v>
      </c>
      <c r="D514" t="s">
        <v>24</v>
      </c>
      <c r="E514">
        <v>42</v>
      </c>
      <c r="F514">
        <v>1250</v>
      </c>
      <c r="G514">
        <v>52500</v>
      </c>
      <c r="H514">
        <v>950</v>
      </c>
      <c r="I514">
        <v>39900</v>
      </c>
    </row>
    <row r="515" spans="1:9" x14ac:dyDescent="0.25">
      <c r="A515" t="s">
        <v>1020</v>
      </c>
      <c r="B515" t="s">
        <v>1022</v>
      </c>
      <c r="C515" t="s">
        <v>1021</v>
      </c>
      <c r="D515" t="s">
        <v>24</v>
      </c>
      <c r="E515">
        <v>1</v>
      </c>
      <c r="F515">
        <v>750</v>
      </c>
      <c r="G515">
        <v>750</v>
      </c>
      <c r="H515">
        <v>0</v>
      </c>
      <c r="I515">
        <v>0</v>
      </c>
    </row>
    <row r="516" spans="1:9" x14ac:dyDescent="0.25">
      <c r="A516" t="s">
        <v>1023</v>
      </c>
      <c r="B516" t="s">
        <v>1022</v>
      </c>
      <c r="C516" t="s">
        <v>1024</v>
      </c>
      <c r="D516" t="s">
        <v>24</v>
      </c>
      <c r="E516">
        <v>1</v>
      </c>
      <c r="F516">
        <v>1000</v>
      </c>
      <c r="G516">
        <v>1000</v>
      </c>
      <c r="H516">
        <v>0</v>
      </c>
      <c r="I516">
        <v>0</v>
      </c>
    </row>
    <row r="517" spans="1:9" x14ac:dyDescent="0.25">
      <c r="A517" t="s">
        <v>1025</v>
      </c>
      <c r="B517" t="s">
        <v>1022</v>
      </c>
      <c r="C517" t="s">
        <v>1024</v>
      </c>
      <c r="D517" t="s">
        <v>24</v>
      </c>
      <c r="E517">
        <v>4</v>
      </c>
      <c r="F517">
        <v>1250</v>
      </c>
      <c r="G517">
        <v>5000</v>
      </c>
      <c r="H517">
        <v>0</v>
      </c>
      <c r="I517">
        <v>0</v>
      </c>
    </row>
    <row r="518" spans="1:9" x14ac:dyDescent="0.25">
      <c r="A518" t="s">
        <v>1026</v>
      </c>
      <c r="B518" t="s">
        <v>1022</v>
      </c>
      <c r="C518" t="s">
        <v>1024</v>
      </c>
      <c r="D518" t="s">
        <v>24</v>
      </c>
      <c r="E518">
        <v>6</v>
      </c>
      <c r="F518">
        <v>500</v>
      </c>
      <c r="G518">
        <v>3000</v>
      </c>
      <c r="H518">
        <v>0</v>
      </c>
      <c r="I518">
        <v>0</v>
      </c>
    </row>
    <row r="519" spans="1:9" x14ac:dyDescent="0.25">
      <c r="A519" t="s">
        <v>1027</v>
      </c>
      <c r="B519" t="s">
        <v>1022</v>
      </c>
      <c r="C519" t="s">
        <v>1024</v>
      </c>
      <c r="D519" t="s">
        <v>24</v>
      </c>
      <c r="E519">
        <v>8</v>
      </c>
      <c r="F519">
        <v>750</v>
      </c>
      <c r="G519">
        <v>6000</v>
      </c>
      <c r="H519">
        <v>0</v>
      </c>
      <c r="I519">
        <v>0</v>
      </c>
    </row>
    <row r="520" spans="1:9" x14ac:dyDescent="0.25">
      <c r="A520" t="s">
        <v>1028</v>
      </c>
      <c r="B520" t="s">
        <v>1022</v>
      </c>
      <c r="C520" t="s">
        <v>1024</v>
      </c>
      <c r="D520" t="s">
        <v>24</v>
      </c>
      <c r="E520">
        <v>7</v>
      </c>
      <c r="F520">
        <v>1000</v>
      </c>
      <c r="G520">
        <v>7000</v>
      </c>
      <c r="H520">
        <v>0</v>
      </c>
      <c r="I520">
        <v>0</v>
      </c>
    </row>
    <row r="521" spans="1:9" x14ac:dyDescent="0.25">
      <c r="A521" t="s">
        <v>1029</v>
      </c>
      <c r="B521" t="s">
        <v>1022</v>
      </c>
      <c r="C521" t="s">
        <v>1024</v>
      </c>
      <c r="D521" t="s">
        <v>24</v>
      </c>
      <c r="E521">
        <v>1</v>
      </c>
      <c r="F521">
        <v>1000</v>
      </c>
      <c r="G521">
        <v>1000</v>
      </c>
      <c r="H521">
        <v>0</v>
      </c>
      <c r="I521">
        <v>0</v>
      </c>
    </row>
    <row r="522" spans="1:9" x14ac:dyDescent="0.25">
      <c r="A522" t="s">
        <v>1030</v>
      </c>
      <c r="B522" t="s">
        <v>1022</v>
      </c>
      <c r="C522" t="s">
        <v>1024</v>
      </c>
      <c r="D522" t="s">
        <v>24</v>
      </c>
      <c r="E522">
        <v>83</v>
      </c>
      <c r="F522">
        <v>1000</v>
      </c>
      <c r="G522">
        <v>83000</v>
      </c>
      <c r="H522">
        <v>0</v>
      </c>
      <c r="I522">
        <v>0</v>
      </c>
    </row>
    <row r="523" spans="1:9" x14ac:dyDescent="0.25">
      <c r="A523" t="s">
        <v>1031</v>
      </c>
      <c r="B523" t="s">
        <v>1022</v>
      </c>
      <c r="C523" t="s">
        <v>1024</v>
      </c>
      <c r="D523" t="s">
        <v>24</v>
      </c>
      <c r="E523">
        <v>4</v>
      </c>
      <c r="F523">
        <v>1250</v>
      </c>
      <c r="G523">
        <v>5000</v>
      </c>
      <c r="H523">
        <v>0</v>
      </c>
      <c r="I523">
        <v>0</v>
      </c>
    </row>
    <row r="524" spans="1:9" x14ac:dyDescent="0.25">
      <c r="A524" t="s">
        <v>1032</v>
      </c>
      <c r="B524" t="s">
        <v>1022</v>
      </c>
      <c r="C524" t="s">
        <v>1024</v>
      </c>
      <c r="D524" t="s">
        <v>24</v>
      </c>
      <c r="E524">
        <v>15</v>
      </c>
      <c r="F524">
        <v>1500</v>
      </c>
      <c r="G524">
        <v>22500</v>
      </c>
      <c r="H524">
        <v>0</v>
      </c>
      <c r="I524">
        <v>0</v>
      </c>
    </row>
    <row r="525" spans="1:9" x14ac:dyDescent="0.25">
      <c r="A525" t="s">
        <v>1033</v>
      </c>
      <c r="B525" t="s">
        <v>1022</v>
      </c>
      <c r="C525" t="s">
        <v>1024</v>
      </c>
      <c r="D525" t="s">
        <v>24</v>
      </c>
      <c r="E525">
        <v>2</v>
      </c>
      <c r="F525">
        <v>300</v>
      </c>
      <c r="G525">
        <v>600</v>
      </c>
      <c r="H525">
        <v>0</v>
      </c>
      <c r="I525">
        <v>0</v>
      </c>
    </row>
    <row r="526" spans="1:9" x14ac:dyDescent="0.25">
      <c r="A526" t="s">
        <v>1034</v>
      </c>
      <c r="B526" t="s">
        <v>1022</v>
      </c>
      <c r="C526" t="s">
        <v>1024</v>
      </c>
      <c r="D526" t="s">
        <v>24</v>
      </c>
      <c r="E526">
        <v>12</v>
      </c>
      <c r="F526">
        <v>500</v>
      </c>
      <c r="G526">
        <v>6000</v>
      </c>
      <c r="H526">
        <v>0</v>
      </c>
      <c r="I526">
        <v>0</v>
      </c>
    </row>
    <row r="527" spans="1:9" x14ac:dyDescent="0.25">
      <c r="A527" t="s">
        <v>1035</v>
      </c>
      <c r="B527" t="s">
        <v>1022</v>
      </c>
      <c r="C527" t="s">
        <v>1024</v>
      </c>
      <c r="D527" t="s">
        <v>24</v>
      </c>
      <c r="E527">
        <v>42</v>
      </c>
      <c r="F527">
        <v>750</v>
      </c>
      <c r="G527">
        <v>31500</v>
      </c>
      <c r="H527">
        <v>0</v>
      </c>
      <c r="I527">
        <v>0</v>
      </c>
    </row>
    <row r="528" spans="1:9" x14ac:dyDescent="0.25">
      <c r="A528" t="s">
        <v>1036</v>
      </c>
      <c r="B528" t="s">
        <v>1022</v>
      </c>
      <c r="C528" t="s">
        <v>1024</v>
      </c>
      <c r="D528" t="s">
        <v>24</v>
      </c>
      <c r="E528">
        <v>22</v>
      </c>
      <c r="F528">
        <v>1000</v>
      </c>
      <c r="G528">
        <v>22000</v>
      </c>
      <c r="H528">
        <v>0</v>
      </c>
      <c r="I528">
        <v>0</v>
      </c>
    </row>
    <row r="529" spans="1:9" x14ac:dyDescent="0.25">
      <c r="A529" t="s">
        <v>1037</v>
      </c>
      <c r="B529" t="s">
        <v>1022</v>
      </c>
      <c r="C529" t="s">
        <v>1024</v>
      </c>
      <c r="D529" t="s">
        <v>24</v>
      </c>
      <c r="E529">
        <v>10</v>
      </c>
      <c r="F529">
        <v>500</v>
      </c>
      <c r="G529">
        <v>5000</v>
      </c>
      <c r="H529">
        <v>0</v>
      </c>
      <c r="I529">
        <v>0</v>
      </c>
    </row>
    <row r="530" spans="1:9" x14ac:dyDescent="0.25">
      <c r="A530" t="s">
        <v>1038</v>
      </c>
      <c r="B530" t="s">
        <v>1022</v>
      </c>
      <c r="C530" t="s">
        <v>1024</v>
      </c>
      <c r="D530" t="s">
        <v>24</v>
      </c>
      <c r="E530">
        <v>8</v>
      </c>
      <c r="F530">
        <v>600</v>
      </c>
      <c r="G530">
        <v>4800</v>
      </c>
      <c r="H530">
        <v>0</v>
      </c>
      <c r="I530">
        <v>0</v>
      </c>
    </row>
    <row r="531" spans="1:9" x14ac:dyDescent="0.25">
      <c r="A531" t="s">
        <v>1039</v>
      </c>
      <c r="B531" t="s">
        <v>1022</v>
      </c>
      <c r="C531" t="s">
        <v>1024</v>
      </c>
      <c r="D531" t="s">
        <v>24</v>
      </c>
      <c r="E531">
        <v>1</v>
      </c>
      <c r="F531">
        <v>500</v>
      </c>
      <c r="G531">
        <v>500</v>
      </c>
      <c r="H531">
        <v>0</v>
      </c>
      <c r="I531">
        <v>0</v>
      </c>
    </row>
    <row r="532" spans="1:9" x14ac:dyDescent="0.25">
      <c r="A532" t="s">
        <v>1040</v>
      </c>
      <c r="B532" t="s">
        <v>1022</v>
      </c>
      <c r="C532" t="s">
        <v>1024</v>
      </c>
      <c r="D532" t="s">
        <v>24</v>
      </c>
      <c r="E532">
        <v>1</v>
      </c>
      <c r="F532">
        <v>1000</v>
      </c>
      <c r="G532">
        <v>1000</v>
      </c>
      <c r="H532">
        <v>0</v>
      </c>
      <c r="I532">
        <v>0</v>
      </c>
    </row>
    <row r="533" spans="1:9" x14ac:dyDescent="0.25">
      <c r="A533" t="s">
        <v>1041</v>
      </c>
      <c r="B533" t="s">
        <v>1022</v>
      </c>
      <c r="C533" t="s">
        <v>1024</v>
      </c>
      <c r="D533" t="s">
        <v>241</v>
      </c>
      <c r="E533">
        <v>1</v>
      </c>
      <c r="F533">
        <v>1250</v>
      </c>
      <c r="G533">
        <v>1250</v>
      </c>
      <c r="H533">
        <v>0</v>
      </c>
      <c r="I533">
        <v>0</v>
      </c>
    </row>
    <row r="534" spans="1:9" x14ac:dyDescent="0.25">
      <c r="A534" t="s">
        <v>1042</v>
      </c>
      <c r="B534" t="s">
        <v>1022</v>
      </c>
      <c r="C534" t="s">
        <v>1024</v>
      </c>
      <c r="D534" t="s">
        <v>241</v>
      </c>
      <c r="E534">
        <v>3</v>
      </c>
      <c r="F534">
        <v>750</v>
      </c>
      <c r="G534">
        <v>2250</v>
      </c>
      <c r="H534">
        <v>0</v>
      </c>
      <c r="I534">
        <v>0</v>
      </c>
    </row>
    <row r="535" spans="1:9" x14ac:dyDescent="0.25">
      <c r="A535" t="s">
        <v>1043</v>
      </c>
      <c r="B535" t="s">
        <v>1022</v>
      </c>
      <c r="C535" t="s">
        <v>1024</v>
      </c>
      <c r="D535" t="s">
        <v>24</v>
      </c>
      <c r="E535">
        <v>1</v>
      </c>
      <c r="F535">
        <v>1000</v>
      </c>
      <c r="G535">
        <v>1000</v>
      </c>
      <c r="H535">
        <v>0</v>
      </c>
      <c r="I535">
        <v>0</v>
      </c>
    </row>
    <row r="536" spans="1:9" x14ac:dyDescent="0.25">
      <c r="A536" t="s">
        <v>1044</v>
      </c>
      <c r="B536" t="s">
        <v>1022</v>
      </c>
      <c r="C536" t="s">
        <v>1024</v>
      </c>
      <c r="D536" t="s">
        <v>24</v>
      </c>
      <c r="E536">
        <v>1</v>
      </c>
      <c r="F536">
        <v>300</v>
      </c>
      <c r="G536">
        <v>300</v>
      </c>
      <c r="H536">
        <v>0</v>
      </c>
      <c r="I536">
        <v>0</v>
      </c>
    </row>
    <row r="537" spans="1:9" x14ac:dyDescent="0.25">
      <c r="A537" t="s">
        <v>1045</v>
      </c>
      <c r="B537" t="s">
        <v>1022</v>
      </c>
      <c r="C537" t="s">
        <v>1024</v>
      </c>
      <c r="D537" t="s">
        <v>24</v>
      </c>
      <c r="E537">
        <v>1</v>
      </c>
      <c r="F537">
        <v>750</v>
      </c>
      <c r="G537">
        <v>750</v>
      </c>
      <c r="H537">
        <v>0</v>
      </c>
      <c r="I537">
        <v>0</v>
      </c>
    </row>
    <row r="538" spans="1:9" x14ac:dyDescent="0.25">
      <c r="A538" t="s">
        <v>1046</v>
      </c>
      <c r="B538" t="s">
        <v>1022</v>
      </c>
      <c r="C538" t="s">
        <v>1024</v>
      </c>
      <c r="D538" t="s">
        <v>241</v>
      </c>
      <c r="E538">
        <v>3</v>
      </c>
      <c r="F538">
        <v>1000</v>
      </c>
      <c r="G538">
        <v>3000</v>
      </c>
      <c r="H538">
        <v>0</v>
      </c>
      <c r="I538">
        <v>0</v>
      </c>
    </row>
    <row r="539" spans="1:9" x14ac:dyDescent="0.25">
      <c r="A539" t="s">
        <v>1047</v>
      </c>
      <c r="B539" t="s">
        <v>1049</v>
      </c>
      <c r="C539" t="s">
        <v>1048</v>
      </c>
      <c r="D539" t="s">
        <v>24</v>
      </c>
      <c r="E539">
        <v>166</v>
      </c>
      <c r="F539">
        <v>200</v>
      </c>
      <c r="G539">
        <v>33200</v>
      </c>
      <c r="H539">
        <v>0</v>
      </c>
      <c r="I539">
        <v>0</v>
      </c>
    </row>
    <row r="540" spans="1:9" x14ac:dyDescent="0.25">
      <c r="A540" t="s">
        <v>1051</v>
      </c>
      <c r="B540" t="s">
        <v>1049</v>
      </c>
      <c r="C540" t="s">
        <v>1048</v>
      </c>
      <c r="D540" t="s">
        <v>24</v>
      </c>
      <c r="E540">
        <v>10</v>
      </c>
      <c r="F540">
        <v>250</v>
      </c>
      <c r="G540">
        <v>2500</v>
      </c>
      <c r="H540">
        <v>0</v>
      </c>
      <c r="I540">
        <v>0</v>
      </c>
    </row>
    <row r="541" spans="1:9" x14ac:dyDescent="0.25">
      <c r="A541" t="s">
        <v>1052</v>
      </c>
      <c r="B541" t="s">
        <v>1049</v>
      </c>
      <c r="C541" t="s">
        <v>1048</v>
      </c>
      <c r="D541" t="s">
        <v>241</v>
      </c>
      <c r="E541">
        <v>184</v>
      </c>
      <c r="F541">
        <v>250</v>
      </c>
      <c r="G541">
        <v>46000</v>
      </c>
      <c r="H541">
        <v>0</v>
      </c>
      <c r="I541">
        <v>0</v>
      </c>
    </row>
    <row r="542" spans="1:9" x14ac:dyDescent="0.25">
      <c r="A542" t="s">
        <v>1054</v>
      </c>
      <c r="B542" t="s">
        <v>1049</v>
      </c>
      <c r="C542" t="s">
        <v>1048</v>
      </c>
      <c r="D542" t="s">
        <v>24</v>
      </c>
      <c r="E542">
        <v>39</v>
      </c>
      <c r="F542">
        <v>250</v>
      </c>
      <c r="G542">
        <v>9750</v>
      </c>
      <c r="H542">
        <v>225</v>
      </c>
      <c r="I542">
        <v>8775</v>
      </c>
    </row>
    <row r="543" spans="1:9" x14ac:dyDescent="0.25">
      <c r="A543" t="s">
        <v>1055</v>
      </c>
      <c r="B543" t="s">
        <v>1049</v>
      </c>
      <c r="C543" t="s">
        <v>1048</v>
      </c>
      <c r="D543" t="s">
        <v>24</v>
      </c>
      <c r="E543">
        <v>57</v>
      </c>
      <c r="F543">
        <v>250</v>
      </c>
      <c r="G543">
        <v>14250</v>
      </c>
      <c r="H543">
        <v>0</v>
      </c>
      <c r="I543">
        <v>0</v>
      </c>
    </row>
    <row r="544" spans="1:9" x14ac:dyDescent="0.25">
      <c r="A544" t="s">
        <v>1056</v>
      </c>
      <c r="B544" t="s">
        <v>1049</v>
      </c>
      <c r="C544" t="s">
        <v>1048</v>
      </c>
      <c r="D544" t="s">
        <v>241</v>
      </c>
      <c r="E544">
        <v>37</v>
      </c>
      <c r="F544">
        <v>250</v>
      </c>
      <c r="G544">
        <v>9250</v>
      </c>
      <c r="H544">
        <v>0</v>
      </c>
      <c r="I544">
        <v>0</v>
      </c>
    </row>
    <row r="545" spans="1:9" x14ac:dyDescent="0.25">
      <c r="A545" t="s">
        <v>1057</v>
      </c>
      <c r="B545" t="s">
        <v>1049</v>
      </c>
      <c r="C545" t="s">
        <v>1048</v>
      </c>
      <c r="D545" t="s">
        <v>24</v>
      </c>
      <c r="E545">
        <v>31</v>
      </c>
      <c r="F545">
        <v>500</v>
      </c>
      <c r="G545">
        <v>15500</v>
      </c>
      <c r="H545">
        <v>0</v>
      </c>
      <c r="I545">
        <v>0</v>
      </c>
    </row>
    <row r="546" spans="1:9" x14ac:dyDescent="0.25">
      <c r="A546" t="s">
        <v>1059</v>
      </c>
      <c r="B546" t="s">
        <v>1049</v>
      </c>
      <c r="C546" t="s">
        <v>1048</v>
      </c>
      <c r="D546" t="s">
        <v>24</v>
      </c>
      <c r="E546">
        <v>58</v>
      </c>
      <c r="F546">
        <v>500</v>
      </c>
      <c r="G546">
        <v>29000</v>
      </c>
      <c r="H546">
        <v>0</v>
      </c>
      <c r="I546">
        <v>0</v>
      </c>
    </row>
    <row r="547" spans="1:9" x14ac:dyDescent="0.25">
      <c r="A547" t="s">
        <v>1060</v>
      </c>
      <c r="B547" t="s">
        <v>1049</v>
      </c>
      <c r="C547" t="s">
        <v>1048</v>
      </c>
      <c r="D547" t="s">
        <v>24</v>
      </c>
      <c r="E547">
        <v>18</v>
      </c>
      <c r="F547">
        <v>500</v>
      </c>
      <c r="G547">
        <v>9000</v>
      </c>
      <c r="H547">
        <v>0</v>
      </c>
      <c r="I547">
        <v>0</v>
      </c>
    </row>
    <row r="548" spans="1:9" x14ac:dyDescent="0.25">
      <c r="A548" t="s">
        <v>1061</v>
      </c>
      <c r="B548" t="s">
        <v>1049</v>
      </c>
      <c r="C548" t="s">
        <v>1048</v>
      </c>
      <c r="D548" t="s">
        <v>24</v>
      </c>
      <c r="E548">
        <v>1</v>
      </c>
      <c r="F548">
        <v>500</v>
      </c>
      <c r="G548">
        <v>500</v>
      </c>
      <c r="H548">
        <v>0</v>
      </c>
      <c r="I548">
        <v>0</v>
      </c>
    </row>
    <row r="549" spans="1:9" x14ac:dyDescent="0.25">
      <c r="A549" t="s">
        <v>1062</v>
      </c>
      <c r="B549" t="s">
        <v>1049</v>
      </c>
      <c r="C549" t="s">
        <v>1048</v>
      </c>
      <c r="D549" t="s">
        <v>241</v>
      </c>
      <c r="E549">
        <v>29</v>
      </c>
      <c r="F549">
        <v>500</v>
      </c>
      <c r="G549">
        <v>14500</v>
      </c>
      <c r="H549">
        <v>0</v>
      </c>
      <c r="I549">
        <v>0</v>
      </c>
    </row>
    <row r="550" spans="1:9" x14ac:dyDescent="0.25">
      <c r="A550" t="s">
        <v>1064</v>
      </c>
      <c r="B550" t="s">
        <v>1049</v>
      </c>
      <c r="C550" t="s">
        <v>1048</v>
      </c>
      <c r="D550" t="s">
        <v>24</v>
      </c>
      <c r="E550">
        <v>20</v>
      </c>
      <c r="F550">
        <v>750</v>
      </c>
      <c r="G550">
        <v>15000</v>
      </c>
      <c r="H550">
        <v>400</v>
      </c>
      <c r="I550">
        <v>8000</v>
      </c>
    </row>
    <row r="551" spans="1:9" x14ac:dyDescent="0.25">
      <c r="A551" t="s">
        <v>1065</v>
      </c>
      <c r="B551" t="s">
        <v>1049</v>
      </c>
      <c r="C551" t="s">
        <v>1048</v>
      </c>
      <c r="D551" t="s">
        <v>24</v>
      </c>
      <c r="E551">
        <v>46</v>
      </c>
      <c r="F551">
        <v>750</v>
      </c>
      <c r="G551">
        <v>34500</v>
      </c>
      <c r="H551">
        <v>0</v>
      </c>
      <c r="I551">
        <v>0</v>
      </c>
    </row>
    <row r="552" spans="1:9" x14ac:dyDescent="0.25">
      <c r="A552" t="s">
        <v>1066</v>
      </c>
      <c r="B552" t="s">
        <v>1049</v>
      </c>
      <c r="C552" t="s">
        <v>1048</v>
      </c>
      <c r="D552" t="s">
        <v>241</v>
      </c>
      <c r="E552">
        <v>1</v>
      </c>
      <c r="F552">
        <v>1000</v>
      </c>
      <c r="G552">
        <v>1000</v>
      </c>
      <c r="H552">
        <v>0</v>
      </c>
      <c r="I552">
        <v>0</v>
      </c>
    </row>
    <row r="553" spans="1:9" x14ac:dyDescent="0.25">
      <c r="A553" t="s">
        <v>1067</v>
      </c>
      <c r="B553" t="s">
        <v>1049</v>
      </c>
      <c r="C553" t="s">
        <v>1048</v>
      </c>
      <c r="D553" t="s">
        <v>24</v>
      </c>
      <c r="E553">
        <v>32</v>
      </c>
      <c r="F553">
        <v>750</v>
      </c>
      <c r="G553">
        <v>24000</v>
      </c>
      <c r="H553">
        <v>0</v>
      </c>
      <c r="I553">
        <v>0</v>
      </c>
    </row>
    <row r="554" spans="1:9" x14ac:dyDescent="0.25">
      <c r="A554" t="s">
        <v>1068</v>
      </c>
      <c r="B554" t="s">
        <v>1049</v>
      </c>
      <c r="C554" t="s">
        <v>1048</v>
      </c>
      <c r="D554" t="s">
        <v>24</v>
      </c>
      <c r="E554">
        <v>39</v>
      </c>
      <c r="F554">
        <v>1000</v>
      </c>
      <c r="G554">
        <v>39000</v>
      </c>
      <c r="H554">
        <v>0</v>
      </c>
      <c r="I554">
        <v>0</v>
      </c>
    </row>
    <row r="555" spans="1:9" x14ac:dyDescent="0.25">
      <c r="A555" t="s">
        <v>1069</v>
      </c>
      <c r="B555" t="s">
        <v>1049</v>
      </c>
      <c r="C555" t="s">
        <v>1048</v>
      </c>
      <c r="D555" t="s">
        <v>241</v>
      </c>
      <c r="E555">
        <v>17</v>
      </c>
      <c r="F555">
        <v>1000</v>
      </c>
      <c r="G555">
        <v>17000</v>
      </c>
      <c r="H555">
        <v>0</v>
      </c>
      <c r="I555">
        <v>0</v>
      </c>
    </row>
    <row r="556" spans="1:9" x14ac:dyDescent="0.25">
      <c r="A556" t="s">
        <v>1070</v>
      </c>
      <c r="B556" t="s">
        <v>1049</v>
      </c>
      <c r="C556" t="s">
        <v>1048</v>
      </c>
      <c r="D556" t="s">
        <v>24</v>
      </c>
      <c r="E556">
        <v>42</v>
      </c>
      <c r="F556">
        <v>1000</v>
      </c>
      <c r="G556">
        <v>42000</v>
      </c>
      <c r="H556">
        <v>0</v>
      </c>
      <c r="I556">
        <v>0</v>
      </c>
    </row>
    <row r="557" spans="1:9" x14ac:dyDescent="0.25">
      <c r="A557" t="s">
        <v>1071</v>
      </c>
      <c r="B557" t="s">
        <v>1049</v>
      </c>
      <c r="C557" t="s">
        <v>1048</v>
      </c>
      <c r="D557" t="s">
        <v>24</v>
      </c>
      <c r="E557">
        <v>38</v>
      </c>
      <c r="F557">
        <v>1250</v>
      </c>
      <c r="G557">
        <v>47500</v>
      </c>
      <c r="H557">
        <v>0</v>
      </c>
      <c r="I557">
        <v>0</v>
      </c>
    </row>
    <row r="558" spans="1:9" x14ac:dyDescent="0.25">
      <c r="A558" t="s">
        <v>1072</v>
      </c>
      <c r="B558" t="s">
        <v>1049</v>
      </c>
      <c r="C558" t="s">
        <v>1048</v>
      </c>
      <c r="D558" t="s">
        <v>241</v>
      </c>
      <c r="E558">
        <v>5</v>
      </c>
      <c r="F558">
        <v>1250</v>
      </c>
      <c r="G558">
        <v>6250</v>
      </c>
      <c r="H558">
        <v>0</v>
      </c>
      <c r="I558">
        <v>0</v>
      </c>
    </row>
    <row r="559" spans="1:9" x14ac:dyDescent="0.25">
      <c r="A559" t="s">
        <v>1073</v>
      </c>
      <c r="B559" t="s">
        <v>1049</v>
      </c>
      <c r="C559" t="s">
        <v>1048</v>
      </c>
      <c r="D559" t="s">
        <v>24</v>
      </c>
      <c r="E559">
        <v>16</v>
      </c>
      <c r="F559">
        <v>500</v>
      </c>
      <c r="G559">
        <v>8000</v>
      </c>
      <c r="H559">
        <v>0</v>
      </c>
      <c r="I559">
        <v>0</v>
      </c>
    </row>
    <row r="560" spans="1:9" x14ac:dyDescent="0.25">
      <c r="A560" t="s">
        <v>1074</v>
      </c>
      <c r="B560" t="s">
        <v>1049</v>
      </c>
      <c r="C560" t="s">
        <v>1048</v>
      </c>
      <c r="D560" t="s">
        <v>241</v>
      </c>
      <c r="E560">
        <v>10</v>
      </c>
      <c r="F560">
        <v>250</v>
      </c>
      <c r="G560">
        <v>2500</v>
      </c>
      <c r="H560">
        <v>0</v>
      </c>
      <c r="I560">
        <v>0</v>
      </c>
    </row>
    <row r="561" spans="1:9" x14ac:dyDescent="0.25">
      <c r="A561" t="s">
        <v>1075</v>
      </c>
      <c r="B561" t="s">
        <v>1049</v>
      </c>
      <c r="C561" t="s">
        <v>1048</v>
      </c>
      <c r="D561" t="s">
        <v>24</v>
      </c>
      <c r="E561">
        <v>2</v>
      </c>
      <c r="F561">
        <v>750</v>
      </c>
      <c r="G561">
        <v>1500</v>
      </c>
      <c r="H561">
        <v>0</v>
      </c>
      <c r="I561">
        <v>0</v>
      </c>
    </row>
    <row r="562" spans="1:9" x14ac:dyDescent="0.25">
      <c r="A562" t="s">
        <v>1076</v>
      </c>
      <c r="B562" t="s">
        <v>1049</v>
      </c>
      <c r="C562" t="s">
        <v>1048</v>
      </c>
      <c r="D562" t="s">
        <v>24</v>
      </c>
      <c r="E562">
        <v>2</v>
      </c>
      <c r="F562">
        <v>1000</v>
      </c>
      <c r="G562">
        <v>2000</v>
      </c>
      <c r="H562">
        <v>0</v>
      </c>
      <c r="I562">
        <v>0</v>
      </c>
    </row>
    <row r="563" spans="1:9" x14ac:dyDescent="0.25">
      <c r="A563" t="s">
        <v>1077</v>
      </c>
      <c r="B563" t="s">
        <v>1079</v>
      </c>
      <c r="C563" t="s">
        <v>1078</v>
      </c>
      <c r="D563" t="s">
        <v>24</v>
      </c>
      <c r="E563">
        <v>21</v>
      </c>
      <c r="F563">
        <v>250</v>
      </c>
      <c r="G563">
        <v>5250</v>
      </c>
      <c r="H563">
        <v>175</v>
      </c>
      <c r="I563">
        <v>3675</v>
      </c>
    </row>
    <row r="564" spans="1:9" x14ac:dyDescent="0.25">
      <c r="A564" t="s">
        <v>1080</v>
      </c>
      <c r="B564" t="s">
        <v>1079</v>
      </c>
      <c r="C564" t="s">
        <v>1078</v>
      </c>
      <c r="D564" t="s">
        <v>24</v>
      </c>
      <c r="E564">
        <v>37</v>
      </c>
      <c r="F564">
        <v>250</v>
      </c>
      <c r="G564">
        <v>9250</v>
      </c>
      <c r="H564">
        <v>0</v>
      </c>
      <c r="I564">
        <v>0</v>
      </c>
    </row>
    <row r="565" spans="1:9" x14ac:dyDescent="0.25">
      <c r="A565" t="s">
        <v>1081</v>
      </c>
      <c r="B565" t="s">
        <v>1083</v>
      </c>
      <c r="C565" t="s">
        <v>1082</v>
      </c>
      <c r="D565" t="s">
        <v>241</v>
      </c>
      <c r="E565">
        <v>58</v>
      </c>
      <c r="F565">
        <v>750</v>
      </c>
      <c r="G565">
        <v>43500</v>
      </c>
      <c r="H565">
        <v>0</v>
      </c>
      <c r="I565">
        <v>0</v>
      </c>
    </row>
    <row r="566" spans="1:9" x14ac:dyDescent="0.25">
      <c r="A566" t="s">
        <v>1084</v>
      </c>
      <c r="B566" t="s">
        <v>1083</v>
      </c>
      <c r="C566" t="s">
        <v>1082</v>
      </c>
      <c r="D566" t="s">
        <v>241</v>
      </c>
      <c r="E566">
        <v>9</v>
      </c>
      <c r="F566">
        <v>750</v>
      </c>
      <c r="G566">
        <v>6750</v>
      </c>
      <c r="H566">
        <v>0</v>
      </c>
      <c r="I566">
        <v>0</v>
      </c>
    </row>
    <row r="567" spans="1:9" x14ac:dyDescent="0.25">
      <c r="A567" t="s">
        <v>1085</v>
      </c>
      <c r="B567" t="s">
        <v>1083</v>
      </c>
      <c r="C567" t="s">
        <v>1082</v>
      </c>
      <c r="D567" t="s">
        <v>241</v>
      </c>
      <c r="E567">
        <v>2</v>
      </c>
      <c r="F567">
        <v>1250</v>
      </c>
      <c r="G567">
        <v>2500</v>
      </c>
      <c r="H567">
        <v>0</v>
      </c>
      <c r="I567">
        <v>0</v>
      </c>
    </row>
    <row r="568" spans="1:9" x14ac:dyDescent="0.25">
      <c r="A568" t="s">
        <v>1086</v>
      </c>
      <c r="B568" t="s">
        <v>1083</v>
      </c>
      <c r="C568" t="s">
        <v>1082</v>
      </c>
      <c r="D568" t="s">
        <v>241</v>
      </c>
      <c r="E568">
        <v>14</v>
      </c>
      <c r="F568">
        <v>1250</v>
      </c>
      <c r="G568">
        <v>17500</v>
      </c>
      <c r="H568">
        <v>0</v>
      </c>
      <c r="I568">
        <v>0</v>
      </c>
    </row>
    <row r="569" spans="1:9" x14ac:dyDescent="0.25">
      <c r="A569" t="s">
        <v>1087</v>
      </c>
      <c r="B569" t="s">
        <v>1089</v>
      </c>
      <c r="C569" t="s">
        <v>1088</v>
      </c>
      <c r="D569" t="s">
        <v>24</v>
      </c>
      <c r="E569">
        <v>1</v>
      </c>
      <c r="F569">
        <v>750</v>
      </c>
      <c r="G569">
        <v>750</v>
      </c>
      <c r="H569">
        <v>0</v>
      </c>
      <c r="I569">
        <v>0</v>
      </c>
    </row>
    <row r="570" spans="1:9" x14ac:dyDescent="0.25">
      <c r="A570" t="s">
        <v>1090</v>
      </c>
      <c r="B570" t="s">
        <v>1089</v>
      </c>
      <c r="C570" t="s">
        <v>1088</v>
      </c>
      <c r="D570" t="s">
        <v>24</v>
      </c>
      <c r="E570">
        <v>1</v>
      </c>
      <c r="F570">
        <v>750</v>
      </c>
      <c r="G570">
        <v>750</v>
      </c>
      <c r="H570">
        <v>0</v>
      </c>
      <c r="I570">
        <v>0</v>
      </c>
    </row>
    <row r="571" spans="1:9" x14ac:dyDescent="0.25">
      <c r="A571" t="s">
        <v>1091</v>
      </c>
      <c r="B571" t="s">
        <v>1089</v>
      </c>
      <c r="C571" t="s">
        <v>1088</v>
      </c>
      <c r="D571" t="s">
        <v>24</v>
      </c>
      <c r="E571">
        <v>4</v>
      </c>
      <c r="F571">
        <v>1000</v>
      </c>
      <c r="G571">
        <v>4000</v>
      </c>
      <c r="H571">
        <v>0</v>
      </c>
      <c r="I571">
        <v>0</v>
      </c>
    </row>
    <row r="572" spans="1:9" x14ac:dyDescent="0.25">
      <c r="A572" t="s">
        <v>1092</v>
      </c>
      <c r="B572" t="s">
        <v>316</v>
      </c>
      <c r="C572" t="s">
        <v>765</v>
      </c>
      <c r="D572" t="s">
        <v>24</v>
      </c>
      <c r="E572">
        <v>11</v>
      </c>
      <c r="F572">
        <v>1000</v>
      </c>
      <c r="G572">
        <v>11000</v>
      </c>
      <c r="H572">
        <v>0</v>
      </c>
      <c r="I572">
        <v>0</v>
      </c>
    </row>
    <row r="573" spans="1:9" x14ac:dyDescent="0.25">
      <c r="A573" t="s">
        <v>1094</v>
      </c>
      <c r="B573" t="s">
        <v>316</v>
      </c>
      <c r="C573" t="s">
        <v>765</v>
      </c>
      <c r="D573" t="s">
        <v>24</v>
      </c>
      <c r="E573">
        <v>118</v>
      </c>
      <c r="F573">
        <v>1000</v>
      </c>
      <c r="G573">
        <v>118000</v>
      </c>
      <c r="H573">
        <v>700</v>
      </c>
      <c r="I573">
        <v>82600</v>
      </c>
    </row>
    <row r="574" spans="1:9" x14ac:dyDescent="0.25">
      <c r="A574" t="s">
        <v>1096</v>
      </c>
      <c r="B574" t="s">
        <v>316</v>
      </c>
      <c r="C574" t="s">
        <v>765</v>
      </c>
      <c r="D574" t="s">
        <v>241</v>
      </c>
      <c r="E574">
        <v>61</v>
      </c>
      <c r="F574">
        <v>1000</v>
      </c>
      <c r="G574">
        <v>61000</v>
      </c>
      <c r="H574">
        <v>0</v>
      </c>
      <c r="I574">
        <v>0</v>
      </c>
    </row>
    <row r="575" spans="1:9" x14ac:dyDescent="0.25">
      <c r="A575" t="s">
        <v>1097</v>
      </c>
      <c r="B575" t="s">
        <v>316</v>
      </c>
      <c r="C575" t="s">
        <v>765</v>
      </c>
      <c r="D575" t="s">
        <v>24</v>
      </c>
      <c r="E575">
        <v>3</v>
      </c>
      <c r="F575">
        <v>1500</v>
      </c>
      <c r="G575">
        <v>4500</v>
      </c>
      <c r="H575">
        <v>0</v>
      </c>
      <c r="I575">
        <v>0</v>
      </c>
    </row>
    <row r="576" spans="1:9" x14ac:dyDescent="0.25">
      <c r="A576" t="s">
        <v>1098</v>
      </c>
      <c r="B576" t="s">
        <v>316</v>
      </c>
      <c r="C576" t="s">
        <v>765</v>
      </c>
      <c r="D576" t="s">
        <v>24</v>
      </c>
      <c r="E576">
        <v>2</v>
      </c>
      <c r="F576">
        <v>2000</v>
      </c>
      <c r="G576">
        <v>4000</v>
      </c>
      <c r="H576">
        <v>0</v>
      </c>
      <c r="I576">
        <v>0</v>
      </c>
    </row>
    <row r="577" spans="1:9" x14ac:dyDescent="0.25">
      <c r="A577" t="s">
        <v>1099</v>
      </c>
      <c r="B577" t="s">
        <v>316</v>
      </c>
      <c r="C577" t="s">
        <v>765</v>
      </c>
      <c r="D577" t="s">
        <v>24</v>
      </c>
      <c r="E577">
        <v>3</v>
      </c>
      <c r="F577">
        <v>300</v>
      </c>
      <c r="G577">
        <v>900</v>
      </c>
      <c r="H577">
        <v>0</v>
      </c>
      <c r="I577">
        <v>0</v>
      </c>
    </row>
    <row r="578" spans="1:9" x14ac:dyDescent="0.25">
      <c r="A578" t="s">
        <v>1100</v>
      </c>
      <c r="B578" t="s">
        <v>316</v>
      </c>
      <c r="C578" t="s">
        <v>765</v>
      </c>
      <c r="D578" t="s">
        <v>24</v>
      </c>
      <c r="E578">
        <v>6</v>
      </c>
      <c r="F578">
        <v>300</v>
      </c>
      <c r="G578">
        <v>1800</v>
      </c>
      <c r="H578">
        <v>0</v>
      </c>
      <c r="I578">
        <v>0</v>
      </c>
    </row>
    <row r="579" spans="1:9" x14ac:dyDescent="0.25">
      <c r="A579" t="s">
        <v>1101</v>
      </c>
      <c r="B579" t="s">
        <v>316</v>
      </c>
      <c r="C579" t="s">
        <v>765</v>
      </c>
      <c r="D579" t="s">
        <v>24</v>
      </c>
      <c r="E579">
        <v>16</v>
      </c>
      <c r="F579">
        <v>300</v>
      </c>
      <c r="G579">
        <v>4800</v>
      </c>
      <c r="H579">
        <v>0</v>
      </c>
      <c r="I579">
        <v>0</v>
      </c>
    </row>
    <row r="580" spans="1:9" x14ac:dyDescent="0.25">
      <c r="A580" t="s">
        <v>1102</v>
      </c>
      <c r="B580" t="s">
        <v>316</v>
      </c>
      <c r="C580" t="s">
        <v>765</v>
      </c>
      <c r="D580" t="s">
        <v>24</v>
      </c>
      <c r="E580">
        <v>5</v>
      </c>
      <c r="F580">
        <v>500</v>
      </c>
      <c r="G580">
        <v>2500</v>
      </c>
      <c r="H580">
        <v>0</v>
      </c>
      <c r="I580">
        <v>0</v>
      </c>
    </row>
    <row r="581" spans="1:9" x14ac:dyDescent="0.25">
      <c r="A581" t="s">
        <v>1103</v>
      </c>
      <c r="B581" t="s">
        <v>316</v>
      </c>
      <c r="C581" t="s">
        <v>765</v>
      </c>
      <c r="D581" t="s">
        <v>24</v>
      </c>
      <c r="E581">
        <v>34</v>
      </c>
      <c r="F581">
        <v>400</v>
      </c>
      <c r="G581">
        <v>13600</v>
      </c>
      <c r="H581">
        <v>0</v>
      </c>
      <c r="I581">
        <v>0</v>
      </c>
    </row>
    <row r="582" spans="1:9" x14ac:dyDescent="0.25">
      <c r="A582" t="s">
        <v>1104</v>
      </c>
      <c r="B582" t="s">
        <v>316</v>
      </c>
      <c r="C582" t="s">
        <v>765</v>
      </c>
      <c r="D582" t="s">
        <v>24</v>
      </c>
      <c r="E582">
        <v>20</v>
      </c>
      <c r="F582">
        <v>500</v>
      </c>
      <c r="G582">
        <v>10000</v>
      </c>
      <c r="H582">
        <v>0</v>
      </c>
      <c r="I582">
        <v>0</v>
      </c>
    </row>
    <row r="583" spans="1:9" x14ac:dyDescent="0.25">
      <c r="A583" t="s">
        <v>1105</v>
      </c>
      <c r="B583" t="s">
        <v>316</v>
      </c>
      <c r="C583" t="s">
        <v>1106</v>
      </c>
      <c r="D583" t="s">
        <v>241</v>
      </c>
      <c r="E583">
        <v>1</v>
      </c>
      <c r="F583">
        <v>500</v>
      </c>
      <c r="G583">
        <v>500</v>
      </c>
      <c r="H583">
        <v>0</v>
      </c>
      <c r="I583">
        <v>0</v>
      </c>
    </row>
    <row r="584" spans="1:9" x14ac:dyDescent="0.25">
      <c r="A584" t="s">
        <v>1107</v>
      </c>
      <c r="B584" t="s">
        <v>1109</v>
      </c>
      <c r="C584" t="s">
        <v>1108</v>
      </c>
      <c r="D584" t="s">
        <v>24</v>
      </c>
      <c r="E584">
        <v>2</v>
      </c>
      <c r="F584">
        <v>3000</v>
      </c>
      <c r="G584">
        <v>6000</v>
      </c>
      <c r="H584">
        <v>0</v>
      </c>
      <c r="I584">
        <v>0</v>
      </c>
    </row>
    <row r="585" spans="1:9" x14ac:dyDescent="0.25">
      <c r="A585" t="s">
        <v>1110</v>
      </c>
      <c r="B585" t="s">
        <v>1109</v>
      </c>
      <c r="C585" t="s">
        <v>1108</v>
      </c>
      <c r="D585" t="s">
        <v>24</v>
      </c>
      <c r="E585">
        <v>6</v>
      </c>
      <c r="F585">
        <v>3000</v>
      </c>
      <c r="G585">
        <v>18000</v>
      </c>
      <c r="H585">
        <v>0</v>
      </c>
      <c r="I585">
        <v>0</v>
      </c>
    </row>
    <row r="586" spans="1:9" x14ac:dyDescent="0.25">
      <c r="A586" t="s">
        <v>1112</v>
      </c>
      <c r="B586" t="s">
        <v>1109</v>
      </c>
      <c r="C586" t="s">
        <v>1108</v>
      </c>
      <c r="D586" t="s">
        <v>24</v>
      </c>
      <c r="E586">
        <v>32</v>
      </c>
      <c r="F586">
        <v>1000</v>
      </c>
      <c r="G586">
        <v>32000</v>
      </c>
      <c r="H586">
        <v>950</v>
      </c>
      <c r="I586">
        <v>30400</v>
      </c>
    </row>
    <row r="587" spans="1:9" x14ac:dyDescent="0.25">
      <c r="A587" t="s">
        <v>1113</v>
      </c>
      <c r="B587" t="s">
        <v>1109</v>
      </c>
      <c r="C587" t="s">
        <v>1108</v>
      </c>
      <c r="D587" t="s">
        <v>24</v>
      </c>
      <c r="E587">
        <v>42</v>
      </c>
      <c r="F587">
        <v>500</v>
      </c>
      <c r="G587">
        <v>21000</v>
      </c>
      <c r="H587">
        <v>225</v>
      </c>
      <c r="I587">
        <v>9450</v>
      </c>
    </row>
    <row r="588" spans="1:9" x14ac:dyDescent="0.25">
      <c r="A588" t="s">
        <v>1114</v>
      </c>
      <c r="B588" t="s">
        <v>1109</v>
      </c>
      <c r="C588" t="s">
        <v>1108</v>
      </c>
      <c r="D588" t="s">
        <v>24</v>
      </c>
      <c r="E588">
        <v>1</v>
      </c>
      <c r="F588">
        <v>300</v>
      </c>
      <c r="G588">
        <v>300</v>
      </c>
      <c r="H588">
        <v>0</v>
      </c>
      <c r="I588">
        <v>0</v>
      </c>
    </row>
    <row r="589" spans="1:9" x14ac:dyDescent="0.25">
      <c r="A589" t="s">
        <v>1115</v>
      </c>
      <c r="B589" t="s">
        <v>1109</v>
      </c>
      <c r="C589" t="s">
        <v>1108</v>
      </c>
      <c r="D589" t="s">
        <v>241</v>
      </c>
      <c r="E589">
        <v>10</v>
      </c>
      <c r="F589">
        <v>1000</v>
      </c>
      <c r="G589">
        <v>10000</v>
      </c>
      <c r="H589">
        <v>0</v>
      </c>
      <c r="I589">
        <v>0</v>
      </c>
    </row>
    <row r="590" spans="1:9" x14ac:dyDescent="0.25">
      <c r="A590" t="s">
        <v>1117</v>
      </c>
      <c r="B590" t="s">
        <v>1119</v>
      </c>
      <c r="C590" t="s">
        <v>1118</v>
      </c>
      <c r="D590" t="s">
        <v>24</v>
      </c>
      <c r="E590">
        <v>11</v>
      </c>
      <c r="F590">
        <v>8000</v>
      </c>
      <c r="G590">
        <v>88000</v>
      </c>
      <c r="H590">
        <v>7500</v>
      </c>
      <c r="I590">
        <v>82500</v>
      </c>
    </row>
    <row r="591" spans="1:9" x14ac:dyDescent="0.25">
      <c r="A591" t="s">
        <v>1122</v>
      </c>
      <c r="B591" t="s">
        <v>1119</v>
      </c>
      <c r="C591" t="s">
        <v>1118</v>
      </c>
      <c r="D591" t="s">
        <v>24</v>
      </c>
      <c r="E591">
        <v>11</v>
      </c>
      <c r="F591">
        <v>2000</v>
      </c>
      <c r="G591">
        <v>22000</v>
      </c>
      <c r="H591">
        <v>1500</v>
      </c>
      <c r="I591">
        <v>16500</v>
      </c>
    </row>
    <row r="592" spans="1:9" x14ac:dyDescent="0.25">
      <c r="A592" t="s">
        <v>1124</v>
      </c>
      <c r="B592" t="s">
        <v>1119</v>
      </c>
      <c r="C592" t="s">
        <v>1118</v>
      </c>
      <c r="D592" t="s">
        <v>24</v>
      </c>
      <c r="E592">
        <v>2</v>
      </c>
      <c r="F592">
        <v>20000</v>
      </c>
      <c r="G592">
        <v>40000</v>
      </c>
      <c r="H592">
        <v>17500</v>
      </c>
      <c r="I592">
        <v>35000</v>
      </c>
    </row>
    <row r="593" spans="1:9" x14ac:dyDescent="0.25">
      <c r="A593" t="s">
        <v>1125</v>
      </c>
      <c r="B593" t="s">
        <v>1109</v>
      </c>
      <c r="C593" t="s">
        <v>1108</v>
      </c>
      <c r="D593" t="s">
        <v>24</v>
      </c>
      <c r="E593">
        <v>2</v>
      </c>
      <c r="F593">
        <v>4000</v>
      </c>
      <c r="G593">
        <v>8000</v>
      </c>
      <c r="H593">
        <v>0</v>
      </c>
      <c r="I593">
        <v>0</v>
      </c>
    </row>
    <row r="594" spans="1:9" x14ac:dyDescent="0.25">
      <c r="A594" t="s">
        <v>1128</v>
      </c>
      <c r="B594" t="s">
        <v>1119</v>
      </c>
      <c r="C594" t="s">
        <v>1118</v>
      </c>
      <c r="D594" t="s">
        <v>24</v>
      </c>
      <c r="E594">
        <v>6</v>
      </c>
      <c r="F594">
        <v>3000</v>
      </c>
      <c r="G594">
        <v>18000</v>
      </c>
      <c r="H594">
        <v>2000</v>
      </c>
      <c r="I594">
        <v>12000</v>
      </c>
    </row>
    <row r="595" spans="1:9" x14ac:dyDescent="0.25">
      <c r="A595" t="s">
        <v>1129</v>
      </c>
      <c r="B595" t="s">
        <v>1109</v>
      </c>
      <c r="C595" t="s">
        <v>1108</v>
      </c>
      <c r="D595" t="s">
        <v>24</v>
      </c>
      <c r="E595">
        <v>1</v>
      </c>
      <c r="F595">
        <v>3000</v>
      </c>
      <c r="G595">
        <v>3000</v>
      </c>
      <c r="H595">
        <v>0</v>
      </c>
      <c r="I595">
        <v>0</v>
      </c>
    </row>
    <row r="596" spans="1:9" x14ac:dyDescent="0.25">
      <c r="A596" t="s">
        <v>1132</v>
      </c>
      <c r="B596" t="s">
        <v>1133</v>
      </c>
      <c r="C596" t="s">
        <v>1132</v>
      </c>
      <c r="D596" t="s">
        <v>24</v>
      </c>
      <c r="E596">
        <v>1</v>
      </c>
      <c r="F596">
        <v>3000</v>
      </c>
      <c r="G596">
        <v>3000</v>
      </c>
      <c r="H596">
        <v>2800</v>
      </c>
      <c r="I596">
        <v>2800</v>
      </c>
    </row>
    <row r="597" spans="1:9" x14ac:dyDescent="0.25">
      <c r="A597" t="s">
        <v>1131</v>
      </c>
      <c r="B597" t="s">
        <v>1133</v>
      </c>
      <c r="C597" t="s">
        <v>1132</v>
      </c>
      <c r="D597" t="s">
        <v>24</v>
      </c>
      <c r="E597">
        <v>14</v>
      </c>
      <c r="F597">
        <v>3000</v>
      </c>
      <c r="G597">
        <v>42000</v>
      </c>
      <c r="H597">
        <v>2800</v>
      </c>
      <c r="I597">
        <v>39200</v>
      </c>
    </row>
    <row r="598" spans="1:9" x14ac:dyDescent="0.25">
      <c r="A598" t="s">
        <v>1135</v>
      </c>
      <c r="B598" t="s">
        <v>1137</v>
      </c>
      <c r="C598" t="s">
        <v>1136</v>
      </c>
      <c r="D598" t="s">
        <v>24</v>
      </c>
      <c r="E598">
        <v>57</v>
      </c>
      <c r="F598">
        <v>1000</v>
      </c>
      <c r="G598">
        <v>57000</v>
      </c>
      <c r="H598">
        <v>650</v>
      </c>
      <c r="I598">
        <v>37050</v>
      </c>
    </row>
    <row r="599" spans="1:9" x14ac:dyDescent="0.25">
      <c r="A599" t="s">
        <v>1141</v>
      </c>
      <c r="B599" t="s">
        <v>927</v>
      </c>
      <c r="C599" t="s">
        <v>1142</v>
      </c>
      <c r="D599" t="s">
        <v>24</v>
      </c>
      <c r="E599">
        <v>12</v>
      </c>
      <c r="F599">
        <v>2000</v>
      </c>
      <c r="G599">
        <v>24000</v>
      </c>
      <c r="H599">
        <v>1500</v>
      </c>
      <c r="I599">
        <v>18000</v>
      </c>
    </row>
    <row r="600" spans="1:9" x14ac:dyDescent="0.25">
      <c r="A600" t="s">
        <v>1145</v>
      </c>
      <c r="B600" t="s">
        <v>927</v>
      </c>
      <c r="C600" t="s">
        <v>1142</v>
      </c>
      <c r="D600" t="s">
        <v>24</v>
      </c>
      <c r="E600">
        <v>12</v>
      </c>
      <c r="F600">
        <v>2000</v>
      </c>
      <c r="G600">
        <v>24000</v>
      </c>
      <c r="H600">
        <v>750</v>
      </c>
      <c r="I600">
        <v>9000</v>
      </c>
    </row>
    <row r="601" spans="1:9" x14ac:dyDescent="0.25">
      <c r="A601" t="s">
        <v>1150</v>
      </c>
      <c r="B601" t="s">
        <v>927</v>
      </c>
      <c r="C601" t="s">
        <v>1142</v>
      </c>
      <c r="D601" t="s">
        <v>24</v>
      </c>
      <c r="E601">
        <v>9</v>
      </c>
      <c r="F601">
        <v>2000</v>
      </c>
      <c r="G601">
        <v>18000</v>
      </c>
      <c r="H601">
        <v>1750</v>
      </c>
      <c r="I601">
        <v>15750</v>
      </c>
    </row>
    <row r="602" spans="1:9" x14ac:dyDescent="0.25">
      <c r="A602" t="s">
        <v>1151</v>
      </c>
      <c r="B602" t="s">
        <v>316</v>
      </c>
      <c r="C602" t="s">
        <v>316</v>
      </c>
      <c r="D602" t="s">
        <v>241</v>
      </c>
      <c r="E602">
        <v>37</v>
      </c>
      <c r="F602">
        <v>1250</v>
      </c>
      <c r="G602">
        <v>46250</v>
      </c>
      <c r="H602">
        <v>0</v>
      </c>
      <c r="I602">
        <v>0</v>
      </c>
    </row>
    <row r="603" spans="1:9" x14ac:dyDescent="0.25">
      <c r="A603" t="s">
        <v>1154</v>
      </c>
      <c r="B603" t="s">
        <v>1155</v>
      </c>
      <c r="C603" t="s">
        <v>1154</v>
      </c>
      <c r="D603" t="s">
        <v>24</v>
      </c>
      <c r="E603">
        <v>14</v>
      </c>
      <c r="F603">
        <v>2000</v>
      </c>
      <c r="G603">
        <v>28000</v>
      </c>
      <c r="H603">
        <v>1350</v>
      </c>
      <c r="I603">
        <v>18900</v>
      </c>
    </row>
    <row r="604" spans="1:9" x14ac:dyDescent="0.25">
      <c r="A604" t="s">
        <v>1156</v>
      </c>
      <c r="B604" t="s">
        <v>1157</v>
      </c>
      <c r="C604" t="s">
        <v>1156</v>
      </c>
      <c r="D604" t="s">
        <v>24</v>
      </c>
      <c r="E604">
        <v>2</v>
      </c>
      <c r="F604">
        <v>8000</v>
      </c>
      <c r="G604">
        <v>16000</v>
      </c>
      <c r="H604">
        <v>0</v>
      </c>
      <c r="I604">
        <v>0</v>
      </c>
    </row>
    <row r="605" spans="1:9" x14ac:dyDescent="0.25">
      <c r="A605" t="s">
        <v>1158</v>
      </c>
      <c r="B605" t="s">
        <v>37</v>
      </c>
      <c r="C605" t="s">
        <v>1159</v>
      </c>
      <c r="D605" t="s">
        <v>24</v>
      </c>
      <c r="E605">
        <v>139</v>
      </c>
      <c r="F605">
        <v>50</v>
      </c>
      <c r="G605">
        <v>6950</v>
      </c>
      <c r="H605">
        <v>0</v>
      </c>
      <c r="I605">
        <v>0</v>
      </c>
    </row>
    <row r="606" spans="1:9" x14ac:dyDescent="0.25">
      <c r="A606" t="s">
        <v>1160</v>
      </c>
      <c r="B606" t="s">
        <v>37</v>
      </c>
      <c r="C606" t="s">
        <v>1159</v>
      </c>
      <c r="D606" t="s">
        <v>64</v>
      </c>
      <c r="E606">
        <v>83</v>
      </c>
      <c r="F606">
        <v>200</v>
      </c>
      <c r="G606">
        <v>16600</v>
      </c>
      <c r="H606">
        <v>0</v>
      </c>
      <c r="I606">
        <v>0</v>
      </c>
    </row>
    <row r="607" spans="1:9" x14ac:dyDescent="0.25">
      <c r="A607" t="s">
        <v>1161</v>
      </c>
      <c r="B607" t="s">
        <v>37</v>
      </c>
      <c r="C607" t="s">
        <v>1159</v>
      </c>
      <c r="D607" t="s">
        <v>64</v>
      </c>
      <c r="E607">
        <v>2</v>
      </c>
      <c r="F607">
        <v>1000</v>
      </c>
      <c r="G607">
        <v>2000</v>
      </c>
      <c r="H607">
        <v>0</v>
      </c>
      <c r="I607">
        <v>0</v>
      </c>
    </row>
    <row r="608" spans="1:9" x14ac:dyDescent="0.25">
      <c r="A608" t="s">
        <v>1162</v>
      </c>
      <c r="B608" t="s">
        <v>37</v>
      </c>
      <c r="C608" t="s">
        <v>1159</v>
      </c>
      <c r="D608" t="s">
        <v>241</v>
      </c>
      <c r="E608">
        <v>32</v>
      </c>
      <c r="F608">
        <v>1250</v>
      </c>
      <c r="G608">
        <v>40000</v>
      </c>
      <c r="H608">
        <v>0</v>
      </c>
      <c r="I608">
        <v>0</v>
      </c>
    </row>
    <row r="609" spans="1:9" x14ac:dyDescent="0.25">
      <c r="A609" t="s">
        <v>1163</v>
      </c>
      <c r="B609" t="s">
        <v>37</v>
      </c>
      <c r="C609" t="s">
        <v>1159</v>
      </c>
      <c r="D609" t="s">
        <v>24</v>
      </c>
      <c r="E609">
        <v>31</v>
      </c>
      <c r="F609">
        <v>500</v>
      </c>
      <c r="G609">
        <v>15500</v>
      </c>
      <c r="H609">
        <v>0</v>
      </c>
      <c r="I609">
        <v>0</v>
      </c>
    </row>
    <row r="610" spans="1:9" x14ac:dyDescent="0.25">
      <c r="A610" t="s">
        <v>1164</v>
      </c>
      <c r="B610" t="s">
        <v>37</v>
      </c>
      <c r="C610" t="s">
        <v>1159</v>
      </c>
      <c r="D610" t="s">
        <v>241</v>
      </c>
      <c r="E610">
        <v>12</v>
      </c>
      <c r="F610">
        <v>500</v>
      </c>
      <c r="G610">
        <v>6000</v>
      </c>
      <c r="H610">
        <v>0</v>
      </c>
      <c r="I610">
        <v>0</v>
      </c>
    </row>
    <row r="611" spans="1:9" x14ac:dyDescent="0.25">
      <c r="A611" t="s">
        <v>1165</v>
      </c>
      <c r="B611" t="s">
        <v>37</v>
      </c>
      <c r="C611" t="s">
        <v>1159</v>
      </c>
      <c r="D611" t="s">
        <v>241</v>
      </c>
      <c r="E611">
        <v>4</v>
      </c>
      <c r="F611">
        <v>250</v>
      </c>
      <c r="G611">
        <v>1000</v>
      </c>
      <c r="H611">
        <v>0</v>
      </c>
      <c r="I611">
        <v>0</v>
      </c>
    </row>
    <row r="612" spans="1:9" x14ac:dyDescent="0.25">
      <c r="A612" t="s">
        <v>1166</v>
      </c>
      <c r="B612" t="s">
        <v>37</v>
      </c>
      <c r="C612" t="s">
        <v>1159</v>
      </c>
      <c r="D612" t="s">
        <v>24</v>
      </c>
      <c r="E612">
        <v>2</v>
      </c>
      <c r="F612">
        <v>500</v>
      </c>
      <c r="G612">
        <v>1000</v>
      </c>
      <c r="H612">
        <v>0</v>
      </c>
      <c r="I612">
        <v>0</v>
      </c>
    </row>
    <row r="613" spans="1:9" x14ac:dyDescent="0.25">
      <c r="A613" t="s">
        <v>1167</v>
      </c>
      <c r="B613" t="s">
        <v>37</v>
      </c>
      <c r="C613" t="s">
        <v>1159</v>
      </c>
      <c r="D613" t="s">
        <v>24</v>
      </c>
      <c r="E613">
        <v>18</v>
      </c>
      <c r="F613">
        <v>200</v>
      </c>
      <c r="G613">
        <v>3600</v>
      </c>
      <c r="H613">
        <v>0</v>
      </c>
      <c r="I613">
        <v>0</v>
      </c>
    </row>
    <row r="614" spans="1:9" x14ac:dyDescent="0.25">
      <c r="A614" t="s">
        <v>1168</v>
      </c>
      <c r="B614" t="s">
        <v>37</v>
      </c>
      <c r="C614" t="s">
        <v>1159</v>
      </c>
      <c r="D614" t="s">
        <v>1169</v>
      </c>
      <c r="E614">
        <v>4</v>
      </c>
      <c r="F614">
        <v>9000</v>
      </c>
      <c r="G614">
        <v>36000</v>
      </c>
      <c r="H614">
        <v>0</v>
      </c>
      <c r="I614">
        <v>0</v>
      </c>
    </row>
    <row r="615" spans="1:9" x14ac:dyDescent="0.25">
      <c r="A615" t="s">
        <v>36</v>
      </c>
      <c r="B615" t="s">
        <v>37</v>
      </c>
      <c r="C615" t="s">
        <v>1159</v>
      </c>
      <c r="D615" t="s">
        <v>1170</v>
      </c>
      <c r="E615">
        <v>34</v>
      </c>
      <c r="F615">
        <v>500</v>
      </c>
      <c r="G615">
        <v>17000</v>
      </c>
      <c r="H615">
        <v>0</v>
      </c>
      <c r="I615">
        <v>0</v>
      </c>
    </row>
    <row r="616" spans="1:9" x14ac:dyDescent="0.25">
      <c r="A616" t="s">
        <v>1171</v>
      </c>
      <c r="B616" t="s">
        <v>1172</v>
      </c>
      <c r="C616" t="s">
        <v>1171</v>
      </c>
      <c r="D616" t="s">
        <v>24</v>
      </c>
      <c r="E616">
        <v>53</v>
      </c>
      <c r="F616">
        <v>2000</v>
      </c>
      <c r="G616">
        <v>106000</v>
      </c>
      <c r="H616">
        <v>0</v>
      </c>
      <c r="I616">
        <v>0</v>
      </c>
    </row>
    <row r="617" spans="1:9" x14ac:dyDescent="0.25">
      <c r="A617" t="s">
        <v>1173</v>
      </c>
      <c r="B617" t="s">
        <v>1174</v>
      </c>
      <c r="C617" t="s">
        <v>1173</v>
      </c>
      <c r="D617" t="s">
        <v>24</v>
      </c>
      <c r="E617">
        <v>9</v>
      </c>
      <c r="F617">
        <v>25000</v>
      </c>
      <c r="G617">
        <v>225000</v>
      </c>
      <c r="H617">
        <v>0</v>
      </c>
      <c r="I617">
        <v>0</v>
      </c>
    </row>
    <row r="618" spans="1:9" x14ac:dyDescent="0.25">
      <c r="A618" t="s">
        <v>1175</v>
      </c>
      <c r="B618" t="s">
        <v>1176</v>
      </c>
      <c r="C618" t="s">
        <v>1175</v>
      </c>
      <c r="D618" t="s">
        <v>24</v>
      </c>
      <c r="E618">
        <v>1</v>
      </c>
      <c r="F618">
        <v>1000</v>
      </c>
      <c r="G618">
        <v>1000</v>
      </c>
      <c r="H618">
        <v>0</v>
      </c>
      <c r="I618">
        <v>0</v>
      </c>
    </row>
    <row r="619" spans="1:9" x14ac:dyDescent="0.25">
      <c r="A619" t="s">
        <v>1179</v>
      </c>
      <c r="B619" t="s">
        <v>1181</v>
      </c>
      <c r="C619" t="s">
        <v>1180</v>
      </c>
      <c r="D619" t="s">
        <v>24</v>
      </c>
      <c r="E619">
        <v>1</v>
      </c>
      <c r="F619">
        <v>100000</v>
      </c>
      <c r="G619">
        <v>100000</v>
      </c>
      <c r="H619">
        <v>90000</v>
      </c>
      <c r="I619">
        <v>90000</v>
      </c>
    </row>
    <row r="620" spans="1:9" x14ac:dyDescent="0.25">
      <c r="A620" t="s">
        <v>1182</v>
      </c>
      <c r="B620" t="s">
        <v>45</v>
      </c>
      <c r="C620" t="s">
        <v>1183</v>
      </c>
      <c r="D620" t="s">
        <v>24</v>
      </c>
      <c r="E620">
        <v>1</v>
      </c>
      <c r="F620">
        <v>2000</v>
      </c>
      <c r="G620">
        <v>2000</v>
      </c>
      <c r="H620">
        <v>0</v>
      </c>
      <c r="I620">
        <v>0</v>
      </c>
    </row>
    <row r="621" spans="1:9" x14ac:dyDescent="0.25">
      <c r="A621" t="s">
        <v>42</v>
      </c>
      <c r="B621" t="s">
        <v>3019</v>
      </c>
      <c r="C621" t="s">
        <v>3019</v>
      </c>
      <c r="D621" t="s">
        <v>3019</v>
      </c>
      <c r="E621">
        <v>0</v>
      </c>
      <c r="F621" t="s">
        <v>3019</v>
      </c>
      <c r="G621" t="e">
        <v>#VALUE!</v>
      </c>
      <c r="H621" t="s">
        <v>3019</v>
      </c>
      <c r="I621" t="e">
        <v>#VALUE!</v>
      </c>
    </row>
    <row r="622" spans="1:9" x14ac:dyDescent="0.25">
      <c r="A622" t="s">
        <v>1193</v>
      </c>
      <c r="B622" t="s">
        <v>1188</v>
      </c>
      <c r="C622" t="s">
        <v>1187</v>
      </c>
      <c r="D622" t="s">
        <v>24</v>
      </c>
      <c r="E622">
        <v>1</v>
      </c>
      <c r="F622">
        <v>40000</v>
      </c>
      <c r="G622">
        <v>40000</v>
      </c>
      <c r="H622">
        <v>30000</v>
      </c>
      <c r="I622">
        <v>30000</v>
      </c>
    </row>
    <row r="623" spans="1:9" x14ac:dyDescent="0.25">
      <c r="A623" t="s">
        <v>1186</v>
      </c>
      <c r="B623" t="s">
        <v>1188</v>
      </c>
      <c r="C623" t="s">
        <v>1187</v>
      </c>
      <c r="D623" t="s">
        <v>24</v>
      </c>
      <c r="E623">
        <v>4</v>
      </c>
      <c r="F623">
        <v>60000</v>
      </c>
      <c r="G623">
        <v>240000</v>
      </c>
      <c r="H623">
        <v>45000</v>
      </c>
      <c r="I623">
        <v>180000</v>
      </c>
    </row>
    <row r="624" spans="1:9" x14ac:dyDescent="0.25">
      <c r="A624" t="s">
        <v>1195</v>
      </c>
      <c r="B624" t="s">
        <v>1196</v>
      </c>
      <c r="C624" t="s">
        <v>1195</v>
      </c>
      <c r="D624" t="s">
        <v>24</v>
      </c>
      <c r="E624">
        <v>19</v>
      </c>
      <c r="F624">
        <v>2000</v>
      </c>
      <c r="G624">
        <v>38000</v>
      </c>
      <c r="H624">
        <v>0</v>
      </c>
      <c r="I624">
        <v>0</v>
      </c>
    </row>
    <row r="625" spans="1:9" x14ac:dyDescent="0.25">
      <c r="A625" t="s">
        <v>1197</v>
      </c>
      <c r="B625" t="s">
        <v>1198</v>
      </c>
      <c r="C625" t="s">
        <v>1197</v>
      </c>
      <c r="D625" t="s">
        <v>24</v>
      </c>
      <c r="E625">
        <v>10</v>
      </c>
      <c r="F625">
        <v>3000</v>
      </c>
      <c r="G625">
        <v>30000</v>
      </c>
      <c r="H625">
        <v>2250</v>
      </c>
      <c r="I625">
        <v>22500</v>
      </c>
    </row>
    <row r="626" spans="1:9" x14ac:dyDescent="0.25">
      <c r="A626" t="s">
        <v>1200</v>
      </c>
      <c r="B626" t="s">
        <v>1202</v>
      </c>
      <c r="C626" t="s">
        <v>1201</v>
      </c>
      <c r="D626" t="s">
        <v>24</v>
      </c>
      <c r="E626">
        <v>336</v>
      </c>
      <c r="F626">
        <v>1000</v>
      </c>
      <c r="G626">
        <v>336000</v>
      </c>
      <c r="H626">
        <v>708</v>
      </c>
      <c r="I626">
        <v>237888</v>
      </c>
    </row>
    <row r="627" spans="1:9" x14ac:dyDescent="0.25">
      <c r="A627" t="s">
        <v>1203</v>
      </c>
      <c r="B627" t="s">
        <v>1202</v>
      </c>
      <c r="C627" t="s">
        <v>1201</v>
      </c>
      <c r="D627" t="s">
        <v>24</v>
      </c>
      <c r="E627">
        <v>232</v>
      </c>
      <c r="F627">
        <v>1000</v>
      </c>
      <c r="G627">
        <v>232000</v>
      </c>
      <c r="H627">
        <v>708</v>
      </c>
      <c r="I627">
        <v>164256</v>
      </c>
    </row>
    <row r="628" spans="1:9" x14ac:dyDescent="0.25">
      <c r="A628" t="s">
        <v>1204</v>
      </c>
      <c r="B628" t="s">
        <v>1202</v>
      </c>
      <c r="C628" t="s">
        <v>1201</v>
      </c>
      <c r="D628" t="s">
        <v>24</v>
      </c>
      <c r="E628">
        <v>257</v>
      </c>
      <c r="F628">
        <v>1000</v>
      </c>
      <c r="G628">
        <v>257000</v>
      </c>
      <c r="H628">
        <v>708</v>
      </c>
      <c r="I628">
        <v>181956</v>
      </c>
    </row>
    <row r="629" spans="1:9" x14ac:dyDescent="0.25">
      <c r="A629" t="s">
        <v>1205</v>
      </c>
      <c r="B629" t="s">
        <v>1202</v>
      </c>
      <c r="C629" t="s">
        <v>1201</v>
      </c>
      <c r="D629" t="s">
        <v>24</v>
      </c>
      <c r="E629">
        <v>285</v>
      </c>
      <c r="F629">
        <v>1000</v>
      </c>
      <c r="G629">
        <v>285000</v>
      </c>
      <c r="H629">
        <v>708</v>
      </c>
      <c r="I629">
        <v>201780</v>
      </c>
    </row>
    <row r="630" spans="1:9" x14ac:dyDescent="0.25">
      <c r="A630" t="s">
        <v>1206</v>
      </c>
      <c r="B630" t="s">
        <v>1202</v>
      </c>
      <c r="C630" t="s">
        <v>1201</v>
      </c>
      <c r="D630" t="s">
        <v>24</v>
      </c>
      <c r="E630">
        <v>178</v>
      </c>
      <c r="F630">
        <v>1000</v>
      </c>
      <c r="G630">
        <v>178000</v>
      </c>
      <c r="H630">
        <v>0</v>
      </c>
      <c r="I630">
        <v>0</v>
      </c>
    </row>
    <row r="631" spans="1:9" x14ac:dyDescent="0.25">
      <c r="A631" t="s">
        <v>1207</v>
      </c>
      <c r="B631" t="s">
        <v>1202</v>
      </c>
      <c r="C631" t="s">
        <v>1201</v>
      </c>
      <c r="D631" t="s">
        <v>24</v>
      </c>
      <c r="E631">
        <v>12</v>
      </c>
      <c r="F631">
        <v>1000</v>
      </c>
      <c r="G631">
        <v>12000</v>
      </c>
      <c r="H631">
        <v>708</v>
      </c>
      <c r="I631">
        <v>8496</v>
      </c>
    </row>
    <row r="632" spans="1:9" x14ac:dyDescent="0.25">
      <c r="A632" t="s">
        <v>1208</v>
      </c>
      <c r="B632" t="s">
        <v>1202</v>
      </c>
      <c r="C632" t="s">
        <v>1201</v>
      </c>
      <c r="D632" t="s">
        <v>24</v>
      </c>
      <c r="E632">
        <v>30</v>
      </c>
      <c r="F632">
        <v>2000</v>
      </c>
      <c r="G632">
        <v>60000</v>
      </c>
      <c r="H632">
        <v>708</v>
      </c>
      <c r="I632">
        <v>21240</v>
      </c>
    </row>
    <row r="633" spans="1:9" x14ac:dyDescent="0.25">
      <c r="A633" t="s">
        <v>1209</v>
      </c>
      <c r="B633" t="s">
        <v>1202</v>
      </c>
      <c r="C633" t="s">
        <v>1201</v>
      </c>
      <c r="D633" t="s">
        <v>24</v>
      </c>
      <c r="E633">
        <v>227</v>
      </c>
      <c r="F633">
        <v>2000</v>
      </c>
      <c r="G633">
        <v>454000</v>
      </c>
      <c r="H633">
        <v>708</v>
      </c>
      <c r="I633">
        <v>160716</v>
      </c>
    </row>
    <row r="634" spans="1:9" x14ac:dyDescent="0.25">
      <c r="A634" t="s">
        <v>1210</v>
      </c>
      <c r="B634" t="s">
        <v>1202</v>
      </c>
      <c r="C634" t="s">
        <v>1201</v>
      </c>
      <c r="D634" t="s">
        <v>24</v>
      </c>
      <c r="E634">
        <v>27</v>
      </c>
      <c r="F634">
        <v>2000</v>
      </c>
      <c r="G634">
        <v>54000</v>
      </c>
      <c r="H634">
        <v>708</v>
      </c>
      <c r="I634">
        <v>19116</v>
      </c>
    </row>
    <row r="635" spans="1:9" x14ac:dyDescent="0.25">
      <c r="A635" t="s">
        <v>1211</v>
      </c>
      <c r="B635" t="s">
        <v>1202</v>
      </c>
      <c r="C635" t="s">
        <v>1201</v>
      </c>
      <c r="D635" t="s">
        <v>24</v>
      </c>
      <c r="E635">
        <v>47</v>
      </c>
      <c r="F635">
        <v>2000</v>
      </c>
      <c r="G635">
        <v>94000</v>
      </c>
      <c r="H635">
        <v>708</v>
      </c>
      <c r="I635">
        <v>33276</v>
      </c>
    </row>
    <row r="636" spans="1:9" x14ac:dyDescent="0.25">
      <c r="A636" t="s">
        <v>1212</v>
      </c>
      <c r="B636" t="s">
        <v>1202</v>
      </c>
      <c r="C636" t="s">
        <v>1201</v>
      </c>
      <c r="D636" t="s">
        <v>24</v>
      </c>
      <c r="E636">
        <v>54</v>
      </c>
      <c r="F636">
        <v>2000</v>
      </c>
      <c r="G636">
        <v>108000</v>
      </c>
      <c r="H636">
        <v>708</v>
      </c>
      <c r="I636">
        <v>38232</v>
      </c>
    </row>
    <row r="637" spans="1:9" x14ac:dyDescent="0.25">
      <c r="A637" t="s">
        <v>1213</v>
      </c>
      <c r="B637" t="s">
        <v>1202</v>
      </c>
      <c r="C637" t="s">
        <v>1201</v>
      </c>
      <c r="D637" t="s">
        <v>24</v>
      </c>
      <c r="E637">
        <v>19</v>
      </c>
      <c r="F637">
        <v>15000</v>
      </c>
      <c r="G637">
        <v>285000</v>
      </c>
      <c r="H637">
        <v>0</v>
      </c>
      <c r="I637">
        <v>0</v>
      </c>
    </row>
    <row r="638" spans="1:9" x14ac:dyDescent="0.25">
      <c r="A638" t="s">
        <v>1214</v>
      </c>
      <c r="B638" t="s">
        <v>1202</v>
      </c>
      <c r="C638" t="s">
        <v>1201</v>
      </c>
      <c r="D638" t="s">
        <v>24</v>
      </c>
      <c r="E638">
        <v>17</v>
      </c>
      <c r="F638">
        <v>6500</v>
      </c>
      <c r="G638">
        <v>110500</v>
      </c>
      <c r="H638">
        <v>5000</v>
      </c>
      <c r="I638">
        <v>85000</v>
      </c>
    </row>
    <row r="639" spans="1:9" x14ac:dyDescent="0.25">
      <c r="A639" t="s">
        <v>1215</v>
      </c>
      <c r="B639" t="s">
        <v>1202</v>
      </c>
      <c r="C639" t="s">
        <v>1201</v>
      </c>
      <c r="D639" t="s">
        <v>24</v>
      </c>
      <c r="E639">
        <v>19</v>
      </c>
      <c r="F639">
        <v>6500</v>
      </c>
      <c r="G639">
        <v>123500</v>
      </c>
      <c r="H639">
        <v>0</v>
      </c>
      <c r="I639">
        <v>0</v>
      </c>
    </row>
    <row r="640" spans="1:9" x14ac:dyDescent="0.25">
      <c r="A640" t="s">
        <v>1216</v>
      </c>
      <c r="B640" t="s">
        <v>1202</v>
      </c>
      <c r="C640" t="s">
        <v>1217</v>
      </c>
      <c r="D640" t="s">
        <v>24</v>
      </c>
      <c r="E640">
        <v>43</v>
      </c>
      <c r="F640">
        <v>6000</v>
      </c>
      <c r="G640">
        <v>258000</v>
      </c>
      <c r="H640">
        <v>5500</v>
      </c>
      <c r="I640">
        <v>236500</v>
      </c>
    </row>
    <row r="641" spans="1:9" x14ac:dyDescent="0.25">
      <c r="A641" t="s">
        <v>1218</v>
      </c>
      <c r="B641" t="s">
        <v>1202</v>
      </c>
      <c r="C641" t="s">
        <v>1217</v>
      </c>
      <c r="D641" t="s">
        <v>24</v>
      </c>
      <c r="E641">
        <v>46</v>
      </c>
      <c r="F641">
        <v>6000</v>
      </c>
      <c r="G641">
        <v>276000</v>
      </c>
      <c r="H641">
        <v>5500</v>
      </c>
      <c r="I641">
        <v>253000</v>
      </c>
    </row>
    <row r="642" spans="1:9" x14ac:dyDescent="0.25">
      <c r="A642" t="s">
        <v>1219</v>
      </c>
      <c r="B642" t="s">
        <v>1202</v>
      </c>
      <c r="C642" t="s">
        <v>1217</v>
      </c>
      <c r="D642" t="s">
        <v>24</v>
      </c>
      <c r="E642">
        <v>24</v>
      </c>
      <c r="F642">
        <v>5000</v>
      </c>
      <c r="G642">
        <v>120000</v>
      </c>
      <c r="H642">
        <v>0</v>
      </c>
      <c r="I642">
        <v>0</v>
      </c>
    </row>
    <row r="643" spans="1:9" x14ac:dyDescent="0.25">
      <c r="A643" t="s">
        <v>1220</v>
      </c>
      <c r="B643" t="s">
        <v>1202</v>
      </c>
      <c r="C643" t="s">
        <v>1217</v>
      </c>
      <c r="D643" t="s">
        <v>24</v>
      </c>
      <c r="E643">
        <v>10</v>
      </c>
      <c r="F643">
        <v>5000</v>
      </c>
      <c r="G643">
        <v>50000</v>
      </c>
      <c r="H643">
        <v>0</v>
      </c>
      <c r="I643">
        <v>0</v>
      </c>
    </row>
    <row r="644" spans="1:9" x14ac:dyDescent="0.25">
      <c r="A644" t="s">
        <v>1221</v>
      </c>
      <c r="B644" t="s">
        <v>1202</v>
      </c>
      <c r="C644" t="s">
        <v>1201</v>
      </c>
      <c r="D644" t="s">
        <v>24</v>
      </c>
      <c r="E644">
        <v>15</v>
      </c>
      <c r="F644">
        <v>1000</v>
      </c>
      <c r="G644">
        <v>15000</v>
      </c>
      <c r="H644">
        <v>0</v>
      </c>
      <c r="I644">
        <v>0</v>
      </c>
    </row>
    <row r="645" spans="1:9" x14ac:dyDescent="0.25">
      <c r="A645" t="s">
        <v>1222</v>
      </c>
      <c r="B645" t="s">
        <v>1202</v>
      </c>
      <c r="C645" t="s">
        <v>1201</v>
      </c>
      <c r="D645" t="s">
        <v>24</v>
      </c>
      <c r="E645">
        <v>110</v>
      </c>
      <c r="F645">
        <v>1000</v>
      </c>
      <c r="G645">
        <v>110000</v>
      </c>
      <c r="H645">
        <v>0</v>
      </c>
      <c r="I645">
        <v>0</v>
      </c>
    </row>
    <row r="646" spans="1:9" x14ac:dyDescent="0.25">
      <c r="A646" t="s">
        <v>1223</v>
      </c>
      <c r="B646" t="s">
        <v>1202</v>
      </c>
      <c r="C646" t="s">
        <v>1201</v>
      </c>
      <c r="D646" t="s">
        <v>24</v>
      </c>
      <c r="E646">
        <v>1</v>
      </c>
      <c r="F646">
        <v>11000</v>
      </c>
      <c r="G646">
        <v>11000</v>
      </c>
      <c r="H646">
        <v>0</v>
      </c>
      <c r="I646">
        <v>0</v>
      </c>
    </row>
    <row r="647" spans="1:9" x14ac:dyDescent="0.25">
      <c r="A647" t="s">
        <v>1224</v>
      </c>
      <c r="B647" t="s">
        <v>1202</v>
      </c>
      <c r="C647" t="s">
        <v>1201</v>
      </c>
      <c r="D647" t="s">
        <v>24</v>
      </c>
      <c r="E647">
        <v>4</v>
      </c>
      <c r="F647">
        <v>11000</v>
      </c>
      <c r="G647">
        <v>44000</v>
      </c>
      <c r="H647">
        <v>0</v>
      </c>
      <c r="I647">
        <v>0</v>
      </c>
    </row>
    <row r="648" spans="1:9" x14ac:dyDescent="0.25">
      <c r="A648" t="s">
        <v>1225</v>
      </c>
      <c r="B648" t="s">
        <v>1202</v>
      </c>
      <c r="C648" t="s">
        <v>1201</v>
      </c>
      <c r="D648" t="s">
        <v>24</v>
      </c>
      <c r="E648">
        <v>11</v>
      </c>
      <c r="F648">
        <v>2000</v>
      </c>
      <c r="G648">
        <v>22000</v>
      </c>
      <c r="H648">
        <v>0</v>
      </c>
      <c r="I648">
        <v>0</v>
      </c>
    </row>
    <row r="649" spans="1:9" x14ac:dyDescent="0.25">
      <c r="A649" t="s">
        <v>1226</v>
      </c>
      <c r="B649" t="s">
        <v>1202</v>
      </c>
      <c r="C649" t="s">
        <v>1201</v>
      </c>
      <c r="D649" t="s">
        <v>24</v>
      </c>
      <c r="E649">
        <v>8</v>
      </c>
      <c r="F649">
        <v>2000</v>
      </c>
      <c r="G649">
        <v>16000</v>
      </c>
      <c r="H649">
        <v>0</v>
      </c>
      <c r="I649">
        <v>0</v>
      </c>
    </row>
    <row r="650" spans="1:9" x14ac:dyDescent="0.25">
      <c r="A650" t="s">
        <v>1227</v>
      </c>
      <c r="B650" t="s">
        <v>1202</v>
      </c>
      <c r="C650" t="s">
        <v>1201</v>
      </c>
      <c r="D650" t="s">
        <v>24</v>
      </c>
      <c r="E650">
        <v>4</v>
      </c>
      <c r="F650">
        <v>2000</v>
      </c>
      <c r="G650">
        <v>8000</v>
      </c>
      <c r="H650">
        <v>0</v>
      </c>
      <c r="I650">
        <v>0</v>
      </c>
    </row>
    <row r="651" spans="1:9" x14ac:dyDescent="0.25">
      <c r="A651" t="s">
        <v>1228</v>
      </c>
      <c r="B651" t="s">
        <v>1202</v>
      </c>
      <c r="C651" t="s">
        <v>1201</v>
      </c>
      <c r="D651" t="s">
        <v>24</v>
      </c>
      <c r="E651">
        <v>2</v>
      </c>
      <c r="F651">
        <v>2000</v>
      </c>
      <c r="G651">
        <v>4000</v>
      </c>
      <c r="H651">
        <v>0</v>
      </c>
      <c r="I651">
        <v>0</v>
      </c>
    </row>
    <row r="652" spans="1:9" x14ac:dyDescent="0.25">
      <c r="A652" t="s">
        <v>1229</v>
      </c>
      <c r="B652" t="s">
        <v>1202</v>
      </c>
      <c r="C652" t="s">
        <v>1201</v>
      </c>
      <c r="D652" t="s">
        <v>24</v>
      </c>
      <c r="E652">
        <v>21</v>
      </c>
      <c r="F652">
        <v>2000</v>
      </c>
      <c r="G652">
        <v>42000</v>
      </c>
      <c r="H652">
        <v>0</v>
      </c>
      <c r="I652">
        <v>0</v>
      </c>
    </row>
    <row r="653" spans="1:9" x14ac:dyDescent="0.25">
      <c r="A653" t="s">
        <v>1230</v>
      </c>
      <c r="B653" t="s">
        <v>1202</v>
      </c>
      <c r="C653" t="s">
        <v>1201</v>
      </c>
      <c r="D653" t="s">
        <v>24</v>
      </c>
      <c r="E653">
        <v>26</v>
      </c>
      <c r="F653">
        <v>2000</v>
      </c>
      <c r="G653">
        <v>52000</v>
      </c>
      <c r="H653">
        <v>0</v>
      </c>
      <c r="I653">
        <v>0</v>
      </c>
    </row>
    <row r="654" spans="1:9" x14ac:dyDescent="0.25">
      <c r="A654" t="s">
        <v>1231</v>
      </c>
      <c r="B654" t="s">
        <v>1202</v>
      </c>
      <c r="C654" t="s">
        <v>1201</v>
      </c>
      <c r="D654" t="s">
        <v>24</v>
      </c>
      <c r="E654">
        <v>15</v>
      </c>
      <c r="F654">
        <v>2000</v>
      </c>
      <c r="G654">
        <v>30000</v>
      </c>
      <c r="H654">
        <v>0</v>
      </c>
      <c r="I654">
        <v>0</v>
      </c>
    </row>
    <row r="655" spans="1:9" x14ac:dyDescent="0.25">
      <c r="A655" t="s">
        <v>1232</v>
      </c>
      <c r="B655" t="s">
        <v>1202</v>
      </c>
      <c r="C655" t="s">
        <v>1201</v>
      </c>
      <c r="D655" t="s">
        <v>24</v>
      </c>
      <c r="E655">
        <v>7</v>
      </c>
      <c r="F655">
        <v>2000</v>
      </c>
      <c r="G655">
        <v>14000</v>
      </c>
      <c r="H655">
        <v>0</v>
      </c>
      <c r="I655">
        <v>0</v>
      </c>
    </row>
    <row r="656" spans="1:9" x14ac:dyDescent="0.25">
      <c r="A656" t="s">
        <v>1233</v>
      </c>
      <c r="B656" t="s">
        <v>1202</v>
      </c>
      <c r="C656" t="s">
        <v>1233</v>
      </c>
      <c r="D656" t="s">
        <v>24</v>
      </c>
      <c r="E656">
        <v>17</v>
      </c>
      <c r="F656">
        <v>5000</v>
      </c>
      <c r="G656">
        <v>85000</v>
      </c>
      <c r="H656">
        <v>0</v>
      </c>
      <c r="I656">
        <v>0</v>
      </c>
    </row>
    <row r="657" spans="1:9" x14ac:dyDescent="0.25">
      <c r="A657" t="s">
        <v>1234</v>
      </c>
      <c r="B657" t="s">
        <v>1202</v>
      </c>
      <c r="C657" t="s">
        <v>1233</v>
      </c>
      <c r="D657" t="s">
        <v>24</v>
      </c>
      <c r="E657">
        <v>9</v>
      </c>
      <c r="F657">
        <v>5000</v>
      </c>
      <c r="G657">
        <v>45000</v>
      </c>
      <c r="H657">
        <v>0</v>
      </c>
      <c r="I657">
        <v>0</v>
      </c>
    </row>
    <row r="658" spans="1:9" x14ac:dyDescent="0.25">
      <c r="A658" t="s">
        <v>1235</v>
      </c>
      <c r="B658" t="s">
        <v>1202</v>
      </c>
      <c r="C658" t="s">
        <v>1233</v>
      </c>
      <c r="D658" t="s">
        <v>24</v>
      </c>
      <c r="E658">
        <v>39</v>
      </c>
      <c r="F658">
        <v>5000</v>
      </c>
      <c r="G658">
        <v>195000</v>
      </c>
      <c r="H658">
        <v>0</v>
      </c>
      <c r="I658">
        <v>0</v>
      </c>
    </row>
    <row r="659" spans="1:9" x14ac:dyDescent="0.25">
      <c r="A659" t="s">
        <v>1236</v>
      </c>
      <c r="B659" t="s">
        <v>1202</v>
      </c>
      <c r="C659" t="s">
        <v>1233</v>
      </c>
      <c r="D659" t="s">
        <v>24</v>
      </c>
      <c r="E659">
        <v>16</v>
      </c>
      <c r="F659">
        <v>10000</v>
      </c>
      <c r="G659">
        <v>160000</v>
      </c>
      <c r="H659">
        <v>0</v>
      </c>
      <c r="I659">
        <v>0</v>
      </c>
    </row>
    <row r="660" spans="1:9" x14ac:dyDescent="0.25">
      <c r="A660" t="s">
        <v>1237</v>
      </c>
      <c r="B660" t="s">
        <v>1202</v>
      </c>
      <c r="C660" t="s">
        <v>1238</v>
      </c>
      <c r="D660" t="s">
        <v>24</v>
      </c>
      <c r="E660">
        <v>9</v>
      </c>
      <c r="F660">
        <v>5500</v>
      </c>
      <c r="G660">
        <v>49500</v>
      </c>
      <c r="H660">
        <v>0</v>
      </c>
      <c r="I660">
        <v>0</v>
      </c>
    </row>
    <row r="661" spans="1:9" x14ac:dyDescent="0.25">
      <c r="A661" t="s">
        <v>1239</v>
      </c>
      <c r="B661" t="s">
        <v>1202</v>
      </c>
      <c r="C661" t="s">
        <v>1238</v>
      </c>
      <c r="D661" t="s">
        <v>24</v>
      </c>
      <c r="E661">
        <v>20</v>
      </c>
      <c r="F661">
        <v>5500</v>
      </c>
      <c r="G661">
        <v>110000</v>
      </c>
      <c r="H661">
        <v>0</v>
      </c>
      <c r="I661">
        <v>0</v>
      </c>
    </row>
    <row r="662" spans="1:9" x14ac:dyDescent="0.25">
      <c r="A662" t="s">
        <v>1240</v>
      </c>
      <c r="B662" t="s">
        <v>1202</v>
      </c>
      <c r="C662" t="s">
        <v>1238</v>
      </c>
      <c r="D662" t="s">
        <v>24</v>
      </c>
      <c r="E662">
        <v>9</v>
      </c>
      <c r="F662">
        <v>5500</v>
      </c>
      <c r="G662">
        <v>49500</v>
      </c>
      <c r="H662">
        <v>0</v>
      </c>
      <c r="I662">
        <v>0</v>
      </c>
    </row>
    <row r="663" spans="1:9" x14ac:dyDescent="0.25">
      <c r="A663" t="s">
        <v>1241</v>
      </c>
      <c r="B663" t="s">
        <v>1202</v>
      </c>
      <c r="C663" t="s">
        <v>1238</v>
      </c>
      <c r="D663" t="s">
        <v>24</v>
      </c>
      <c r="E663">
        <v>4</v>
      </c>
      <c r="F663">
        <v>5500</v>
      </c>
      <c r="G663">
        <v>22000</v>
      </c>
      <c r="H663">
        <v>0</v>
      </c>
      <c r="I663">
        <v>0</v>
      </c>
    </row>
    <row r="664" spans="1:9" x14ac:dyDescent="0.25">
      <c r="A664" t="s">
        <v>1242</v>
      </c>
      <c r="B664" t="s">
        <v>1202</v>
      </c>
      <c r="C664" t="s">
        <v>1243</v>
      </c>
      <c r="D664" t="s">
        <v>24</v>
      </c>
      <c r="E664">
        <v>11</v>
      </c>
      <c r="F664">
        <v>1000</v>
      </c>
      <c r="G664">
        <v>11000</v>
      </c>
      <c r="H664">
        <v>0</v>
      </c>
      <c r="I664">
        <v>0</v>
      </c>
    </row>
    <row r="665" spans="1:9" x14ac:dyDescent="0.25">
      <c r="A665" t="s">
        <v>1244</v>
      </c>
      <c r="B665" t="s">
        <v>1202</v>
      </c>
      <c r="C665" t="s">
        <v>1243</v>
      </c>
      <c r="D665" t="s">
        <v>24</v>
      </c>
      <c r="E665">
        <v>3</v>
      </c>
      <c r="F665">
        <v>1000</v>
      </c>
      <c r="G665">
        <v>3000</v>
      </c>
      <c r="H665">
        <v>0</v>
      </c>
      <c r="I665">
        <v>0</v>
      </c>
    </row>
    <row r="666" spans="1:9" x14ac:dyDescent="0.25">
      <c r="A666" t="s">
        <v>1245</v>
      </c>
      <c r="B666" t="s">
        <v>1202</v>
      </c>
      <c r="C666" t="s">
        <v>1243</v>
      </c>
      <c r="D666" t="s">
        <v>24</v>
      </c>
      <c r="E666">
        <v>10</v>
      </c>
      <c r="F666">
        <v>1000</v>
      </c>
      <c r="G666">
        <v>10000</v>
      </c>
      <c r="H666">
        <v>0</v>
      </c>
      <c r="I666">
        <v>0</v>
      </c>
    </row>
    <row r="667" spans="1:9" x14ac:dyDescent="0.25">
      <c r="A667" t="s">
        <v>1246</v>
      </c>
      <c r="B667" t="s">
        <v>1202</v>
      </c>
      <c r="C667" t="s">
        <v>1243</v>
      </c>
      <c r="D667" t="s">
        <v>24</v>
      </c>
      <c r="E667">
        <v>16</v>
      </c>
      <c r="F667">
        <v>1000</v>
      </c>
      <c r="G667">
        <v>16000</v>
      </c>
      <c r="H667">
        <v>0</v>
      </c>
      <c r="I667">
        <v>0</v>
      </c>
    </row>
    <row r="668" spans="1:9" x14ac:dyDescent="0.25">
      <c r="A668" t="s">
        <v>1247</v>
      </c>
      <c r="B668" t="s">
        <v>1202</v>
      </c>
      <c r="C668" t="s">
        <v>1243</v>
      </c>
      <c r="D668" t="s">
        <v>24</v>
      </c>
      <c r="E668">
        <v>12</v>
      </c>
      <c r="F668">
        <v>1000</v>
      </c>
      <c r="G668">
        <v>12000</v>
      </c>
      <c r="H668">
        <v>0</v>
      </c>
      <c r="I668">
        <v>0</v>
      </c>
    </row>
    <row r="669" spans="1:9" x14ac:dyDescent="0.25">
      <c r="A669" t="s">
        <v>1248</v>
      </c>
      <c r="B669" t="s">
        <v>1202</v>
      </c>
      <c r="C669" t="s">
        <v>1243</v>
      </c>
      <c r="D669" t="s">
        <v>24</v>
      </c>
      <c r="E669">
        <v>1</v>
      </c>
      <c r="F669">
        <v>1000</v>
      </c>
      <c r="G669">
        <v>1000</v>
      </c>
      <c r="H669">
        <v>0</v>
      </c>
      <c r="I669">
        <v>0</v>
      </c>
    </row>
    <row r="670" spans="1:9" x14ac:dyDescent="0.25">
      <c r="A670" t="s">
        <v>1249</v>
      </c>
      <c r="B670" t="s">
        <v>1202</v>
      </c>
      <c r="C670" t="s">
        <v>1243</v>
      </c>
      <c r="D670" t="s">
        <v>24</v>
      </c>
      <c r="E670">
        <v>16</v>
      </c>
      <c r="F670">
        <v>1000</v>
      </c>
      <c r="G670">
        <v>16000</v>
      </c>
      <c r="H670">
        <v>0</v>
      </c>
      <c r="I670">
        <v>0</v>
      </c>
    </row>
    <row r="671" spans="1:9" x14ac:dyDescent="0.25">
      <c r="A671" t="s">
        <v>1250</v>
      </c>
      <c r="B671" t="s">
        <v>1202</v>
      </c>
      <c r="C671" t="s">
        <v>1243</v>
      </c>
      <c r="D671" t="s">
        <v>24</v>
      </c>
      <c r="E671">
        <v>12</v>
      </c>
      <c r="F671">
        <v>1000</v>
      </c>
      <c r="G671">
        <v>12000</v>
      </c>
      <c r="H671">
        <v>0</v>
      </c>
      <c r="I671">
        <v>0</v>
      </c>
    </row>
    <row r="672" spans="1:9" x14ac:dyDescent="0.25">
      <c r="A672" t="s">
        <v>1251</v>
      </c>
      <c r="B672" t="s">
        <v>1202</v>
      </c>
      <c r="C672" t="s">
        <v>1243</v>
      </c>
      <c r="D672" t="s">
        <v>24</v>
      </c>
      <c r="E672">
        <v>24</v>
      </c>
      <c r="F672">
        <v>1000</v>
      </c>
      <c r="G672">
        <v>24000</v>
      </c>
      <c r="H672">
        <v>0</v>
      </c>
      <c r="I672">
        <v>0</v>
      </c>
    </row>
    <row r="673" spans="1:9" x14ac:dyDescent="0.25">
      <c r="A673" t="s">
        <v>1252</v>
      </c>
      <c r="B673" t="s">
        <v>1202</v>
      </c>
      <c r="C673" t="s">
        <v>1243</v>
      </c>
      <c r="D673" t="s">
        <v>24</v>
      </c>
      <c r="E673">
        <v>16</v>
      </c>
      <c r="F673">
        <v>1000</v>
      </c>
      <c r="G673">
        <v>16000</v>
      </c>
      <c r="H673">
        <v>0</v>
      </c>
      <c r="I673">
        <v>0</v>
      </c>
    </row>
    <row r="674" spans="1:9" x14ac:dyDescent="0.25">
      <c r="A674" t="s">
        <v>1253</v>
      </c>
      <c r="B674" t="s">
        <v>1202</v>
      </c>
      <c r="C674" t="s">
        <v>1243</v>
      </c>
      <c r="D674" t="s">
        <v>24</v>
      </c>
      <c r="E674">
        <v>10</v>
      </c>
      <c r="F674">
        <v>1000</v>
      </c>
      <c r="G674">
        <v>10000</v>
      </c>
      <c r="H674">
        <v>0</v>
      </c>
      <c r="I674">
        <v>0</v>
      </c>
    </row>
    <row r="675" spans="1:9" x14ac:dyDescent="0.25">
      <c r="A675" t="s">
        <v>1254</v>
      </c>
      <c r="B675" t="s">
        <v>1202</v>
      </c>
      <c r="C675" t="s">
        <v>1243</v>
      </c>
      <c r="D675" t="s">
        <v>24</v>
      </c>
      <c r="E675">
        <v>8</v>
      </c>
      <c r="F675">
        <v>1000</v>
      </c>
      <c r="G675">
        <v>8000</v>
      </c>
      <c r="H675">
        <v>0</v>
      </c>
      <c r="I675">
        <v>0</v>
      </c>
    </row>
    <row r="676" spans="1:9" x14ac:dyDescent="0.25">
      <c r="A676" t="s">
        <v>1255</v>
      </c>
      <c r="B676" t="s">
        <v>1256</v>
      </c>
      <c r="C676" t="s">
        <v>1255</v>
      </c>
      <c r="D676" t="s">
        <v>24</v>
      </c>
      <c r="E676">
        <v>1</v>
      </c>
      <c r="F676">
        <v>3000</v>
      </c>
      <c r="G676">
        <v>3000</v>
      </c>
      <c r="H676">
        <v>1750</v>
      </c>
      <c r="I676">
        <v>1750</v>
      </c>
    </row>
    <row r="677" spans="1:9" x14ac:dyDescent="0.25">
      <c r="A677" t="s">
        <v>1259</v>
      </c>
      <c r="B677" t="s">
        <v>1261</v>
      </c>
      <c r="C677" t="s">
        <v>1260</v>
      </c>
      <c r="D677" t="s">
        <v>24</v>
      </c>
      <c r="E677">
        <v>22</v>
      </c>
      <c r="F677">
        <v>2000</v>
      </c>
      <c r="G677">
        <v>44000</v>
      </c>
      <c r="H677">
        <v>1250</v>
      </c>
      <c r="I677">
        <v>27500</v>
      </c>
    </row>
    <row r="678" spans="1:9" x14ac:dyDescent="0.25">
      <c r="A678" t="s">
        <v>1262</v>
      </c>
      <c r="B678" t="s">
        <v>1261</v>
      </c>
      <c r="C678" t="s">
        <v>1262</v>
      </c>
      <c r="D678" t="s">
        <v>24</v>
      </c>
      <c r="E678">
        <v>2</v>
      </c>
      <c r="F678">
        <v>6000</v>
      </c>
      <c r="G678">
        <v>12000</v>
      </c>
      <c r="H678">
        <v>0</v>
      </c>
      <c r="I678">
        <v>0</v>
      </c>
    </row>
    <row r="679" spans="1:9" x14ac:dyDescent="0.25">
      <c r="A679" t="s">
        <v>1263</v>
      </c>
      <c r="B679" t="s">
        <v>1261</v>
      </c>
      <c r="C679" t="s">
        <v>1262</v>
      </c>
      <c r="D679" t="s">
        <v>24</v>
      </c>
      <c r="E679">
        <v>2</v>
      </c>
      <c r="F679">
        <v>5000</v>
      </c>
      <c r="G679">
        <v>10000</v>
      </c>
      <c r="H679">
        <v>0</v>
      </c>
      <c r="I679">
        <v>0</v>
      </c>
    </row>
    <row r="680" spans="1:9" x14ac:dyDescent="0.25">
      <c r="A680" t="s">
        <v>1264</v>
      </c>
      <c r="B680" t="s">
        <v>1261</v>
      </c>
      <c r="C680" t="s">
        <v>1262</v>
      </c>
      <c r="D680" t="s">
        <v>24</v>
      </c>
      <c r="E680">
        <v>2</v>
      </c>
      <c r="F680">
        <v>6000</v>
      </c>
      <c r="G680">
        <v>12000</v>
      </c>
      <c r="H680">
        <v>0</v>
      </c>
      <c r="I680">
        <v>0</v>
      </c>
    </row>
    <row r="681" spans="1:9" x14ac:dyDescent="0.25">
      <c r="A681" t="s">
        <v>1265</v>
      </c>
      <c r="B681" t="s">
        <v>1261</v>
      </c>
      <c r="C681" t="s">
        <v>1262</v>
      </c>
      <c r="D681" t="s">
        <v>24</v>
      </c>
      <c r="E681">
        <v>2</v>
      </c>
      <c r="F681">
        <v>6000</v>
      </c>
      <c r="G681">
        <v>12000</v>
      </c>
      <c r="H681">
        <v>0</v>
      </c>
      <c r="I681">
        <v>0</v>
      </c>
    </row>
    <row r="682" spans="1:9" x14ac:dyDescent="0.25">
      <c r="A682" t="s">
        <v>1266</v>
      </c>
      <c r="B682" t="s">
        <v>1261</v>
      </c>
      <c r="C682" t="s">
        <v>1262</v>
      </c>
      <c r="D682" t="s">
        <v>24</v>
      </c>
      <c r="E682">
        <v>1</v>
      </c>
      <c r="F682">
        <v>500</v>
      </c>
      <c r="G682">
        <v>500</v>
      </c>
      <c r="H682">
        <v>0</v>
      </c>
      <c r="I682">
        <v>0</v>
      </c>
    </row>
    <row r="683" spans="1:9" x14ac:dyDescent="0.25">
      <c r="A683" t="s">
        <v>1267</v>
      </c>
      <c r="B683" t="s">
        <v>1261</v>
      </c>
      <c r="C683" t="s">
        <v>1268</v>
      </c>
      <c r="D683" t="s">
        <v>24</v>
      </c>
      <c r="E683">
        <v>1</v>
      </c>
      <c r="F683">
        <v>500</v>
      </c>
      <c r="G683">
        <v>500</v>
      </c>
      <c r="H683">
        <v>0</v>
      </c>
      <c r="I683">
        <v>0</v>
      </c>
    </row>
    <row r="684" spans="1:9" x14ac:dyDescent="0.25">
      <c r="A684" t="s">
        <v>1269</v>
      </c>
      <c r="B684" t="s">
        <v>1261</v>
      </c>
      <c r="C684" t="s">
        <v>1268</v>
      </c>
      <c r="D684" t="s">
        <v>24</v>
      </c>
      <c r="E684">
        <v>3</v>
      </c>
      <c r="F684">
        <v>750</v>
      </c>
      <c r="G684">
        <v>2250</v>
      </c>
      <c r="H684">
        <v>0</v>
      </c>
      <c r="I684">
        <v>0</v>
      </c>
    </row>
    <row r="685" spans="1:9" x14ac:dyDescent="0.25">
      <c r="A685" t="s">
        <v>1272</v>
      </c>
      <c r="B685" t="s">
        <v>1261</v>
      </c>
      <c r="C685" t="s">
        <v>1273</v>
      </c>
      <c r="D685" t="s">
        <v>24</v>
      </c>
      <c r="E685">
        <v>1</v>
      </c>
      <c r="F685">
        <v>500</v>
      </c>
      <c r="G685">
        <v>500</v>
      </c>
      <c r="H685">
        <v>300</v>
      </c>
      <c r="I685">
        <v>300</v>
      </c>
    </row>
    <row r="686" spans="1:9" x14ac:dyDescent="0.25">
      <c r="A686" t="s">
        <v>1276</v>
      </c>
      <c r="B686" t="s">
        <v>1261</v>
      </c>
      <c r="C686" t="s">
        <v>1273</v>
      </c>
      <c r="D686" t="s">
        <v>24</v>
      </c>
      <c r="E686">
        <v>77</v>
      </c>
      <c r="F686">
        <v>1000</v>
      </c>
      <c r="G686">
        <v>77000</v>
      </c>
      <c r="H686">
        <v>500</v>
      </c>
      <c r="I686">
        <v>38500</v>
      </c>
    </row>
    <row r="687" spans="1:9" x14ac:dyDescent="0.25">
      <c r="A687" t="s">
        <v>1279</v>
      </c>
      <c r="B687" t="s">
        <v>1261</v>
      </c>
      <c r="C687" t="s">
        <v>1273</v>
      </c>
      <c r="D687" t="s">
        <v>24</v>
      </c>
      <c r="E687">
        <v>1</v>
      </c>
      <c r="F687">
        <v>1000</v>
      </c>
      <c r="G687">
        <v>1000</v>
      </c>
      <c r="H687">
        <v>640</v>
      </c>
      <c r="I687">
        <v>640</v>
      </c>
    </row>
    <row r="688" spans="1:9" x14ac:dyDescent="0.25">
      <c r="A688" t="s">
        <v>1282</v>
      </c>
      <c r="B688" t="s">
        <v>1261</v>
      </c>
      <c r="C688" t="s">
        <v>1273</v>
      </c>
      <c r="D688" t="s">
        <v>24</v>
      </c>
      <c r="E688">
        <v>12</v>
      </c>
      <c r="F688">
        <v>3000</v>
      </c>
      <c r="G688">
        <v>36000</v>
      </c>
      <c r="H688">
        <v>2000</v>
      </c>
      <c r="I688">
        <v>24000</v>
      </c>
    </row>
    <row r="689" spans="1:9" x14ac:dyDescent="0.25">
      <c r="A689" t="s">
        <v>1283</v>
      </c>
      <c r="B689" t="s">
        <v>1261</v>
      </c>
      <c r="C689" t="s">
        <v>1284</v>
      </c>
      <c r="D689" t="s">
        <v>24</v>
      </c>
      <c r="E689">
        <v>10</v>
      </c>
      <c r="F689">
        <v>500</v>
      </c>
      <c r="G689">
        <v>5000</v>
      </c>
      <c r="H689">
        <v>0</v>
      </c>
      <c r="I689">
        <v>0</v>
      </c>
    </row>
    <row r="690" spans="1:9" x14ac:dyDescent="0.25">
      <c r="A690" t="s">
        <v>1285</v>
      </c>
      <c r="B690" t="s">
        <v>1261</v>
      </c>
      <c r="C690" t="s">
        <v>1285</v>
      </c>
      <c r="D690" t="s">
        <v>24</v>
      </c>
      <c r="E690">
        <v>39</v>
      </c>
      <c r="F690">
        <v>750</v>
      </c>
      <c r="G690">
        <v>29250</v>
      </c>
      <c r="H690">
        <v>0</v>
      </c>
      <c r="I690">
        <v>0</v>
      </c>
    </row>
    <row r="691" spans="1:9" x14ac:dyDescent="0.25">
      <c r="A691" t="s">
        <v>1288</v>
      </c>
      <c r="B691" t="s">
        <v>1261</v>
      </c>
      <c r="C691" t="s">
        <v>1289</v>
      </c>
      <c r="D691" t="s">
        <v>24</v>
      </c>
      <c r="E691">
        <v>18</v>
      </c>
      <c r="F691">
        <v>750</v>
      </c>
      <c r="G691">
        <v>13500</v>
      </c>
      <c r="H691">
        <v>500</v>
      </c>
      <c r="I691">
        <v>9000</v>
      </c>
    </row>
    <row r="692" spans="1:9" x14ac:dyDescent="0.25">
      <c r="A692" t="s">
        <v>1290</v>
      </c>
      <c r="B692" t="s">
        <v>1261</v>
      </c>
      <c r="C692" t="s">
        <v>1289</v>
      </c>
      <c r="D692" t="s">
        <v>24</v>
      </c>
      <c r="E692">
        <v>2</v>
      </c>
      <c r="F692">
        <v>2000</v>
      </c>
      <c r="G692">
        <v>4000</v>
      </c>
      <c r="H692">
        <v>1250</v>
      </c>
      <c r="I692">
        <v>2500</v>
      </c>
    </row>
    <row r="693" spans="1:9" x14ac:dyDescent="0.25">
      <c r="A693" t="s">
        <v>1292</v>
      </c>
      <c r="B693" t="s">
        <v>1261</v>
      </c>
      <c r="C693" t="s">
        <v>1289</v>
      </c>
      <c r="D693" t="s">
        <v>24</v>
      </c>
      <c r="E693">
        <v>8</v>
      </c>
      <c r="F693">
        <v>1500</v>
      </c>
      <c r="G693">
        <v>12000</v>
      </c>
      <c r="H693">
        <v>800</v>
      </c>
      <c r="I693">
        <v>6400</v>
      </c>
    </row>
    <row r="694" spans="1:9" x14ac:dyDescent="0.25">
      <c r="A694" t="s">
        <v>1294</v>
      </c>
      <c r="B694" t="s">
        <v>1261</v>
      </c>
      <c r="C694" t="s">
        <v>1273</v>
      </c>
      <c r="D694" t="s">
        <v>24</v>
      </c>
      <c r="E694">
        <v>52</v>
      </c>
      <c r="F694">
        <v>2000</v>
      </c>
      <c r="G694">
        <v>104000</v>
      </c>
      <c r="H694">
        <v>1000</v>
      </c>
      <c r="I694">
        <v>52000</v>
      </c>
    </row>
    <row r="695" spans="1:9" x14ac:dyDescent="0.25">
      <c r="A695" t="s">
        <v>1297</v>
      </c>
      <c r="B695" t="s">
        <v>1261</v>
      </c>
      <c r="C695" t="s">
        <v>1273</v>
      </c>
      <c r="D695" t="s">
        <v>24</v>
      </c>
      <c r="E695">
        <v>20</v>
      </c>
      <c r="F695">
        <v>6000</v>
      </c>
      <c r="G695">
        <v>120000</v>
      </c>
      <c r="H695">
        <v>4000</v>
      </c>
      <c r="I695">
        <v>80000</v>
      </c>
    </row>
    <row r="696" spans="1:9" x14ac:dyDescent="0.25">
      <c r="A696" t="s">
        <v>1300</v>
      </c>
      <c r="B696" t="s">
        <v>1261</v>
      </c>
      <c r="C696" t="s">
        <v>1301</v>
      </c>
      <c r="D696" t="s">
        <v>24</v>
      </c>
      <c r="E696">
        <v>5</v>
      </c>
      <c r="F696">
        <v>15000</v>
      </c>
      <c r="G696">
        <v>75000</v>
      </c>
      <c r="H696">
        <v>12500</v>
      </c>
      <c r="I696">
        <v>62500</v>
      </c>
    </row>
    <row r="697" spans="1:9" x14ac:dyDescent="0.25">
      <c r="A697" t="s">
        <v>1304</v>
      </c>
      <c r="B697" t="s">
        <v>1261</v>
      </c>
      <c r="C697" t="s">
        <v>1305</v>
      </c>
      <c r="D697" t="s">
        <v>24</v>
      </c>
      <c r="E697">
        <v>10</v>
      </c>
      <c r="F697">
        <v>6000</v>
      </c>
      <c r="G697">
        <v>60000</v>
      </c>
      <c r="H697">
        <v>4000</v>
      </c>
      <c r="I697">
        <v>40000</v>
      </c>
    </row>
    <row r="698" spans="1:9" x14ac:dyDescent="0.25">
      <c r="A698" t="s">
        <v>1308</v>
      </c>
      <c r="B698" t="s">
        <v>1261</v>
      </c>
      <c r="C698" t="s">
        <v>1309</v>
      </c>
      <c r="D698" t="s">
        <v>24</v>
      </c>
      <c r="E698">
        <v>5</v>
      </c>
      <c r="F698">
        <v>6000</v>
      </c>
      <c r="G698">
        <v>30000</v>
      </c>
      <c r="H698">
        <v>3750</v>
      </c>
      <c r="I698">
        <v>18750</v>
      </c>
    </row>
    <row r="699" spans="1:9" x14ac:dyDescent="0.25">
      <c r="A699" t="s">
        <v>1310</v>
      </c>
      <c r="B699" t="s">
        <v>1312</v>
      </c>
      <c r="C699" t="s">
        <v>1311</v>
      </c>
      <c r="D699" t="s">
        <v>241</v>
      </c>
      <c r="E699">
        <v>1</v>
      </c>
      <c r="F699">
        <v>500</v>
      </c>
      <c r="G699">
        <v>500</v>
      </c>
      <c r="H699">
        <v>0</v>
      </c>
      <c r="I699">
        <v>0</v>
      </c>
    </row>
    <row r="700" spans="1:9" x14ac:dyDescent="0.25">
      <c r="A700" t="s">
        <v>1313</v>
      </c>
      <c r="B700" t="s">
        <v>1312</v>
      </c>
      <c r="C700" t="s">
        <v>1314</v>
      </c>
      <c r="D700" t="s">
        <v>24</v>
      </c>
      <c r="E700">
        <v>12</v>
      </c>
      <c r="F700">
        <v>1000</v>
      </c>
      <c r="G700">
        <v>12000</v>
      </c>
      <c r="H700">
        <v>0</v>
      </c>
      <c r="I700">
        <v>0</v>
      </c>
    </row>
    <row r="701" spans="1:9" x14ac:dyDescent="0.25">
      <c r="A701" t="s">
        <v>1315</v>
      </c>
      <c r="B701" t="s">
        <v>1312</v>
      </c>
      <c r="C701" t="s">
        <v>1314</v>
      </c>
      <c r="D701" t="s">
        <v>24</v>
      </c>
      <c r="E701">
        <v>16</v>
      </c>
      <c r="F701">
        <v>1000</v>
      </c>
      <c r="G701">
        <v>16000</v>
      </c>
      <c r="H701">
        <v>0</v>
      </c>
      <c r="I701">
        <v>0</v>
      </c>
    </row>
    <row r="702" spans="1:9" x14ac:dyDescent="0.25">
      <c r="A702" t="s">
        <v>1316</v>
      </c>
      <c r="B702" t="s">
        <v>1312</v>
      </c>
      <c r="C702" t="s">
        <v>1314</v>
      </c>
      <c r="D702" t="s">
        <v>24</v>
      </c>
      <c r="E702">
        <v>19</v>
      </c>
      <c r="F702">
        <v>1000</v>
      </c>
      <c r="G702">
        <v>19000</v>
      </c>
      <c r="H702">
        <v>0</v>
      </c>
      <c r="I702">
        <v>0</v>
      </c>
    </row>
    <row r="703" spans="1:9" x14ac:dyDescent="0.25">
      <c r="A703" t="s">
        <v>1317</v>
      </c>
      <c r="B703" t="s">
        <v>1312</v>
      </c>
      <c r="C703" t="s">
        <v>1314</v>
      </c>
      <c r="D703" t="s">
        <v>24</v>
      </c>
      <c r="E703">
        <v>9</v>
      </c>
      <c r="F703">
        <v>1000</v>
      </c>
      <c r="G703">
        <v>9000</v>
      </c>
      <c r="H703">
        <v>0</v>
      </c>
      <c r="I703">
        <v>0</v>
      </c>
    </row>
    <row r="704" spans="1:9" x14ac:dyDescent="0.25">
      <c r="A704" t="s">
        <v>1318</v>
      </c>
      <c r="B704" t="s">
        <v>1312</v>
      </c>
      <c r="C704" t="s">
        <v>1314</v>
      </c>
      <c r="D704" t="s">
        <v>24</v>
      </c>
      <c r="E704">
        <v>5</v>
      </c>
      <c r="F704">
        <v>1000</v>
      </c>
      <c r="G704">
        <v>5000</v>
      </c>
      <c r="H704">
        <v>0</v>
      </c>
      <c r="I704">
        <v>0</v>
      </c>
    </row>
    <row r="705" spans="1:9" x14ac:dyDescent="0.25">
      <c r="A705" t="s">
        <v>1320</v>
      </c>
      <c r="B705" t="s">
        <v>1322</v>
      </c>
      <c r="C705" t="s">
        <v>1321</v>
      </c>
      <c r="D705" t="s">
        <v>24</v>
      </c>
      <c r="E705">
        <v>89</v>
      </c>
      <c r="F705">
        <v>1000</v>
      </c>
      <c r="G705">
        <v>89000</v>
      </c>
      <c r="H705">
        <v>475</v>
      </c>
      <c r="I705">
        <v>42275</v>
      </c>
    </row>
    <row r="706" spans="1:9" x14ac:dyDescent="0.25">
      <c r="A706" t="s">
        <v>1323</v>
      </c>
      <c r="B706" t="s">
        <v>1324</v>
      </c>
      <c r="C706" t="s">
        <v>1323</v>
      </c>
      <c r="D706" t="s">
        <v>1325</v>
      </c>
      <c r="E706">
        <v>1</v>
      </c>
      <c r="F706">
        <v>20000</v>
      </c>
      <c r="G706">
        <v>20000</v>
      </c>
      <c r="H706">
        <v>0</v>
      </c>
      <c r="I706">
        <v>0</v>
      </c>
    </row>
    <row r="707" spans="1:9" x14ac:dyDescent="0.25">
      <c r="A707" t="s">
        <v>1327</v>
      </c>
      <c r="B707" t="s">
        <v>1312</v>
      </c>
      <c r="C707" t="s">
        <v>1327</v>
      </c>
      <c r="D707" t="s">
        <v>24</v>
      </c>
      <c r="E707">
        <v>4</v>
      </c>
      <c r="F707">
        <v>12000</v>
      </c>
      <c r="G707">
        <v>48000</v>
      </c>
      <c r="H707">
        <v>9000</v>
      </c>
      <c r="I707">
        <v>36000</v>
      </c>
    </row>
    <row r="708" spans="1:9" x14ac:dyDescent="0.25">
      <c r="A708" t="s">
        <v>1321</v>
      </c>
      <c r="B708" t="s">
        <v>1322</v>
      </c>
      <c r="C708" t="s">
        <v>1321</v>
      </c>
      <c r="D708" t="s">
        <v>24</v>
      </c>
      <c r="E708">
        <v>1</v>
      </c>
      <c r="F708">
        <v>3000</v>
      </c>
      <c r="G708">
        <v>3000</v>
      </c>
      <c r="H708">
        <v>0</v>
      </c>
      <c r="I708">
        <v>0</v>
      </c>
    </row>
    <row r="709" spans="1:9" x14ac:dyDescent="0.25">
      <c r="A709" t="s">
        <v>1328</v>
      </c>
      <c r="B709" t="s">
        <v>1322</v>
      </c>
      <c r="C709" t="s">
        <v>1321</v>
      </c>
      <c r="D709" t="s">
        <v>24</v>
      </c>
      <c r="E709">
        <v>1</v>
      </c>
      <c r="F709">
        <v>2000</v>
      </c>
      <c r="G709">
        <v>2000</v>
      </c>
      <c r="H709">
        <v>0</v>
      </c>
      <c r="I709">
        <v>0</v>
      </c>
    </row>
    <row r="710" spans="1:9" x14ac:dyDescent="0.25">
      <c r="A710" t="s">
        <v>1329</v>
      </c>
      <c r="B710" t="s">
        <v>1322</v>
      </c>
      <c r="C710" t="s">
        <v>1321</v>
      </c>
      <c r="D710" t="s">
        <v>24</v>
      </c>
      <c r="E710">
        <v>1</v>
      </c>
      <c r="F710">
        <v>2000</v>
      </c>
      <c r="G710">
        <v>2000</v>
      </c>
      <c r="H710">
        <v>0</v>
      </c>
      <c r="I710">
        <v>0</v>
      </c>
    </row>
    <row r="711" spans="1:9" x14ac:dyDescent="0.25">
      <c r="A711" t="s">
        <v>1330</v>
      </c>
      <c r="B711" t="s">
        <v>1322</v>
      </c>
      <c r="C711" t="s">
        <v>1321</v>
      </c>
      <c r="D711" t="s">
        <v>24</v>
      </c>
      <c r="E711">
        <v>7</v>
      </c>
      <c r="F711">
        <v>3000</v>
      </c>
      <c r="G711">
        <v>21000</v>
      </c>
      <c r="H711">
        <v>0</v>
      </c>
      <c r="I711">
        <v>0</v>
      </c>
    </row>
    <row r="712" spans="1:9" x14ac:dyDescent="0.25">
      <c r="A712" t="s">
        <v>1331</v>
      </c>
      <c r="B712" t="s">
        <v>1332</v>
      </c>
      <c r="C712" t="s">
        <v>1331</v>
      </c>
      <c r="D712" t="s">
        <v>24</v>
      </c>
      <c r="E712">
        <v>27</v>
      </c>
      <c r="F712">
        <v>3000</v>
      </c>
      <c r="G712">
        <v>81000</v>
      </c>
      <c r="H712">
        <v>0</v>
      </c>
      <c r="I712">
        <v>0</v>
      </c>
    </row>
    <row r="713" spans="1:9" x14ac:dyDescent="0.25">
      <c r="A713" t="s">
        <v>1334</v>
      </c>
      <c r="B713" t="s">
        <v>1332</v>
      </c>
      <c r="C713" t="s">
        <v>1331</v>
      </c>
      <c r="D713" t="s">
        <v>24</v>
      </c>
      <c r="E713">
        <v>1</v>
      </c>
      <c r="F713">
        <v>3000</v>
      </c>
      <c r="G713">
        <v>3000</v>
      </c>
      <c r="H713">
        <v>0</v>
      </c>
      <c r="I713">
        <v>0</v>
      </c>
    </row>
    <row r="714" spans="1:9" x14ac:dyDescent="0.25">
      <c r="A714" t="s">
        <v>1335</v>
      </c>
      <c r="B714" t="s">
        <v>1336</v>
      </c>
      <c r="C714" t="s">
        <v>1334</v>
      </c>
      <c r="D714" t="s">
        <v>24</v>
      </c>
      <c r="E714">
        <v>7</v>
      </c>
      <c r="F714">
        <v>5500</v>
      </c>
      <c r="G714">
        <v>38500</v>
      </c>
      <c r="H714">
        <v>0</v>
      </c>
      <c r="I714">
        <v>0</v>
      </c>
    </row>
    <row r="715" spans="1:9" x14ac:dyDescent="0.25">
      <c r="A715" t="s">
        <v>1337</v>
      </c>
      <c r="B715" t="s">
        <v>1336</v>
      </c>
      <c r="C715" t="s">
        <v>1337</v>
      </c>
      <c r="D715" t="s">
        <v>24</v>
      </c>
      <c r="E715">
        <v>1</v>
      </c>
      <c r="F715">
        <v>6000</v>
      </c>
      <c r="G715">
        <v>6000</v>
      </c>
      <c r="H715">
        <v>0</v>
      </c>
      <c r="I715">
        <v>0</v>
      </c>
    </row>
    <row r="716" spans="1:9" x14ac:dyDescent="0.25">
      <c r="A716" t="s">
        <v>1338</v>
      </c>
      <c r="B716" t="s">
        <v>1336</v>
      </c>
      <c r="C716" t="s">
        <v>1337</v>
      </c>
      <c r="D716" t="s">
        <v>24</v>
      </c>
      <c r="E716">
        <v>6</v>
      </c>
      <c r="F716">
        <v>6000</v>
      </c>
      <c r="G716">
        <v>36000</v>
      </c>
      <c r="H716">
        <v>6500</v>
      </c>
      <c r="I716">
        <v>39000</v>
      </c>
    </row>
    <row r="717" spans="1:9" x14ac:dyDescent="0.25">
      <c r="A717" t="s">
        <v>1339</v>
      </c>
      <c r="B717" t="s">
        <v>1336</v>
      </c>
      <c r="C717" t="s">
        <v>1337</v>
      </c>
      <c r="D717" t="s">
        <v>24</v>
      </c>
      <c r="E717">
        <v>4</v>
      </c>
      <c r="F717">
        <v>6000</v>
      </c>
      <c r="G717">
        <v>24000</v>
      </c>
      <c r="H717">
        <v>0</v>
      </c>
      <c r="I717">
        <v>0</v>
      </c>
    </row>
    <row r="718" spans="1:9" x14ac:dyDescent="0.25">
      <c r="A718" t="s">
        <v>1340</v>
      </c>
      <c r="B718" t="s">
        <v>1336</v>
      </c>
      <c r="C718" t="s">
        <v>1337</v>
      </c>
      <c r="D718" t="s">
        <v>24</v>
      </c>
      <c r="E718">
        <v>1</v>
      </c>
      <c r="F718">
        <v>6000</v>
      </c>
      <c r="G718">
        <v>6000</v>
      </c>
      <c r="H718">
        <v>0</v>
      </c>
      <c r="I718">
        <v>0</v>
      </c>
    </row>
    <row r="719" spans="1:9" x14ac:dyDescent="0.25">
      <c r="A719" t="s">
        <v>1341</v>
      </c>
      <c r="B719" t="s">
        <v>1336</v>
      </c>
      <c r="C719" t="s">
        <v>1341</v>
      </c>
      <c r="D719" t="s">
        <v>24</v>
      </c>
      <c r="E719">
        <v>1</v>
      </c>
      <c r="F719">
        <v>3000</v>
      </c>
      <c r="G719">
        <v>3000</v>
      </c>
      <c r="H719">
        <v>0</v>
      </c>
      <c r="I719">
        <v>0</v>
      </c>
    </row>
    <row r="720" spans="1:9" x14ac:dyDescent="0.25">
      <c r="A720" t="s">
        <v>1342</v>
      </c>
      <c r="B720" t="s">
        <v>1336</v>
      </c>
      <c r="C720" t="s">
        <v>1341</v>
      </c>
      <c r="D720" t="s">
        <v>24</v>
      </c>
      <c r="E720">
        <v>3</v>
      </c>
      <c r="F720">
        <v>3500</v>
      </c>
      <c r="G720">
        <v>10500</v>
      </c>
      <c r="H720">
        <v>3000</v>
      </c>
      <c r="I720">
        <v>9000</v>
      </c>
    </row>
    <row r="721" spans="1:9" x14ac:dyDescent="0.25">
      <c r="A721" t="s">
        <v>1343</v>
      </c>
      <c r="B721" t="s">
        <v>1336</v>
      </c>
      <c r="C721" t="s">
        <v>1341</v>
      </c>
      <c r="D721" t="s">
        <v>24</v>
      </c>
      <c r="E721">
        <v>5</v>
      </c>
      <c r="F721">
        <v>3000</v>
      </c>
      <c r="G721">
        <v>15000</v>
      </c>
      <c r="H721">
        <v>0</v>
      </c>
      <c r="I721">
        <v>0</v>
      </c>
    </row>
    <row r="722" spans="1:9" x14ac:dyDescent="0.25">
      <c r="A722" t="s">
        <v>1344</v>
      </c>
      <c r="B722" t="s">
        <v>1346</v>
      </c>
      <c r="C722" t="s">
        <v>1345</v>
      </c>
      <c r="D722" t="s">
        <v>24</v>
      </c>
      <c r="E722">
        <v>4</v>
      </c>
      <c r="F722">
        <v>750</v>
      </c>
      <c r="G722">
        <v>3000</v>
      </c>
      <c r="H722">
        <v>0</v>
      </c>
      <c r="I722">
        <v>0</v>
      </c>
    </row>
    <row r="723" spans="1:9" x14ac:dyDescent="0.25">
      <c r="A723" t="s">
        <v>1347</v>
      </c>
      <c r="B723" t="s">
        <v>1346</v>
      </c>
      <c r="C723" t="s">
        <v>1345</v>
      </c>
      <c r="D723" t="s">
        <v>241</v>
      </c>
      <c r="E723">
        <v>25</v>
      </c>
      <c r="F723">
        <v>500</v>
      </c>
      <c r="G723">
        <v>12500</v>
      </c>
      <c r="H723">
        <v>0</v>
      </c>
      <c r="I723">
        <v>0</v>
      </c>
    </row>
    <row r="724" spans="1:9" x14ac:dyDescent="0.25">
      <c r="A724" t="s">
        <v>1348</v>
      </c>
      <c r="B724" t="s">
        <v>1346</v>
      </c>
      <c r="C724" t="s">
        <v>1348</v>
      </c>
      <c r="D724" t="s">
        <v>24</v>
      </c>
      <c r="E724">
        <v>60</v>
      </c>
      <c r="F724">
        <v>500</v>
      </c>
      <c r="G724">
        <v>30000</v>
      </c>
      <c r="H724">
        <v>0</v>
      </c>
      <c r="I724">
        <v>0</v>
      </c>
    </row>
    <row r="725" spans="1:9" x14ac:dyDescent="0.25">
      <c r="A725" t="s">
        <v>1349</v>
      </c>
      <c r="B725" t="s">
        <v>1346</v>
      </c>
      <c r="C725" t="s">
        <v>1349</v>
      </c>
      <c r="D725" t="s">
        <v>24</v>
      </c>
      <c r="E725">
        <v>15</v>
      </c>
      <c r="F725">
        <v>750</v>
      </c>
      <c r="G725">
        <v>11250</v>
      </c>
      <c r="H725">
        <v>0</v>
      </c>
      <c r="I725">
        <v>0</v>
      </c>
    </row>
    <row r="726" spans="1:9" x14ac:dyDescent="0.25">
      <c r="A726" t="s">
        <v>1350</v>
      </c>
      <c r="B726" t="s">
        <v>1346</v>
      </c>
      <c r="C726" t="s">
        <v>1349</v>
      </c>
      <c r="D726" t="s">
        <v>24</v>
      </c>
      <c r="E726">
        <v>12</v>
      </c>
      <c r="F726">
        <v>1000</v>
      </c>
      <c r="G726">
        <v>12000</v>
      </c>
      <c r="H726">
        <v>708</v>
      </c>
      <c r="I726">
        <v>8496</v>
      </c>
    </row>
    <row r="727" spans="1:9" x14ac:dyDescent="0.25">
      <c r="A727" t="s">
        <v>1351</v>
      </c>
      <c r="B727" t="s">
        <v>1346</v>
      </c>
      <c r="C727" t="s">
        <v>1349</v>
      </c>
      <c r="D727" t="s">
        <v>24</v>
      </c>
      <c r="E727">
        <v>14</v>
      </c>
      <c r="F727">
        <v>1000</v>
      </c>
      <c r="G727">
        <v>14000</v>
      </c>
      <c r="H727">
        <v>400</v>
      </c>
      <c r="I727">
        <v>5600</v>
      </c>
    </row>
    <row r="728" spans="1:9" x14ac:dyDescent="0.25">
      <c r="A728" t="s">
        <v>1352</v>
      </c>
      <c r="B728" t="s">
        <v>1346</v>
      </c>
      <c r="C728" t="s">
        <v>1352</v>
      </c>
      <c r="D728" t="s">
        <v>24</v>
      </c>
      <c r="E728">
        <v>60</v>
      </c>
      <c r="F728">
        <v>1000</v>
      </c>
      <c r="G728">
        <v>60000</v>
      </c>
      <c r="H728">
        <v>0</v>
      </c>
      <c r="I728">
        <v>0</v>
      </c>
    </row>
    <row r="729" spans="1:9" x14ac:dyDescent="0.25">
      <c r="A729" t="s">
        <v>1353</v>
      </c>
      <c r="B729" t="s">
        <v>1355</v>
      </c>
      <c r="C729" t="s">
        <v>1354</v>
      </c>
      <c r="D729" t="s">
        <v>24</v>
      </c>
      <c r="E729">
        <v>19</v>
      </c>
      <c r="F729">
        <v>2000</v>
      </c>
      <c r="G729">
        <v>38000</v>
      </c>
      <c r="H729">
        <v>750</v>
      </c>
      <c r="I729">
        <v>14250</v>
      </c>
    </row>
    <row r="730" spans="1:9" x14ac:dyDescent="0.25">
      <c r="A730" t="s">
        <v>1357</v>
      </c>
      <c r="B730" t="s">
        <v>1359</v>
      </c>
      <c r="C730" t="s">
        <v>1358</v>
      </c>
      <c r="D730" t="s">
        <v>24</v>
      </c>
      <c r="E730">
        <v>6</v>
      </c>
      <c r="F730">
        <v>1000</v>
      </c>
      <c r="G730">
        <v>6000</v>
      </c>
      <c r="H730">
        <v>0</v>
      </c>
      <c r="I730">
        <v>0</v>
      </c>
    </row>
    <row r="731" spans="1:9" x14ac:dyDescent="0.25">
      <c r="A731" t="s">
        <v>1361</v>
      </c>
      <c r="B731" t="s">
        <v>1363</v>
      </c>
      <c r="C731" t="s">
        <v>1362</v>
      </c>
      <c r="D731" t="s">
        <v>24</v>
      </c>
      <c r="E731">
        <v>1</v>
      </c>
      <c r="F731">
        <v>45000</v>
      </c>
      <c r="G731">
        <v>45000</v>
      </c>
      <c r="H731">
        <v>35000</v>
      </c>
      <c r="I731">
        <v>35000</v>
      </c>
    </row>
    <row r="732" spans="1:9" x14ac:dyDescent="0.25">
      <c r="A732" t="s">
        <v>1364</v>
      </c>
      <c r="B732" t="s">
        <v>1365</v>
      </c>
      <c r="C732" t="s">
        <v>1364</v>
      </c>
      <c r="D732" t="s">
        <v>24</v>
      </c>
      <c r="E732">
        <v>1</v>
      </c>
      <c r="F732">
        <v>2500</v>
      </c>
      <c r="G732">
        <v>2500</v>
      </c>
      <c r="H732">
        <v>0</v>
      </c>
      <c r="I732">
        <v>0</v>
      </c>
    </row>
    <row r="733" spans="1:9" x14ac:dyDescent="0.25">
      <c r="A733" t="s">
        <v>1366</v>
      </c>
      <c r="B733" t="s">
        <v>1365</v>
      </c>
      <c r="C733" t="s">
        <v>1364</v>
      </c>
      <c r="D733" t="s">
        <v>24</v>
      </c>
      <c r="E733">
        <v>1</v>
      </c>
      <c r="F733">
        <v>2500</v>
      </c>
      <c r="G733">
        <v>2500</v>
      </c>
      <c r="H733">
        <v>0</v>
      </c>
      <c r="I733">
        <v>0</v>
      </c>
    </row>
    <row r="734" spans="1:9" x14ac:dyDescent="0.25">
      <c r="A734" t="s">
        <v>1367</v>
      </c>
      <c r="B734" t="s">
        <v>1365</v>
      </c>
      <c r="C734" t="s">
        <v>1368</v>
      </c>
      <c r="D734" t="s">
        <v>24</v>
      </c>
      <c r="E734">
        <v>1</v>
      </c>
      <c r="F734">
        <v>2500</v>
      </c>
      <c r="G734">
        <v>2500</v>
      </c>
      <c r="H734">
        <v>0</v>
      </c>
      <c r="I734">
        <v>0</v>
      </c>
    </row>
    <row r="735" spans="1:9" x14ac:dyDescent="0.25">
      <c r="A735" t="s">
        <v>1369</v>
      </c>
      <c r="B735" t="s">
        <v>1365</v>
      </c>
      <c r="C735" t="s">
        <v>1368</v>
      </c>
      <c r="D735" t="s">
        <v>24</v>
      </c>
      <c r="E735">
        <v>3</v>
      </c>
      <c r="F735">
        <v>2500</v>
      </c>
      <c r="G735">
        <v>7500</v>
      </c>
      <c r="H735">
        <v>0</v>
      </c>
      <c r="I735">
        <v>0</v>
      </c>
    </row>
    <row r="736" spans="1:9" x14ac:dyDescent="0.25">
      <c r="A736" t="s">
        <v>1368</v>
      </c>
      <c r="B736" t="s">
        <v>1365</v>
      </c>
      <c r="C736" t="s">
        <v>1368</v>
      </c>
      <c r="D736" t="s">
        <v>24</v>
      </c>
      <c r="E736">
        <v>1</v>
      </c>
      <c r="F736">
        <v>2500</v>
      </c>
      <c r="G736">
        <v>2500</v>
      </c>
      <c r="H736">
        <v>0</v>
      </c>
      <c r="I736">
        <v>0</v>
      </c>
    </row>
    <row r="737" spans="1:9" x14ac:dyDescent="0.25">
      <c r="A737" t="s">
        <v>1370</v>
      </c>
      <c r="B737" t="s">
        <v>1372</v>
      </c>
      <c r="C737" t="s">
        <v>1371</v>
      </c>
      <c r="D737" t="s">
        <v>241</v>
      </c>
      <c r="E737">
        <v>9</v>
      </c>
      <c r="F737">
        <v>1250</v>
      </c>
      <c r="G737">
        <v>11250</v>
      </c>
      <c r="H737">
        <v>0</v>
      </c>
      <c r="I737">
        <v>0</v>
      </c>
    </row>
    <row r="738" spans="1:9" x14ac:dyDescent="0.25">
      <c r="A738" t="s">
        <v>1373</v>
      </c>
      <c r="B738" t="s">
        <v>1372</v>
      </c>
      <c r="C738" t="s">
        <v>1374</v>
      </c>
      <c r="D738" t="s">
        <v>241</v>
      </c>
      <c r="E738">
        <v>14</v>
      </c>
      <c r="F738">
        <v>1000</v>
      </c>
      <c r="G738">
        <v>14000</v>
      </c>
      <c r="H738">
        <v>0</v>
      </c>
      <c r="I738">
        <v>0</v>
      </c>
    </row>
    <row r="739" spans="1:9" x14ac:dyDescent="0.25">
      <c r="A739" t="s">
        <v>1375</v>
      </c>
      <c r="B739" t="s">
        <v>1372</v>
      </c>
      <c r="C739" t="s">
        <v>1374</v>
      </c>
      <c r="D739" t="s">
        <v>241</v>
      </c>
      <c r="E739">
        <v>17</v>
      </c>
      <c r="F739">
        <v>1000</v>
      </c>
      <c r="G739">
        <v>17000</v>
      </c>
      <c r="H739">
        <v>0</v>
      </c>
      <c r="I739">
        <v>0</v>
      </c>
    </row>
    <row r="740" spans="1:9" x14ac:dyDescent="0.25">
      <c r="A740" t="s">
        <v>1376</v>
      </c>
      <c r="B740" t="s">
        <v>1372</v>
      </c>
      <c r="C740" t="s">
        <v>1374</v>
      </c>
      <c r="D740" t="s">
        <v>241</v>
      </c>
      <c r="E740">
        <v>10</v>
      </c>
      <c r="F740">
        <v>1250</v>
      </c>
      <c r="G740">
        <v>12500</v>
      </c>
      <c r="H740">
        <v>0</v>
      </c>
      <c r="I740">
        <v>0</v>
      </c>
    </row>
    <row r="741" spans="1:9" x14ac:dyDescent="0.25">
      <c r="A741" t="s">
        <v>1377</v>
      </c>
      <c r="B741" t="s">
        <v>1372</v>
      </c>
      <c r="C741" t="s">
        <v>1371</v>
      </c>
      <c r="D741" t="s">
        <v>241</v>
      </c>
      <c r="E741">
        <v>18</v>
      </c>
      <c r="F741">
        <v>1250</v>
      </c>
      <c r="G741">
        <v>22500</v>
      </c>
      <c r="H741">
        <v>0</v>
      </c>
      <c r="I741">
        <v>0</v>
      </c>
    </row>
    <row r="742" spans="1:9" x14ac:dyDescent="0.25">
      <c r="A742" t="s">
        <v>1378</v>
      </c>
      <c r="B742" t="s">
        <v>1372</v>
      </c>
      <c r="C742" t="s">
        <v>1371</v>
      </c>
      <c r="D742" t="s">
        <v>241</v>
      </c>
      <c r="E742">
        <v>5</v>
      </c>
      <c r="F742">
        <v>1000</v>
      </c>
      <c r="G742">
        <v>5000</v>
      </c>
      <c r="H742">
        <v>0</v>
      </c>
      <c r="I742">
        <v>0</v>
      </c>
    </row>
    <row r="743" spans="1:9" x14ac:dyDescent="0.25">
      <c r="A743" t="s">
        <v>1379</v>
      </c>
      <c r="B743" t="s">
        <v>1372</v>
      </c>
      <c r="C743" t="s">
        <v>1371</v>
      </c>
      <c r="D743" t="s">
        <v>241</v>
      </c>
      <c r="E743">
        <v>5</v>
      </c>
      <c r="F743">
        <v>1500</v>
      </c>
      <c r="G743">
        <v>7500</v>
      </c>
      <c r="H743">
        <v>0</v>
      </c>
      <c r="I743">
        <v>0</v>
      </c>
    </row>
    <row r="744" spans="1:9" x14ac:dyDescent="0.25">
      <c r="A744" t="s">
        <v>1380</v>
      </c>
      <c r="B744" t="s">
        <v>1372</v>
      </c>
      <c r="C744" t="s">
        <v>1371</v>
      </c>
      <c r="D744" t="s">
        <v>241</v>
      </c>
      <c r="E744">
        <v>10</v>
      </c>
      <c r="F744">
        <v>2000</v>
      </c>
      <c r="G744">
        <v>20000</v>
      </c>
      <c r="H744">
        <v>0</v>
      </c>
      <c r="I744">
        <v>0</v>
      </c>
    </row>
    <row r="745" spans="1:9" x14ac:dyDescent="0.25">
      <c r="A745" t="s">
        <v>1381</v>
      </c>
      <c r="B745" t="s">
        <v>1372</v>
      </c>
      <c r="C745" t="s">
        <v>1371</v>
      </c>
      <c r="D745" t="s">
        <v>241</v>
      </c>
      <c r="E745">
        <v>4</v>
      </c>
      <c r="F745">
        <v>1000</v>
      </c>
      <c r="G745">
        <v>4000</v>
      </c>
      <c r="H745">
        <v>0</v>
      </c>
      <c r="I745">
        <v>0</v>
      </c>
    </row>
    <row r="746" spans="1:9" x14ac:dyDescent="0.25">
      <c r="A746" t="s">
        <v>1382</v>
      </c>
      <c r="B746" t="s">
        <v>1384</v>
      </c>
      <c r="C746" t="s">
        <v>1383</v>
      </c>
      <c r="D746" t="s">
        <v>24</v>
      </c>
      <c r="E746">
        <v>3</v>
      </c>
      <c r="F746">
        <v>11000</v>
      </c>
      <c r="G746">
        <v>33000</v>
      </c>
      <c r="H746">
        <v>0</v>
      </c>
      <c r="I746">
        <v>0</v>
      </c>
    </row>
    <row r="747" spans="1:9" x14ac:dyDescent="0.25">
      <c r="A747" t="s">
        <v>1385</v>
      </c>
      <c r="B747" t="s">
        <v>1384</v>
      </c>
      <c r="C747" t="s">
        <v>1383</v>
      </c>
      <c r="D747" t="s">
        <v>24</v>
      </c>
      <c r="E747">
        <v>14</v>
      </c>
      <c r="F747">
        <v>11000</v>
      </c>
      <c r="G747">
        <v>154000</v>
      </c>
      <c r="H747">
        <v>0</v>
      </c>
      <c r="I747">
        <v>0</v>
      </c>
    </row>
    <row r="748" spans="1:9" x14ac:dyDescent="0.25">
      <c r="A748" t="s">
        <v>1386</v>
      </c>
      <c r="B748" t="s">
        <v>1384</v>
      </c>
      <c r="C748" t="s">
        <v>1387</v>
      </c>
      <c r="D748" t="s">
        <v>24</v>
      </c>
      <c r="E748">
        <v>3</v>
      </c>
      <c r="F748">
        <v>11500</v>
      </c>
      <c r="G748">
        <v>34500</v>
      </c>
      <c r="H748">
        <v>0</v>
      </c>
      <c r="I748">
        <v>0</v>
      </c>
    </row>
    <row r="749" spans="1:9" x14ac:dyDescent="0.25">
      <c r="A749" t="s">
        <v>1388</v>
      </c>
      <c r="B749" t="s">
        <v>1389</v>
      </c>
      <c r="C749" t="s">
        <v>1388</v>
      </c>
      <c r="D749" t="s">
        <v>237</v>
      </c>
      <c r="E749">
        <v>3</v>
      </c>
      <c r="F749">
        <v>500</v>
      </c>
      <c r="G749">
        <v>1500</v>
      </c>
      <c r="H749">
        <v>0</v>
      </c>
      <c r="I749">
        <v>0</v>
      </c>
    </row>
    <row r="750" spans="1:9" x14ac:dyDescent="0.25">
      <c r="A750" t="s">
        <v>1390</v>
      </c>
      <c r="B750" t="s">
        <v>1389</v>
      </c>
      <c r="C750" t="s">
        <v>1390</v>
      </c>
      <c r="D750" t="s">
        <v>237</v>
      </c>
      <c r="E750">
        <v>3</v>
      </c>
      <c r="F750">
        <v>500</v>
      </c>
      <c r="G750">
        <v>1500</v>
      </c>
      <c r="H750">
        <v>0</v>
      </c>
      <c r="I750">
        <v>0</v>
      </c>
    </row>
    <row r="751" spans="1:9" x14ac:dyDescent="0.25">
      <c r="A751" t="s">
        <v>1393</v>
      </c>
      <c r="B751" t="s">
        <v>1395</v>
      </c>
      <c r="C751" t="s">
        <v>1394</v>
      </c>
      <c r="D751" t="s">
        <v>24</v>
      </c>
      <c r="E751">
        <v>17</v>
      </c>
      <c r="F751">
        <v>3000</v>
      </c>
      <c r="G751">
        <v>51000</v>
      </c>
      <c r="H751">
        <v>2250</v>
      </c>
      <c r="I751">
        <v>38250</v>
      </c>
    </row>
    <row r="752" spans="1:9" x14ac:dyDescent="0.25">
      <c r="A752" t="s">
        <v>1396</v>
      </c>
      <c r="B752" t="s">
        <v>1395</v>
      </c>
      <c r="C752" t="s">
        <v>1397</v>
      </c>
      <c r="D752" t="s">
        <v>24</v>
      </c>
      <c r="E752">
        <v>3</v>
      </c>
      <c r="F752">
        <v>5000</v>
      </c>
      <c r="G752">
        <v>15000</v>
      </c>
      <c r="H752">
        <v>0</v>
      </c>
      <c r="I752">
        <v>0</v>
      </c>
    </row>
    <row r="753" spans="1:9" x14ac:dyDescent="0.25">
      <c r="A753" t="s">
        <v>1398</v>
      </c>
      <c r="B753" t="s">
        <v>1395</v>
      </c>
      <c r="C753" t="s">
        <v>1397</v>
      </c>
      <c r="D753" t="s">
        <v>24</v>
      </c>
      <c r="E753">
        <v>54</v>
      </c>
      <c r="F753">
        <v>1000</v>
      </c>
      <c r="G753">
        <v>54000</v>
      </c>
      <c r="H753">
        <v>0</v>
      </c>
      <c r="I753">
        <v>0</v>
      </c>
    </row>
    <row r="754" spans="1:9" x14ac:dyDescent="0.25">
      <c r="A754" t="s">
        <v>1399</v>
      </c>
      <c r="B754" t="s">
        <v>1395</v>
      </c>
      <c r="C754" t="s">
        <v>1397</v>
      </c>
      <c r="D754" t="s">
        <v>24</v>
      </c>
      <c r="E754">
        <v>5</v>
      </c>
      <c r="F754">
        <v>5000</v>
      </c>
      <c r="G754">
        <v>25000</v>
      </c>
      <c r="H754">
        <v>0</v>
      </c>
      <c r="I754">
        <v>0</v>
      </c>
    </row>
    <row r="755" spans="1:9" x14ac:dyDescent="0.25">
      <c r="A755" t="s">
        <v>1400</v>
      </c>
      <c r="B755" t="s">
        <v>1395</v>
      </c>
      <c r="C755" t="s">
        <v>1397</v>
      </c>
      <c r="D755" t="s">
        <v>24</v>
      </c>
      <c r="E755">
        <v>3</v>
      </c>
      <c r="F755">
        <v>1000</v>
      </c>
      <c r="G755">
        <v>3000</v>
      </c>
      <c r="H755">
        <v>0</v>
      </c>
      <c r="I755">
        <v>0</v>
      </c>
    </row>
    <row r="756" spans="1:9" x14ac:dyDescent="0.25">
      <c r="A756" t="s">
        <v>1401</v>
      </c>
      <c r="B756" t="s">
        <v>1395</v>
      </c>
      <c r="C756" t="s">
        <v>1397</v>
      </c>
      <c r="D756" t="s">
        <v>24</v>
      </c>
      <c r="E756">
        <v>53</v>
      </c>
      <c r="F756">
        <v>1000</v>
      </c>
      <c r="G756">
        <v>53000</v>
      </c>
      <c r="H756">
        <v>0</v>
      </c>
      <c r="I756">
        <v>0</v>
      </c>
    </row>
    <row r="757" spans="1:9" x14ac:dyDescent="0.25">
      <c r="A757" t="s">
        <v>1403</v>
      </c>
      <c r="B757" t="s">
        <v>1405</v>
      </c>
      <c r="C757" t="s">
        <v>1404</v>
      </c>
      <c r="D757" t="s">
        <v>24</v>
      </c>
      <c r="E757">
        <v>2</v>
      </c>
      <c r="F757">
        <v>20000</v>
      </c>
      <c r="G757">
        <v>40000</v>
      </c>
      <c r="H757">
        <v>17500</v>
      </c>
      <c r="I757">
        <v>35000</v>
      </c>
    </row>
    <row r="758" spans="1:9" x14ac:dyDescent="0.25">
      <c r="A758" t="s">
        <v>1409</v>
      </c>
      <c r="B758" t="s">
        <v>1405</v>
      </c>
      <c r="C758" t="s">
        <v>1404</v>
      </c>
      <c r="D758" t="s">
        <v>24</v>
      </c>
      <c r="E758">
        <v>2</v>
      </c>
      <c r="F758">
        <v>30000</v>
      </c>
      <c r="G758">
        <v>60000</v>
      </c>
      <c r="H758">
        <v>27500</v>
      </c>
      <c r="I758">
        <v>55000</v>
      </c>
    </row>
    <row r="759" spans="1:9" x14ac:dyDescent="0.25">
      <c r="A759" t="s">
        <v>1412</v>
      </c>
      <c r="B759" t="s">
        <v>1405</v>
      </c>
      <c r="C759" t="s">
        <v>1404</v>
      </c>
      <c r="D759" t="s">
        <v>24</v>
      </c>
      <c r="E759">
        <v>6</v>
      </c>
      <c r="F759">
        <v>55000</v>
      </c>
      <c r="G759">
        <v>330000</v>
      </c>
      <c r="H759">
        <v>47500</v>
      </c>
      <c r="I759">
        <v>285000</v>
      </c>
    </row>
    <row r="760" spans="1:9" x14ac:dyDescent="0.25">
      <c r="A760" t="s">
        <v>1413</v>
      </c>
      <c r="B760" t="s">
        <v>1415</v>
      </c>
      <c r="C760" t="s">
        <v>1414</v>
      </c>
      <c r="D760" t="s">
        <v>24</v>
      </c>
      <c r="E760">
        <v>5</v>
      </c>
      <c r="F760">
        <v>4000</v>
      </c>
      <c r="G760">
        <v>20000</v>
      </c>
      <c r="H760">
        <v>3000</v>
      </c>
      <c r="I760">
        <v>15000</v>
      </c>
    </row>
    <row r="761" spans="1:9" x14ac:dyDescent="0.25">
      <c r="A761" t="s">
        <v>1416</v>
      </c>
      <c r="B761" t="s">
        <v>1415</v>
      </c>
      <c r="C761" t="s">
        <v>1414</v>
      </c>
      <c r="D761" t="s">
        <v>24</v>
      </c>
      <c r="E761">
        <v>1</v>
      </c>
      <c r="F761">
        <v>22500</v>
      </c>
      <c r="G761">
        <v>22500</v>
      </c>
      <c r="H761">
        <v>0</v>
      </c>
      <c r="I761">
        <v>0</v>
      </c>
    </row>
    <row r="762" spans="1:9" x14ac:dyDescent="0.25">
      <c r="A762" t="s">
        <v>1417</v>
      </c>
      <c r="B762" t="s">
        <v>1415</v>
      </c>
      <c r="C762" t="s">
        <v>1414</v>
      </c>
      <c r="D762" t="s">
        <v>24</v>
      </c>
      <c r="E762">
        <v>7</v>
      </c>
      <c r="F762">
        <v>17500</v>
      </c>
      <c r="G762">
        <v>122500</v>
      </c>
      <c r="H762">
        <v>0</v>
      </c>
      <c r="I762">
        <v>0</v>
      </c>
    </row>
    <row r="763" spans="1:9" x14ac:dyDescent="0.25">
      <c r="A763" t="s">
        <v>1418</v>
      </c>
      <c r="B763" t="s">
        <v>1415</v>
      </c>
      <c r="C763" t="s">
        <v>1414</v>
      </c>
      <c r="D763" t="s">
        <v>24</v>
      </c>
      <c r="E763">
        <v>28</v>
      </c>
      <c r="F763">
        <v>25000</v>
      </c>
      <c r="G763">
        <v>700000</v>
      </c>
      <c r="H763">
        <v>22000</v>
      </c>
      <c r="I763">
        <v>616000</v>
      </c>
    </row>
    <row r="764" spans="1:9" x14ac:dyDescent="0.25">
      <c r="A764" t="s">
        <v>1419</v>
      </c>
      <c r="B764" t="s">
        <v>1415</v>
      </c>
      <c r="C764" t="s">
        <v>1414</v>
      </c>
      <c r="D764" t="s">
        <v>24</v>
      </c>
      <c r="E764">
        <v>5</v>
      </c>
      <c r="F764">
        <v>22500</v>
      </c>
      <c r="G764">
        <v>112500</v>
      </c>
      <c r="H764">
        <v>0</v>
      </c>
      <c r="I764">
        <v>0</v>
      </c>
    </row>
    <row r="765" spans="1:9" x14ac:dyDescent="0.25">
      <c r="A765" t="s">
        <v>1420</v>
      </c>
      <c r="B765" t="s">
        <v>1415</v>
      </c>
      <c r="C765" t="s">
        <v>1414</v>
      </c>
      <c r="D765" t="s">
        <v>24</v>
      </c>
      <c r="E765">
        <v>2</v>
      </c>
      <c r="F765">
        <v>20000</v>
      </c>
      <c r="G765">
        <v>40000</v>
      </c>
      <c r="H765">
        <v>0</v>
      </c>
      <c r="I765">
        <v>0</v>
      </c>
    </row>
    <row r="766" spans="1:9" x14ac:dyDescent="0.25">
      <c r="A766" t="s">
        <v>1421</v>
      </c>
      <c r="B766" t="s">
        <v>1415</v>
      </c>
      <c r="C766" t="s">
        <v>1414</v>
      </c>
      <c r="D766" t="s">
        <v>24</v>
      </c>
      <c r="E766">
        <v>1</v>
      </c>
      <c r="F766">
        <v>27500</v>
      </c>
      <c r="G766">
        <v>27500</v>
      </c>
      <c r="H766">
        <v>0</v>
      </c>
      <c r="I766">
        <v>0</v>
      </c>
    </row>
    <row r="767" spans="1:9" x14ac:dyDescent="0.25">
      <c r="A767" t="s">
        <v>1422</v>
      </c>
      <c r="B767" t="s">
        <v>1415</v>
      </c>
      <c r="C767" t="s">
        <v>1414</v>
      </c>
      <c r="D767" t="s">
        <v>24</v>
      </c>
      <c r="E767">
        <v>4</v>
      </c>
      <c r="F767">
        <v>15000</v>
      </c>
      <c r="G767">
        <v>60000</v>
      </c>
      <c r="H767">
        <v>13000</v>
      </c>
      <c r="I767">
        <v>52000</v>
      </c>
    </row>
    <row r="768" spans="1:9" x14ac:dyDescent="0.25">
      <c r="A768" t="s">
        <v>1423</v>
      </c>
      <c r="B768" t="s">
        <v>1415</v>
      </c>
      <c r="C768" t="s">
        <v>1414</v>
      </c>
      <c r="D768" t="s">
        <v>24</v>
      </c>
      <c r="E768">
        <v>2</v>
      </c>
      <c r="F768">
        <v>37500</v>
      </c>
      <c r="G768">
        <v>75000</v>
      </c>
      <c r="H768">
        <v>32500</v>
      </c>
      <c r="I768">
        <v>65000</v>
      </c>
    </row>
    <row r="769" spans="1:9" x14ac:dyDescent="0.25">
      <c r="A769" t="s">
        <v>1424</v>
      </c>
      <c r="B769" t="s">
        <v>1415</v>
      </c>
      <c r="C769" t="s">
        <v>1414</v>
      </c>
      <c r="D769" t="s">
        <v>24</v>
      </c>
      <c r="E769">
        <v>5</v>
      </c>
      <c r="F769">
        <v>27500</v>
      </c>
      <c r="G769">
        <v>137500</v>
      </c>
      <c r="H769">
        <v>0</v>
      </c>
      <c r="I769">
        <v>0</v>
      </c>
    </row>
    <row r="770" spans="1:9" x14ac:dyDescent="0.25">
      <c r="A770" t="s">
        <v>1425</v>
      </c>
      <c r="B770" t="s">
        <v>1415</v>
      </c>
      <c r="C770" t="s">
        <v>1414</v>
      </c>
      <c r="D770" t="s">
        <v>24</v>
      </c>
      <c r="E770">
        <v>2</v>
      </c>
      <c r="F770">
        <v>25000</v>
      </c>
      <c r="G770">
        <v>50000</v>
      </c>
      <c r="H770">
        <v>0</v>
      </c>
      <c r="I770">
        <v>0</v>
      </c>
    </row>
    <row r="771" spans="1:9" x14ac:dyDescent="0.25">
      <c r="A771" t="s">
        <v>1426</v>
      </c>
      <c r="B771" t="s">
        <v>1427</v>
      </c>
      <c r="C771" t="s">
        <v>1426</v>
      </c>
      <c r="D771" t="s">
        <v>24</v>
      </c>
      <c r="E771">
        <v>7</v>
      </c>
      <c r="F771">
        <v>1000</v>
      </c>
      <c r="G771">
        <v>7000</v>
      </c>
      <c r="H771">
        <v>1000</v>
      </c>
      <c r="I771">
        <v>7000</v>
      </c>
    </row>
    <row r="772" spans="1:9" x14ac:dyDescent="0.25">
      <c r="A772" t="s">
        <v>1428</v>
      </c>
      <c r="B772" t="s">
        <v>1430</v>
      </c>
      <c r="C772" t="s">
        <v>1429</v>
      </c>
      <c r="D772" t="s">
        <v>24</v>
      </c>
      <c r="E772">
        <v>338</v>
      </c>
      <c r="F772">
        <v>1900</v>
      </c>
      <c r="G772">
        <v>642200</v>
      </c>
      <c r="H772">
        <v>0</v>
      </c>
      <c r="I772">
        <v>0</v>
      </c>
    </row>
    <row r="773" spans="1:9" x14ac:dyDescent="0.25">
      <c r="A773" t="s">
        <v>1431</v>
      </c>
      <c r="B773" t="s">
        <v>1430</v>
      </c>
      <c r="C773" t="s">
        <v>1429</v>
      </c>
      <c r="D773" t="s">
        <v>24</v>
      </c>
      <c r="E773">
        <v>177</v>
      </c>
      <c r="F773">
        <v>2900</v>
      </c>
      <c r="G773">
        <v>513300</v>
      </c>
      <c r="H773">
        <v>0</v>
      </c>
      <c r="I773">
        <v>0</v>
      </c>
    </row>
    <row r="774" spans="1:9" x14ac:dyDescent="0.25">
      <c r="A774" t="s">
        <v>1432</v>
      </c>
      <c r="B774" t="s">
        <v>1430</v>
      </c>
      <c r="C774" t="s">
        <v>1429</v>
      </c>
      <c r="D774" t="s">
        <v>24</v>
      </c>
      <c r="E774">
        <v>224</v>
      </c>
      <c r="F774">
        <v>4500</v>
      </c>
      <c r="G774">
        <v>1008000</v>
      </c>
      <c r="H774">
        <v>0</v>
      </c>
      <c r="I774">
        <v>0</v>
      </c>
    </row>
    <row r="775" spans="1:9" x14ac:dyDescent="0.25">
      <c r="A775" t="s">
        <v>1433</v>
      </c>
      <c r="B775" t="s">
        <v>1430</v>
      </c>
      <c r="C775" t="s">
        <v>1429</v>
      </c>
      <c r="D775" t="s">
        <v>24</v>
      </c>
      <c r="E775">
        <v>78</v>
      </c>
      <c r="F775">
        <v>500</v>
      </c>
      <c r="G775">
        <v>39000</v>
      </c>
      <c r="H775">
        <v>0</v>
      </c>
      <c r="I775">
        <v>0</v>
      </c>
    </row>
    <row r="776" spans="1:9" x14ac:dyDescent="0.25">
      <c r="A776" t="s">
        <v>1434</v>
      </c>
      <c r="B776" t="s">
        <v>1430</v>
      </c>
      <c r="C776" t="s">
        <v>1429</v>
      </c>
      <c r="D776" t="s">
        <v>24</v>
      </c>
      <c r="E776">
        <v>439</v>
      </c>
      <c r="F776">
        <v>1400</v>
      </c>
      <c r="G776">
        <v>614600</v>
      </c>
      <c r="H776">
        <v>0</v>
      </c>
      <c r="I776">
        <v>0</v>
      </c>
    </row>
    <row r="777" spans="1:9" x14ac:dyDescent="0.25">
      <c r="A777" t="s">
        <v>1435</v>
      </c>
      <c r="B777" t="s">
        <v>1436</v>
      </c>
      <c r="C777" t="s">
        <v>1435</v>
      </c>
      <c r="D777" t="s">
        <v>24</v>
      </c>
      <c r="E777">
        <v>65</v>
      </c>
      <c r="F777">
        <v>500</v>
      </c>
      <c r="G777">
        <v>32500</v>
      </c>
      <c r="H777">
        <v>350</v>
      </c>
      <c r="I777">
        <v>22750</v>
      </c>
    </row>
    <row r="778" spans="1:9" x14ac:dyDescent="0.25">
      <c r="A778" t="s">
        <v>1437</v>
      </c>
      <c r="B778" t="s">
        <v>1439</v>
      </c>
      <c r="C778" t="s">
        <v>1438</v>
      </c>
      <c r="D778" t="s">
        <v>24</v>
      </c>
      <c r="E778">
        <v>1</v>
      </c>
      <c r="F778">
        <v>6000</v>
      </c>
      <c r="G778">
        <v>6000</v>
      </c>
      <c r="H778">
        <v>0</v>
      </c>
      <c r="I778">
        <v>0</v>
      </c>
    </row>
    <row r="779" spans="1:9" x14ac:dyDescent="0.25">
      <c r="A779" t="s">
        <v>1440</v>
      </c>
      <c r="B779" t="s">
        <v>1439</v>
      </c>
      <c r="C779" t="s">
        <v>1438</v>
      </c>
      <c r="D779" t="s">
        <v>24</v>
      </c>
      <c r="E779">
        <v>2</v>
      </c>
      <c r="F779">
        <v>6000</v>
      </c>
      <c r="G779">
        <v>12000</v>
      </c>
      <c r="H779">
        <v>0</v>
      </c>
      <c r="I779">
        <v>0</v>
      </c>
    </row>
    <row r="780" spans="1:9" x14ac:dyDescent="0.25">
      <c r="A780" t="s">
        <v>1441</v>
      </c>
      <c r="B780" t="s">
        <v>1439</v>
      </c>
      <c r="C780" t="s">
        <v>1438</v>
      </c>
      <c r="D780" t="s">
        <v>24</v>
      </c>
      <c r="E780">
        <v>6</v>
      </c>
      <c r="F780">
        <v>6000</v>
      </c>
      <c r="G780">
        <v>36000</v>
      </c>
      <c r="H780">
        <v>0</v>
      </c>
      <c r="I780">
        <v>0</v>
      </c>
    </row>
    <row r="781" spans="1:9" x14ac:dyDescent="0.25">
      <c r="A781" t="s">
        <v>1442</v>
      </c>
      <c r="B781" t="s">
        <v>1439</v>
      </c>
      <c r="C781" t="s">
        <v>1438</v>
      </c>
      <c r="D781" t="s">
        <v>241</v>
      </c>
      <c r="E781">
        <v>2</v>
      </c>
      <c r="F781">
        <v>6000</v>
      </c>
      <c r="G781">
        <v>12000</v>
      </c>
      <c r="H781">
        <v>0</v>
      </c>
      <c r="I781">
        <v>0</v>
      </c>
    </row>
    <row r="782" spans="1:9" x14ac:dyDescent="0.25">
      <c r="A782" t="s">
        <v>1443</v>
      </c>
      <c r="B782" t="s">
        <v>1439</v>
      </c>
      <c r="C782" t="s">
        <v>1438</v>
      </c>
      <c r="D782" t="s">
        <v>24</v>
      </c>
      <c r="E782">
        <v>1</v>
      </c>
      <c r="F782">
        <v>6000</v>
      </c>
      <c r="G782">
        <v>6000</v>
      </c>
      <c r="H782">
        <v>0</v>
      </c>
      <c r="I782">
        <v>0</v>
      </c>
    </row>
    <row r="783" spans="1:9" x14ac:dyDescent="0.25">
      <c r="A783" t="s">
        <v>1444</v>
      </c>
      <c r="B783" t="s">
        <v>1439</v>
      </c>
      <c r="C783" t="s">
        <v>1438</v>
      </c>
      <c r="D783" t="s">
        <v>241</v>
      </c>
      <c r="E783">
        <v>2</v>
      </c>
      <c r="F783">
        <v>6000</v>
      </c>
      <c r="G783">
        <v>12000</v>
      </c>
      <c r="H783">
        <v>0</v>
      </c>
      <c r="I783">
        <v>0</v>
      </c>
    </row>
    <row r="784" spans="1:9" x14ac:dyDescent="0.25">
      <c r="A784" t="s">
        <v>1445</v>
      </c>
      <c r="B784" t="s">
        <v>1436</v>
      </c>
      <c r="C784" t="s">
        <v>1445</v>
      </c>
      <c r="D784" t="s">
        <v>24</v>
      </c>
      <c r="E784">
        <v>54</v>
      </c>
      <c r="F784">
        <v>500</v>
      </c>
      <c r="G784">
        <v>27000</v>
      </c>
      <c r="H784">
        <v>325</v>
      </c>
      <c r="I784">
        <v>17550</v>
      </c>
    </row>
    <row r="785" spans="1:9" x14ac:dyDescent="0.25">
      <c r="A785" t="s">
        <v>1446</v>
      </c>
      <c r="B785" t="s">
        <v>1436</v>
      </c>
      <c r="C785" t="s">
        <v>1446</v>
      </c>
      <c r="D785" t="s">
        <v>241</v>
      </c>
      <c r="E785">
        <v>13</v>
      </c>
      <c r="F785">
        <v>500</v>
      </c>
      <c r="G785">
        <v>6500</v>
      </c>
      <c r="H785">
        <v>0</v>
      </c>
      <c r="I785">
        <v>0</v>
      </c>
    </row>
    <row r="786" spans="1:9" x14ac:dyDescent="0.25">
      <c r="A786" t="s">
        <v>1447</v>
      </c>
      <c r="B786" t="s">
        <v>1448</v>
      </c>
      <c r="C786" t="s">
        <v>1447</v>
      </c>
      <c r="D786" t="s">
        <v>24</v>
      </c>
      <c r="E786">
        <v>9</v>
      </c>
      <c r="F786">
        <v>2000</v>
      </c>
      <c r="G786">
        <v>18000</v>
      </c>
      <c r="H786">
        <v>0</v>
      </c>
      <c r="I786">
        <v>0</v>
      </c>
    </row>
    <row r="787" spans="1:9" x14ac:dyDescent="0.25">
      <c r="A787" t="s">
        <v>1449</v>
      </c>
      <c r="B787" t="s">
        <v>1448</v>
      </c>
      <c r="C787" t="s">
        <v>1449</v>
      </c>
      <c r="D787" t="s">
        <v>1450</v>
      </c>
      <c r="E787">
        <v>2</v>
      </c>
      <c r="F787">
        <v>1500</v>
      </c>
      <c r="G787">
        <v>3000</v>
      </c>
      <c r="H787">
        <v>0</v>
      </c>
      <c r="I787">
        <v>0</v>
      </c>
    </row>
    <row r="788" spans="1:9" x14ac:dyDescent="0.25">
      <c r="A788" t="s">
        <v>1451</v>
      </c>
      <c r="B788" t="s">
        <v>1452</v>
      </c>
      <c r="C788" t="s">
        <v>1451</v>
      </c>
      <c r="D788" t="s">
        <v>241</v>
      </c>
      <c r="E788">
        <v>5</v>
      </c>
      <c r="F788">
        <v>500</v>
      </c>
      <c r="G788">
        <v>2500</v>
      </c>
      <c r="H788">
        <v>0</v>
      </c>
      <c r="I788">
        <v>0</v>
      </c>
    </row>
    <row r="789" spans="1:9" x14ac:dyDescent="0.25">
      <c r="A789" t="s">
        <v>1453</v>
      </c>
      <c r="B789" t="s">
        <v>1454</v>
      </c>
      <c r="C789" t="s">
        <v>1453</v>
      </c>
      <c r="D789" t="s">
        <v>24</v>
      </c>
      <c r="E789">
        <v>4</v>
      </c>
      <c r="F789">
        <v>1500</v>
      </c>
      <c r="G789">
        <v>6000</v>
      </c>
      <c r="H789">
        <v>0</v>
      </c>
      <c r="I789">
        <v>0</v>
      </c>
    </row>
    <row r="790" spans="1:9" x14ac:dyDescent="0.25">
      <c r="A790" t="s">
        <v>1455</v>
      </c>
      <c r="B790" t="s">
        <v>1457</v>
      </c>
      <c r="C790" t="s">
        <v>1456</v>
      </c>
      <c r="D790" t="s">
        <v>24</v>
      </c>
      <c r="E790">
        <v>27</v>
      </c>
      <c r="F790">
        <v>500</v>
      </c>
      <c r="G790">
        <v>13500</v>
      </c>
      <c r="H790">
        <v>0</v>
      </c>
      <c r="I790">
        <v>0</v>
      </c>
    </row>
    <row r="791" spans="1:9" x14ac:dyDescent="0.25">
      <c r="A791" t="s">
        <v>1458</v>
      </c>
      <c r="B791" t="s">
        <v>1457</v>
      </c>
      <c r="C791" t="s">
        <v>1456</v>
      </c>
      <c r="D791" t="s">
        <v>24</v>
      </c>
      <c r="E791">
        <v>16</v>
      </c>
      <c r="F791">
        <v>1500</v>
      </c>
      <c r="G791">
        <v>24000</v>
      </c>
      <c r="H791">
        <v>150</v>
      </c>
      <c r="I791">
        <v>2400</v>
      </c>
    </row>
    <row r="792" spans="1:9" x14ac:dyDescent="0.25">
      <c r="A792" t="s">
        <v>1459</v>
      </c>
      <c r="B792" t="s">
        <v>1457</v>
      </c>
      <c r="C792" t="s">
        <v>1456</v>
      </c>
      <c r="D792" t="s">
        <v>64</v>
      </c>
      <c r="E792">
        <v>1</v>
      </c>
      <c r="F792">
        <v>1500</v>
      </c>
      <c r="G792">
        <v>1500</v>
      </c>
      <c r="H792">
        <v>0</v>
      </c>
      <c r="I792">
        <v>0</v>
      </c>
    </row>
    <row r="793" spans="1:9" x14ac:dyDescent="0.25">
      <c r="A793" t="s">
        <v>1460</v>
      </c>
      <c r="B793" t="s">
        <v>1457</v>
      </c>
      <c r="C793" t="s">
        <v>1456</v>
      </c>
      <c r="D793" t="s">
        <v>24</v>
      </c>
      <c r="E793">
        <v>59</v>
      </c>
      <c r="F793">
        <v>1000</v>
      </c>
      <c r="G793">
        <v>59000</v>
      </c>
      <c r="H793">
        <v>0</v>
      </c>
      <c r="I793">
        <v>0</v>
      </c>
    </row>
    <row r="794" spans="1:9" x14ac:dyDescent="0.25">
      <c r="A794" t="s">
        <v>1461</v>
      </c>
      <c r="B794" t="s">
        <v>1463</v>
      </c>
      <c r="C794" t="s">
        <v>1462</v>
      </c>
      <c r="D794" t="s">
        <v>24</v>
      </c>
      <c r="E794">
        <v>17</v>
      </c>
      <c r="F794">
        <v>2000</v>
      </c>
      <c r="G794">
        <v>34000</v>
      </c>
      <c r="H794">
        <v>1750</v>
      </c>
      <c r="I794">
        <v>29750</v>
      </c>
    </row>
    <row r="795" spans="1:9" x14ac:dyDescent="0.25">
      <c r="A795" t="s">
        <v>1464</v>
      </c>
      <c r="B795" t="s">
        <v>1463</v>
      </c>
      <c r="C795" t="s">
        <v>1462</v>
      </c>
      <c r="D795" t="s">
        <v>24</v>
      </c>
      <c r="E795">
        <v>1</v>
      </c>
      <c r="F795">
        <v>6000</v>
      </c>
      <c r="G795">
        <v>6000</v>
      </c>
      <c r="H795">
        <v>0</v>
      </c>
      <c r="I795">
        <v>0</v>
      </c>
    </row>
    <row r="796" spans="1:9" x14ac:dyDescent="0.25">
      <c r="A796" t="s">
        <v>1466</v>
      </c>
      <c r="B796" t="s">
        <v>1463</v>
      </c>
      <c r="C796" t="s">
        <v>1462</v>
      </c>
      <c r="D796" t="s">
        <v>24</v>
      </c>
      <c r="E796">
        <v>10</v>
      </c>
      <c r="F796">
        <v>3000</v>
      </c>
      <c r="G796">
        <v>30000</v>
      </c>
      <c r="H796">
        <v>0</v>
      </c>
      <c r="I796">
        <v>0</v>
      </c>
    </row>
    <row r="797" spans="1:9" x14ac:dyDescent="0.25">
      <c r="A797" t="s">
        <v>1468</v>
      </c>
      <c r="B797" t="s">
        <v>1463</v>
      </c>
      <c r="C797" t="s">
        <v>1462</v>
      </c>
      <c r="D797" t="s">
        <v>24</v>
      </c>
      <c r="E797">
        <v>18</v>
      </c>
      <c r="F797">
        <v>4000</v>
      </c>
      <c r="G797">
        <v>72000</v>
      </c>
      <c r="H797">
        <v>0</v>
      </c>
      <c r="I797">
        <v>0</v>
      </c>
    </row>
    <row r="798" spans="1:9" x14ac:dyDescent="0.25">
      <c r="A798" t="s">
        <v>1469</v>
      </c>
      <c r="B798" t="s">
        <v>1463</v>
      </c>
      <c r="C798" t="s">
        <v>1462</v>
      </c>
      <c r="D798" t="s">
        <v>24</v>
      </c>
      <c r="E798">
        <v>5</v>
      </c>
      <c r="F798">
        <v>5000</v>
      </c>
      <c r="G798">
        <v>25000</v>
      </c>
      <c r="H798">
        <v>0</v>
      </c>
      <c r="I798">
        <v>0</v>
      </c>
    </row>
    <row r="799" spans="1:9" x14ac:dyDescent="0.25">
      <c r="A799" t="s">
        <v>1470</v>
      </c>
      <c r="B799" t="s">
        <v>1463</v>
      </c>
      <c r="C799" t="s">
        <v>1462</v>
      </c>
      <c r="D799" t="s">
        <v>24</v>
      </c>
      <c r="E799">
        <v>5</v>
      </c>
      <c r="F799">
        <v>6000</v>
      </c>
      <c r="G799">
        <v>30000</v>
      </c>
      <c r="H799">
        <v>0</v>
      </c>
      <c r="I799">
        <v>0</v>
      </c>
    </row>
    <row r="800" spans="1:9" x14ac:dyDescent="0.25">
      <c r="A800" t="s">
        <v>1471</v>
      </c>
      <c r="B800" t="s">
        <v>1463</v>
      </c>
      <c r="C800" t="s">
        <v>1462</v>
      </c>
      <c r="D800" t="s">
        <v>241</v>
      </c>
      <c r="E800">
        <v>4</v>
      </c>
      <c r="F800">
        <v>2000</v>
      </c>
      <c r="G800">
        <v>8000</v>
      </c>
      <c r="H800">
        <v>0</v>
      </c>
      <c r="I800">
        <v>0</v>
      </c>
    </row>
    <row r="801" spans="1:9" x14ac:dyDescent="0.25">
      <c r="A801" t="s">
        <v>1472</v>
      </c>
      <c r="B801" t="s">
        <v>1463</v>
      </c>
      <c r="C801" t="s">
        <v>1473</v>
      </c>
      <c r="D801" t="s">
        <v>24</v>
      </c>
      <c r="E801">
        <v>5</v>
      </c>
      <c r="F801">
        <v>6000</v>
      </c>
      <c r="G801">
        <v>30000</v>
      </c>
      <c r="H801">
        <v>0</v>
      </c>
      <c r="I801">
        <v>0</v>
      </c>
    </row>
    <row r="802" spans="1:9" x14ac:dyDescent="0.25">
      <c r="A802" t="s">
        <v>1474</v>
      </c>
      <c r="B802" t="s">
        <v>1463</v>
      </c>
      <c r="C802" t="s">
        <v>1473</v>
      </c>
      <c r="D802" t="s">
        <v>24</v>
      </c>
      <c r="E802">
        <v>13</v>
      </c>
      <c r="F802">
        <v>8000</v>
      </c>
      <c r="G802">
        <v>104000</v>
      </c>
      <c r="H802">
        <v>0</v>
      </c>
      <c r="I802">
        <v>0</v>
      </c>
    </row>
    <row r="803" spans="1:9" x14ac:dyDescent="0.25">
      <c r="A803" t="s">
        <v>1476</v>
      </c>
      <c r="B803" t="s">
        <v>1463</v>
      </c>
      <c r="C803" t="s">
        <v>1473</v>
      </c>
      <c r="D803" t="s">
        <v>24</v>
      </c>
      <c r="E803">
        <v>1</v>
      </c>
      <c r="F803">
        <v>6000</v>
      </c>
      <c r="G803">
        <v>6000</v>
      </c>
      <c r="H803">
        <v>0</v>
      </c>
      <c r="I803">
        <v>0</v>
      </c>
    </row>
    <row r="804" spans="1:9" x14ac:dyDescent="0.25">
      <c r="A804" t="s">
        <v>1477</v>
      </c>
      <c r="B804" t="s">
        <v>1479</v>
      </c>
      <c r="C804" t="s">
        <v>1478</v>
      </c>
      <c r="D804" t="s">
        <v>24</v>
      </c>
      <c r="E804">
        <v>1</v>
      </c>
      <c r="F804">
        <v>2500</v>
      </c>
      <c r="G804">
        <v>2500</v>
      </c>
      <c r="H804">
        <v>2250</v>
      </c>
      <c r="I804">
        <v>2250</v>
      </c>
    </row>
    <row r="805" spans="1:9" x14ac:dyDescent="0.25">
      <c r="A805" t="s">
        <v>1480</v>
      </c>
      <c r="B805" t="s">
        <v>1481</v>
      </c>
      <c r="C805" t="s">
        <v>1480</v>
      </c>
      <c r="D805" t="s">
        <v>24</v>
      </c>
      <c r="E805">
        <v>16</v>
      </c>
      <c r="F805">
        <v>3000</v>
      </c>
      <c r="G805">
        <v>48000</v>
      </c>
      <c r="H805">
        <v>2625</v>
      </c>
      <c r="I805">
        <v>42000</v>
      </c>
    </row>
    <row r="806" spans="1:9" x14ac:dyDescent="0.25">
      <c r="A806" t="s">
        <v>1482</v>
      </c>
      <c r="B806" t="s">
        <v>1484</v>
      </c>
      <c r="C806" t="s">
        <v>1483</v>
      </c>
      <c r="D806" t="s">
        <v>1450</v>
      </c>
      <c r="E806">
        <v>5</v>
      </c>
      <c r="F806">
        <v>7500</v>
      </c>
      <c r="G806">
        <v>37500</v>
      </c>
      <c r="H806">
        <v>0</v>
      </c>
      <c r="I806">
        <v>0</v>
      </c>
    </row>
    <row r="807" spans="1:9" x14ac:dyDescent="0.25">
      <c r="A807" t="s">
        <v>1485</v>
      </c>
      <c r="B807" t="s">
        <v>1486</v>
      </c>
      <c r="C807" t="s">
        <v>1486</v>
      </c>
      <c r="D807" t="s">
        <v>64</v>
      </c>
      <c r="E807">
        <v>170</v>
      </c>
      <c r="F807">
        <v>1000</v>
      </c>
      <c r="G807">
        <v>170000</v>
      </c>
      <c r="H807">
        <v>0</v>
      </c>
      <c r="I807">
        <v>0</v>
      </c>
    </row>
    <row r="808" spans="1:9" x14ac:dyDescent="0.25">
      <c r="A808" t="s">
        <v>1487</v>
      </c>
      <c r="B808" t="s">
        <v>1486</v>
      </c>
      <c r="C808" t="s">
        <v>1486</v>
      </c>
      <c r="D808" t="s">
        <v>64</v>
      </c>
      <c r="E808">
        <v>18</v>
      </c>
      <c r="F808">
        <v>1000</v>
      </c>
      <c r="G808">
        <v>18000</v>
      </c>
      <c r="H808">
        <v>0</v>
      </c>
      <c r="I808">
        <v>0</v>
      </c>
    </row>
    <row r="809" spans="1:9" x14ac:dyDescent="0.25">
      <c r="A809" t="s">
        <v>1490</v>
      </c>
      <c r="B809" t="s">
        <v>1486</v>
      </c>
      <c r="C809" t="s">
        <v>1491</v>
      </c>
      <c r="D809" t="s">
        <v>24</v>
      </c>
      <c r="E809">
        <v>66</v>
      </c>
      <c r="F809">
        <v>2000</v>
      </c>
      <c r="G809">
        <v>132000</v>
      </c>
      <c r="H809">
        <v>1300</v>
      </c>
      <c r="I809">
        <v>85800</v>
      </c>
    </row>
    <row r="810" spans="1:9" x14ac:dyDescent="0.25">
      <c r="A810" t="s">
        <v>1494</v>
      </c>
      <c r="B810" t="s">
        <v>1486</v>
      </c>
      <c r="C810" t="s">
        <v>1491</v>
      </c>
      <c r="D810" t="s">
        <v>64</v>
      </c>
      <c r="E810">
        <v>5</v>
      </c>
      <c r="F810">
        <v>4500</v>
      </c>
      <c r="G810">
        <v>22500</v>
      </c>
      <c r="H810">
        <v>3542</v>
      </c>
      <c r="I810">
        <v>17710</v>
      </c>
    </row>
    <row r="811" spans="1:9" x14ac:dyDescent="0.25">
      <c r="A811" t="s">
        <v>1495</v>
      </c>
      <c r="B811" t="s">
        <v>1486</v>
      </c>
      <c r="C811" t="s">
        <v>1486</v>
      </c>
      <c r="D811" t="s">
        <v>64</v>
      </c>
      <c r="E811">
        <v>13</v>
      </c>
      <c r="F811">
        <v>1000</v>
      </c>
      <c r="G811">
        <v>13000</v>
      </c>
      <c r="H811">
        <v>0</v>
      </c>
      <c r="I811">
        <v>0</v>
      </c>
    </row>
    <row r="812" spans="1:9" x14ac:dyDescent="0.25">
      <c r="A812" t="s">
        <v>1497</v>
      </c>
      <c r="B812" t="s">
        <v>1486</v>
      </c>
      <c r="C812" t="s">
        <v>1491</v>
      </c>
      <c r="D812" t="s">
        <v>64</v>
      </c>
      <c r="E812">
        <v>162</v>
      </c>
      <c r="F812">
        <v>1000</v>
      </c>
      <c r="G812">
        <v>162000</v>
      </c>
      <c r="H812">
        <v>750</v>
      </c>
      <c r="I812">
        <v>121500</v>
      </c>
    </row>
    <row r="813" spans="1:9" x14ac:dyDescent="0.25">
      <c r="A813" t="s">
        <v>1498</v>
      </c>
      <c r="B813" t="s">
        <v>1486</v>
      </c>
      <c r="C813" t="s">
        <v>1486</v>
      </c>
      <c r="D813" t="s">
        <v>24</v>
      </c>
      <c r="E813">
        <v>4</v>
      </c>
      <c r="F813">
        <v>500</v>
      </c>
      <c r="G813">
        <v>2000</v>
      </c>
      <c r="H813">
        <v>250</v>
      </c>
      <c r="I813">
        <v>1000</v>
      </c>
    </row>
    <row r="814" spans="1:9" x14ac:dyDescent="0.25">
      <c r="A814" t="s">
        <v>1501</v>
      </c>
      <c r="B814" t="s">
        <v>1486</v>
      </c>
      <c r="C814" t="s">
        <v>1491</v>
      </c>
      <c r="D814" t="s">
        <v>24</v>
      </c>
      <c r="E814">
        <v>1</v>
      </c>
      <c r="F814">
        <v>2500</v>
      </c>
      <c r="G814">
        <v>2500</v>
      </c>
      <c r="H814">
        <v>2250</v>
      </c>
      <c r="I814">
        <v>2250</v>
      </c>
    </row>
    <row r="815" spans="1:9" x14ac:dyDescent="0.25">
      <c r="A815" t="s">
        <v>1503</v>
      </c>
      <c r="B815" t="s">
        <v>1486</v>
      </c>
      <c r="C815" t="s">
        <v>1491</v>
      </c>
      <c r="D815" t="s">
        <v>24</v>
      </c>
      <c r="E815">
        <v>41</v>
      </c>
      <c r="F815">
        <v>1000</v>
      </c>
      <c r="G815">
        <v>41000</v>
      </c>
      <c r="H815">
        <v>600</v>
      </c>
      <c r="I815">
        <v>24600</v>
      </c>
    </row>
    <row r="816" spans="1:9" x14ac:dyDescent="0.25">
      <c r="A816" t="s">
        <v>1506</v>
      </c>
      <c r="B816" t="s">
        <v>1486</v>
      </c>
      <c r="C816" t="s">
        <v>1491</v>
      </c>
      <c r="D816" t="s">
        <v>64</v>
      </c>
      <c r="E816">
        <v>29</v>
      </c>
      <c r="F816">
        <v>1000</v>
      </c>
      <c r="G816">
        <v>29000</v>
      </c>
      <c r="H816">
        <v>1000</v>
      </c>
      <c r="I816">
        <v>29000</v>
      </c>
    </row>
    <row r="817" spans="1:9" x14ac:dyDescent="0.25">
      <c r="A817" t="s">
        <v>1507</v>
      </c>
      <c r="B817" t="s">
        <v>1486</v>
      </c>
      <c r="C817" t="s">
        <v>1507</v>
      </c>
      <c r="D817" t="s">
        <v>1170</v>
      </c>
      <c r="E817">
        <v>5</v>
      </c>
      <c r="F817">
        <v>1000</v>
      </c>
      <c r="G817">
        <v>5000</v>
      </c>
      <c r="H817">
        <v>0</v>
      </c>
      <c r="I817">
        <v>0</v>
      </c>
    </row>
    <row r="818" spans="1:9" x14ac:dyDescent="0.25">
      <c r="A818" t="s">
        <v>1508</v>
      </c>
      <c r="B818" t="s">
        <v>1510</v>
      </c>
      <c r="C818" t="s">
        <v>1509</v>
      </c>
      <c r="D818" t="s">
        <v>24</v>
      </c>
      <c r="E818">
        <v>34</v>
      </c>
      <c r="F818">
        <v>750</v>
      </c>
      <c r="G818">
        <v>25500</v>
      </c>
      <c r="H818">
        <v>0</v>
      </c>
      <c r="I818">
        <v>0</v>
      </c>
    </row>
    <row r="819" spans="1:9" x14ac:dyDescent="0.25">
      <c r="A819" t="s">
        <v>1512</v>
      </c>
      <c r="B819" t="s">
        <v>1510</v>
      </c>
      <c r="C819" t="s">
        <v>1512</v>
      </c>
      <c r="D819" t="s">
        <v>24</v>
      </c>
      <c r="E819">
        <v>49</v>
      </c>
      <c r="F819">
        <v>8000</v>
      </c>
      <c r="G819">
        <v>392000</v>
      </c>
      <c r="H819">
        <v>0</v>
      </c>
      <c r="I819">
        <v>0</v>
      </c>
    </row>
    <row r="820" spans="1:9" x14ac:dyDescent="0.25">
      <c r="A820" t="s">
        <v>1513</v>
      </c>
      <c r="B820" t="s">
        <v>1510</v>
      </c>
      <c r="C820" t="s">
        <v>1513</v>
      </c>
      <c r="D820" t="s">
        <v>24</v>
      </c>
      <c r="E820">
        <v>5</v>
      </c>
      <c r="F820">
        <v>0</v>
      </c>
      <c r="G820">
        <v>0</v>
      </c>
      <c r="H820">
        <v>0</v>
      </c>
      <c r="I820">
        <v>0</v>
      </c>
    </row>
    <row r="821" spans="1:9" x14ac:dyDescent="0.25">
      <c r="A821" t="s">
        <v>1515</v>
      </c>
      <c r="B821" t="s">
        <v>1517</v>
      </c>
      <c r="C821" t="s">
        <v>1516</v>
      </c>
      <c r="D821" t="s">
        <v>24</v>
      </c>
      <c r="E821">
        <v>26</v>
      </c>
      <c r="F821">
        <v>2000</v>
      </c>
      <c r="G821">
        <v>52000</v>
      </c>
      <c r="H821">
        <v>1600</v>
      </c>
      <c r="I821">
        <v>41600</v>
      </c>
    </row>
    <row r="822" spans="1:9" x14ac:dyDescent="0.25">
      <c r="A822" t="s">
        <v>1518</v>
      </c>
      <c r="B822" t="s">
        <v>1520</v>
      </c>
      <c r="C822" t="s">
        <v>1519</v>
      </c>
      <c r="D822" t="s">
        <v>24</v>
      </c>
      <c r="E822">
        <v>2</v>
      </c>
      <c r="F822">
        <v>30000</v>
      </c>
      <c r="G822">
        <v>60000</v>
      </c>
      <c r="H822">
        <v>0</v>
      </c>
      <c r="I822">
        <v>0</v>
      </c>
    </row>
    <row r="823" spans="1:9" x14ac:dyDescent="0.25">
      <c r="A823" t="s">
        <v>1521</v>
      </c>
      <c r="B823" t="s">
        <v>1523</v>
      </c>
      <c r="C823" t="s">
        <v>1522</v>
      </c>
      <c r="D823" t="s">
        <v>24</v>
      </c>
      <c r="E823">
        <v>16</v>
      </c>
      <c r="F823">
        <v>1000</v>
      </c>
      <c r="G823">
        <v>16000</v>
      </c>
      <c r="H823">
        <v>800</v>
      </c>
      <c r="I823">
        <v>12800</v>
      </c>
    </row>
    <row r="824" spans="1:9" x14ac:dyDescent="0.25">
      <c r="A824" t="s">
        <v>1525</v>
      </c>
      <c r="B824" t="s">
        <v>1527</v>
      </c>
      <c r="C824" t="s">
        <v>1526</v>
      </c>
      <c r="D824" t="s">
        <v>24</v>
      </c>
      <c r="E824">
        <v>26</v>
      </c>
      <c r="F824">
        <v>800</v>
      </c>
      <c r="G824">
        <v>20800</v>
      </c>
      <c r="H824">
        <v>450</v>
      </c>
      <c r="I824">
        <v>11700</v>
      </c>
    </row>
    <row r="825" spans="1:9" x14ac:dyDescent="0.25">
      <c r="A825" t="s">
        <v>1529</v>
      </c>
      <c r="B825" t="s">
        <v>1527</v>
      </c>
      <c r="C825" t="s">
        <v>1526</v>
      </c>
      <c r="D825" t="s">
        <v>24</v>
      </c>
      <c r="E825">
        <v>37</v>
      </c>
      <c r="F825">
        <v>750</v>
      </c>
      <c r="G825">
        <v>27750</v>
      </c>
      <c r="H825">
        <v>350</v>
      </c>
      <c r="I825">
        <v>12950</v>
      </c>
    </row>
    <row r="826" spans="1:9" x14ac:dyDescent="0.25">
      <c r="A826" t="s">
        <v>1531</v>
      </c>
      <c r="B826" t="s">
        <v>1527</v>
      </c>
      <c r="C826" t="s">
        <v>1526</v>
      </c>
      <c r="D826" t="s">
        <v>24</v>
      </c>
      <c r="E826">
        <v>24</v>
      </c>
      <c r="F826">
        <v>800</v>
      </c>
      <c r="G826">
        <v>19200</v>
      </c>
      <c r="H826">
        <v>400</v>
      </c>
      <c r="I826">
        <v>9600</v>
      </c>
    </row>
    <row r="827" spans="1:9" x14ac:dyDescent="0.25">
      <c r="A827" t="s">
        <v>1533</v>
      </c>
      <c r="B827" t="s">
        <v>1527</v>
      </c>
      <c r="C827" t="s">
        <v>1526</v>
      </c>
      <c r="D827" t="s">
        <v>24</v>
      </c>
      <c r="E827">
        <v>18</v>
      </c>
      <c r="F827">
        <v>800</v>
      </c>
      <c r="G827">
        <v>14400</v>
      </c>
      <c r="H827">
        <v>400</v>
      </c>
      <c r="I827">
        <v>7200</v>
      </c>
    </row>
    <row r="828" spans="1:9" x14ac:dyDescent="0.25">
      <c r="A828" t="s">
        <v>1534</v>
      </c>
      <c r="B828" t="s">
        <v>1527</v>
      </c>
      <c r="C828" t="s">
        <v>1535</v>
      </c>
      <c r="D828" t="s">
        <v>24</v>
      </c>
      <c r="E828">
        <v>2</v>
      </c>
      <c r="F828">
        <v>1000</v>
      </c>
      <c r="G828">
        <v>2000</v>
      </c>
      <c r="H828">
        <v>0</v>
      </c>
      <c r="I828">
        <v>0</v>
      </c>
    </row>
    <row r="829" spans="1:9" x14ac:dyDescent="0.25">
      <c r="A829" t="s">
        <v>1536</v>
      </c>
      <c r="B829" t="s">
        <v>1527</v>
      </c>
      <c r="C829" t="s">
        <v>1535</v>
      </c>
      <c r="D829" t="s">
        <v>24</v>
      </c>
      <c r="E829">
        <v>6</v>
      </c>
      <c r="F829">
        <v>1000</v>
      </c>
      <c r="G829">
        <v>6000</v>
      </c>
      <c r="H829">
        <v>0</v>
      </c>
      <c r="I829">
        <v>0</v>
      </c>
    </row>
    <row r="830" spans="1:9" x14ac:dyDescent="0.25">
      <c r="A830" t="s">
        <v>1537</v>
      </c>
      <c r="B830" t="s">
        <v>1527</v>
      </c>
      <c r="C830" t="s">
        <v>1535</v>
      </c>
      <c r="D830" t="s">
        <v>24</v>
      </c>
      <c r="E830">
        <v>12</v>
      </c>
      <c r="F830">
        <v>1000</v>
      </c>
      <c r="G830">
        <v>12000</v>
      </c>
      <c r="H830">
        <v>0</v>
      </c>
      <c r="I830">
        <v>0</v>
      </c>
    </row>
    <row r="831" spans="1:9" x14ac:dyDescent="0.25">
      <c r="A831" t="s">
        <v>1538</v>
      </c>
      <c r="B831" t="s">
        <v>1527</v>
      </c>
      <c r="C831" t="s">
        <v>1535</v>
      </c>
      <c r="D831" t="s">
        <v>24</v>
      </c>
      <c r="E831">
        <v>12</v>
      </c>
      <c r="F831">
        <v>1000</v>
      </c>
      <c r="G831">
        <v>12000</v>
      </c>
      <c r="H831">
        <v>0</v>
      </c>
      <c r="I831">
        <v>0</v>
      </c>
    </row>
    <row r="832" spans="1:9" x14ac:dyDescent="0.25">
      <c r="A832" t="s">
        <v>1539</v>
      </c>
      <c r="B832" t="s">
        <v>1527</v>
      </c>
      <c r="C832" t="s">
        <v>1535</v>
      </c>
      <c r="D832" t="s">
        <v>24</v>
      </c>
      <c r="E832">
        <v>25</v>
      </c>
      <c r="F832">
        <v>1500</v>
      </c>
      <c r="G832">
        <v>37500</v>
      </c>
      <c r="H832">
        <v>0</v>
      </c>
      <c r="I832">
        <v>0</v>
      </c>
    </row>
    <row r="833" spans="1:9" x14ac:dyDescent="0.25">
      <c r="A833" t="s">
        <v>1540</v>
      </c>
      <c r="B833" t="s">
        <v>1527</v>
      </c>
      <c r="C833" t="s">
        <v>1535</v>
      </c>
      <c r="D833" t="s">
        <v>24</v>
      </c>
      <c r="E833">
        <v>7</v>
      </c>
      <c r="F833">
        <v>1500</v>
      </c>
      <c r="G833">
        <v>10500</v>
      </c>
      <c r="H833">
        <v>0</v>
      </c>
      <c r="I833">
        <v>0</v>
      </c>
    </row>
    <row r="834" spans="1:9" x14ac:dyDescent="0.25">
      <c r="A834" t="s">
        <v>1541</v>
      </c>
      <c r="B834" t="s">
        <v>1542</v>
      </c>
      <c r="C834" t="s">
        <v>1541</v>
      </c>
      <c r="D834" t="s">
        <v>24</v>
      </c>
      <c r="E834">
        <v>17</v>
      </c>
      <c r="F834">
        <v>1000</v>
      </c>
      <c r="G834">
        <v>17000</v>
      </c>
      <c r="H834">
        <v>0</v>
      </c>
      <c r="I834">
        <v>0</v>
      </c>
    </row>
    <row r="835" spans="1:9" x14ac:dyDescent="0.25">
      <c r="A835" t="s">
        <v>1544</v>
      </c>
      <c r="B835" t="s">
        <v>1542</v>
      </c>
      <c r="C835" t="s">
        <v>1541</v>
      </c>
      <c r="D835" t="s">
        <v>24</v>
      </c>
      <c r="E835">
        <v>17</v>
      </c>
      <c r="F835">
        <v>1000</v>
      </c>
      <c r="G835">
        <v>17000</v>
      </c>
      <c r="H835">
        <v>875</v>
      </c>
      <c r="I835">
        <v>14875</v>
      </c>
    </row>
    <row r="836" spans="1:9" x14ac:dyDescent="0.25">
      <c r="A836" t="s">
        <v>1547</v>
      </c>
      <c r="B836" t="s">
        <v>693</v>
      </c>
      <c r="C836" t="s">
        <v>34</v>
      </c>
      <c r="D836" t="s">
        <v>24</v>
      </c>
      <c r="E836">
        <v>21</v>
      </c>
      <c r="F836">
        <v>3000</v>
      </c>
      <c r="G836">
        <v>63000</v>
      </c>
      <c r="H836">
        <v>2000</v>
      </c>
      <c r="I836">
        <v>42000</v>
      </c>
    </row>
    <row r="837" spans="1:9" x14ac:dyDescent="0.25">
      <c r="A837" t="s">
        <v>1550</v>
      </c>
      <c r="B837" t="s">
        <v>693</v>
      </c>
      <c r="C837" t="s">
        <v>34</v>
      </c>
      <c r="D837" t="s">
        <v>24</v>
      </c>
      <c r="E837">
        <v>9</v>
      </c>
      <c r="F837">
        <v>4000</v>
      </c>
      <c r="G837">
        <v>36000</v>
      </c>
      <c r="H837">
        <v>2500</v>
      </c>
      <c r="I837">
        <v>22500</v>
      </c>
    </row>
    <row r="838" spans="1:9" x14ac:dyDescent="0.25">
      <c r="A838" t="s">
        <v>1552</v>
      </c>
      <c r="B838" t="s">
        <v>693</v>
      </c>
      <c r="C838" t="s">
        <v>34</v>
      </c>
      <c r="D838" t="s">
        <v>24</v>
      </c>
      <c r="E838">
        <v>23</v>
      </c>
      <c r="F838">
        <v>1750</v>
      </c>
      <c r="G838">
        <v>40250</v>
      </c>
      <c r="H838">
        <v>1250</v>
      </c>
      <c r="I838">
        <v>28750</v>
      </c>
    </row>
    <row r="839" spans="1:9" x14ac:dyDescent="0.25">
      <c r="A839" t="s">
        <v>1554</v>
      </c>
      <c r="B839" t="s">
        <v>693</v>
      </c>
      <c r="C839" t="s">
        <v>34</v>
      </c>
      <c r="D839" t="s">
        <v>24</v>
      </c>
      <c r="E839">
        <v>17</v>
      </c>
      <c r="F839">
        <v>2500</v>
      </c>
      <c r="G839">
        <v>42500</v>
      </c>
      <c r="H839">
        <v>1750</v>
      </c>
      <c r="I839">
        <v>29750</v>
      </c>
    </row>
    <row r="840" spans="1:9" x14ac:dyDescent="0.25">
      <c r="A840" t="s">
        <v>1555</v>
      </c>
      <c r="B840" t="s">
        <v>754</v>
      </c>
      <c r="C840" t="s">
        <v>704</v>
      </c>
      <c r="D840" t="s">
        <v>51</v>
      </c>
      <c r="E840">
        <v>50</v>
      </c>
      <c r="F840">
        <v>750</v>
      </c>
      <c r="G840">
        <v>37500</v>
      </c>
      <c r="H840">
        <v>0</v>
      </c>
      <c r="I840">
        <v>0</v>
      </c>
    </row>
    <row r="841" spans="1:9" x14ac:dyDescent="0.25">
      <c r="A841" t="s">
        <v>1556</v>
      </c>
      <c r="B841" t="s">
        <v>1558</v>
      </c>
      <c r="C841" t="s">
        <v>1557</v>
      </c>
      <c r="D841" t="s">
        <v>24</v>
      </c>
      <c r="E841">
        <v>1</v>
      </c>
      <c r="F841">
        <v>6000</v>
      </c>
      <c r="G841">
        <v>6000</v>
      </c>
      <c r="H841">
        <v>0</v>
      </c>
      <c r="I841">
        <v>0</v>
      </c>
    </row>
    <row r="842" spans="1:9" x14ac:dyDescent="0.25">
      <c r="A842" t="s">
        <v>1559</v>
      </c>
      <c r="B842" t="s">
        <v>1558</v>
      </c>
      <c r="C842" t="s">
        <v>1557</v>
      </c>
      <c r="D842" t="s">
        <v>24</v>
      </c>
      <c r="E842">
        <v>2</v>
      </c>
      <c r="F842">
        <v>6000</v>
      </c>
      <c r="G842">
        <v>12000</v>
      </c>
      <c r="H842">
        <v>0</v>
      </c>
      <c r="I842">
        <v>0</v>
      </c>
    </row>
    <row r="843" spans="1:9" x14ac:dyDescent="0.25">
      <c r="A843" t="s">
        <v>1560</v>
      </c>
      <c r="B843" t="s">
        <v>1558</v>
      </c>
      <c r="C843" t="s">
        <v>1557</v>
      </c>
      <c r="D843" t="s">
        <v>24</v>
      </c>
      <c r="E843">
        <v>3</v>
      </c>
      <c r="F843">
        <v>9000</v>
      </c>
      <c r="G843">
        <v>27000</v>
      </c>
      <c r="H843">
        <v>0</v>
      </c>
      <c r="I843">
        <v>0</v>
      </c>
    </row>
    <row r="844" spans="1:9" x14ac:dyDescent="0.25">
      <c r="A844" t="s">
        <v>1561</v>
      </c>
      <c r="B844" t="s">
        <v>1558</v>
      </c>
      <c r="C844" t="s">
        <v>1557</v>
      </c>
      <c r="D844" t="s">
        <v>24</v>
      </c>
      <c r="E844">
        <v>3</v>
      </c>
      <c r="F844">
        <v>20000</v>
      </c>
      <c r="G844">
        <v>60000</v>
      </c>
      <c r="H844">
        <v>0</v>
      </c>
      <c r="I844">
        <v>0</v>
      </c>
    </row>
    <row r="845" spans="1:9" x14ac:dyDescent="0.25">
      <c r="A845" t="s">
        <v>1562</v>
      </c>
      <c r="B845" t="s">
        <v>1558</v>
      </c>
      <c r="C845" t="s">
        <v>1557</v>
      </c>
      <c r="D845" t="s">
        <v>24</v>
      </c>
      <c r="E845">
        <v>3</v>
      </c>
      <c r="F845">
        <v>8000</v>
      </c>
      <c r="G845">
        <v>24000</v>
      </c>
      <c r="H845">
        <v>0</v>
      </c>
      <c r="I845">
        <v>0</v>
      </c>
    </row>
    <row r="846" spans="1:9" x14ac:dyDescent="0.25">
      <c r="A846" t="s">
        <v>1563</v>
      </c>
      <c r="B846" t="s">
        <v>1558</v>
      </c>
      <c r="C846" t="s">
        <v>1557</v>
      </c>
      <c r="D846" t="s">
        <v>24</v>
      </c>
      <c r="E846">
        <v>14</v>
      </c>
      <c r="F846">
        <v>6000</v>
      </c>
      <c r="G846">
        <v>84000</v>
      </c>
      <c r="H846">
        <v>0</v>
      </c>
      <c r="I846">
        <v>0</v>
      </c>
    </row>
    <row r="847" spans="1:9" x14ac:dyDescent="0.25">
      <c r="A847" t="s">
        <v>1564</v>
      </c>
      <c r="B847" t="s">
        <v>1558</v>
      </c>
      <c r="C847" t="s">
        <v>1557</v>
      </c>
      <c r="D847" t="s">
        <v>24</v>
      </c>
      <c r="E847">
        <v>1</v>
      </c>
      <c r="F847">
        <v>6000</v>
      </c>
      <c r="G847">
        <v>6000</v>
      </c>
      <c r="H847">
        <v>0</v>
      </c>
      <c r="I847">
        <v>0</v>
      </c>
    </row>
    <row r="848" spans="1:9" x14ac:dyDescent="0.25">
      <c r="A848" t="s">
        <v>1565</v>
      </c>
      <c r="B848" t="s">
        <v>1558</v>
      </c>
      <c r="C848" t="s">
        <v>1557</v>
      </c>
      <c r="D848" t="s">
        <v>24</v>
      </c>
      <c r="E848">
        <v>1</v>
      </c>
      <c r="F848">
        <v>5000</v>
      </c>
      <c r="G848">
        <v>5000</v>
      </c>
      <c r="H848">
        <v>0</v>
      </c>
      <c r="I848">
        <v>0</v>
      </c>
    </row>
    <row r="849" spans="1:9" x14ac:dyDescent="0.25">
      <c r="A849" t="s">
        <v>1566</v>
      </c>
      <c r="B849" t="s">
        <v>1558</v>
      </c>
      <c r="C849" t="s">
        <v>1557</v>
      </c>
      <c r="D849" t="s">
        <v>24</v>
      </c>
      <c r="E849">
        <v>1</v>
      </c>
      <c r="F849">
        <v>6000</v>
      </c>
      <c r="G849">
        <v>6000</v>
      </c>
      <c r="H849">
        <v>0</v>
      </c>
      <c r="I849">
        <v>0</v>
      </c>
    </row>
    <row r="850" spans="1:9" x14ac:dyDescent="0.25">
      <c r="A850" t="s">
        <v>1567</v>
      </c>
      <c r="B850" t="s">
        <v>1568</v>
      </c>
      <c r="C850" t="s">
        <v>1567</v>
      </c>
      <c r="D850" t="s">
        <v>24</v>
      </c>
      <c r="E850">
        <v>2</v>
      </c>
      <c r="F850">
        <v>3000</v>
      </c>
      <c r="G850">
        <v>6000</v>
      </c>
      <c r="H850">
        <v>0</v>
      </c>
      <c r="I850">
        <v>0</v>
      </c>
    </row>
    <row r="851" spans="1:9" x14ac:dyDescent="0.25">
      <c r="A851" t="s">
        <v>1569</v>
      </c>
      <c r="B851" t="s">
        <v>1568</v>
      </c>
      <c r="C851" t="s">
        <v>1567</v>
      </c>
      <c r="D851" t="s">
        <v>24</v>
      </c>
      <c r="E851">
        <v>1</v>
      </c>
      <c r="F851">
        <v>3000</v>
      </c>
      <c r="G851">
        <v>3000</v>
      </c>
      <c r="H851">
        <v>0</v>
      </c>
      <c r="I851">
        <v>0</v>
      </c>
    </row>
    <row r="852" spans="1:9" x14ac:dyDescent="0.25">
      <c r="A852" t="s">
        <v>1570</v>
      </c>
      <c r="B852" t="s">
        <v>1572</v>
      </c>
      <c r="C852" t="s">
        <v>1571</v>
      </c>
      <c r="D852" t="s">
        <v>24</v>
      </c>
      <c r="E852">
        <v>5</v>
      </c>
      <c r="F852">
        <v>8500</v>
      </c>
      <c r="G852">
        <v>42500</v>
      </c>
      <c r="H852">
        <v>0</v>
      </c>
      <c r="I852">
        <v>0</v>
      </c>
    </row>
    <row r="853" spans="1:9" x14ac:dyDescent="0.25">
      <c r="A853" t="s">
        <v>1573</v>
      </c>
      <c r="B853" t="s">
        <v>1572</v>
      </c>
      <c r="C853" t="s">
        <v>1571</v>
      </c>
      <c r="D853" t="s">
        <v>24</v>
      </c>
      <c r="E853">
        <v>1</v>
      </c>
      <c r="F853">
        <v>8500</v>
      </c>
      <c r="G853">
        <v>8500</v>
      </c>
      <c r="H853">
        <v>0</v>
      </c>
      <c r="I853">
        <v>0</v>
      </c>
    </row>
    <row r="854" spans="1:9" x14ac:dyDescent="0.25">
      <c r="A854" t="s">
        <v>1575</v>
      </c>
      <c r="B854" t="s">
        <v>1572</v>
      </c>
      <c r="C854" t="s">
        <v>1576</v>
      </c>
      <c r="D854" t="s">
        <v>24</v>
      </c>
      <c r="E854">
        <v>35</v>
      </c>
      <c r="F854">
        <v>1000</v>
      </c>
      <c r="G854">
        <v>35000</v>
      </c>
      <c r="H854">
        <v>650</v>
      </c>
      <c r="I854">
        <v>22750</v>
      </c>
    </row>
    <row r="855" spans="1:9" x14ac:dyDescent="0.25">
      <c r="A855" t="s">
        <v>1578</v>
      </c>
      <c r="B855" t="s">
        <v>1572</v>
      </c>
      <c r="C855" t="s">
        <v>1579</v>
      </c>
      <c r="D855" t="s">
        <v>24</v>
      </c>
      <c r="E855">
        <v>8</v>
      </c>
      <c r="F855">
        <v>1500</v>
      </c>
      <c r="G855">
        <v>12000</v>
      </c>
      <c r="H855">
        <v>800</v>
      </c>
      <c r="I855">
        <v>6400</v>
      </c>
    </row>
    <row r="856" spans="1:9" x14ac:dyDescent="0.25">
      <c r="A856" t="s">
        <v>1581</v>
      </c>
      <c r="B856" t="s">
        <v>1572</v>
      </c>
      <c r="C856" t="s">
        <v>1582</v>
      </c>
      <c r="D856" t="s">
        <v>24</v>
      </c>
      <c r="E856">
        <v>25</v>
      </c>
      <c r="F856">
        <v>1500</v>
      </c>
      <c r="G856">
        <v>37500</v>
      </c>
      <c r="H856">
        <v>550</v>
      </c>
      <c r="I856">
        <v>13750</v>
      </c>
    </row>
    <row r="857" spans="1:9" x14ac:dyDescent="0.25">
      <c r="A857" t="s">
        <v>1584</v>
      </c>
      <c r="B857" t="s">
        <v>1572</v>
      </c>
      <c r="C857" t="s">
        <v>1585</v>
      </c>
      <c r="D857" t="s">
        <v>24</v>
      </c>
      <c r="E857">
        <v>47</v>
      </c>
      <c r="F857">
        <v>1000</v>
      </c>
      <c r="G857">
        <v>47000</v>
      </c>
      <c r="H857">
        <v>600</v>
      </c>
      <c r="I857">
        <v>28200</v>
      </c>
    </row>
    <row r="858" spans="1:9" x14ac:dyDescent="0.25">
      <c r="A858" t="s">
        <v>1587</v>
      </c>
      <c r="B858" t="s">
        <v>1589</v>
      </c>
      <c r="C858" t="s">
        <v>1588</v>
      </c>
      <c r="D858" t="s">
        <v>24</v>
      </c>
      <c r="E858">
        <v>9</v>
      </c>
      <c r="F858">
        <v>12500</v>
      </c>
      <c r="G858">
        <v>112500</v>
      </c>
      <c r="H858">
        <v>0</v>
      </c>
      <c r="I858">
        <v>0</v>
      </c>
    </row>
    <row r="859" spans="1:9" x14ac:dyDescent="0.25">
      <c r="A859" t="s">
        <v>1590</v>
      </c>
      <c r="B859" t="s">
        <v>1589</v>
      </c>
      <c r="C859" t="s">
        <v>1588</v>
      </c>
      <c r="D859" t="s">
        <v>24</v>
      </c>
      <c r="E859">
        <v>10</v>
      </c>
      <c r="F859">
        <v>20000</v>
      </c>
      <c r="G859">
        <v>200000</v>
      </c>
      <c r="H859">
        <v>17500</v>
      </c>
      <c r="I859">
        <v>175000</v>
      </c>
    </row>
    <row r="860" spans="1:9" x14ac:dyDescent="0.25">
      <c r="A860" t="s">
        <v>1591</v>
      </c>
      <c r="B860" t="s">
        <v>1589</v>
      </c>
      <c r="C860" t="s">
        <v>1588</v>
      </c>
      <c r="D860" t="s">
        <v>24</v>
      </c>
      <c r="E860">
        <v>6</v>
      </c>
      <c r="F860">
        <v>10000</v>
      </c>
      <c r="G860">
        <v>60000</v>
      </c>
      <c r="H860">
        <v>0</v>
      </c>
      <c r="I860">
        <v>0</v>
      </c>
    </row>
    <row r="861" spans="1:9" x14ac:dyDescent="0.25">
      <c r="A861" t="s">
        <v>1593</v>
      </c>
      <c r="B861" t="s">
        <v>1172</v>
      </c>
      <c r="C861" t="s">
        <v>1594</v>
      </c>
      <c r="D861" t="s">
        <v>24</v>
      </c>
      <c r="E861">
        <v>23</v>
      </c>
      <c r="F861">
        <v>1000</v>
      </c>
      <c r="G861">
        <v>23000</v>
      </c>
      <c r="H861">
        <v>500</v>
      </c>
      <c r="I861">
        <v>11500</v>
      </c>
    </row>
    <row r="862" spans="1:9" x14ac:dyDescent="0.25">
      <c r="A862" t="s">
        <v>1597</v>
      </c>
      <c r="B862" t="s">
        <v>1599</v>
      </c>
      <c r="C862" t="s">
        <v>1598</v>
      </c>
      <c r="D862" t="s">
        <v>24</v>
      </c>
      <c r="E862">
        <v>24</v>
      </c>
      <c r="F862">
        <v>3000</v>
      </c>
      <c r="G862">
        <v>72000</v>
      </c>
      <c r="H862">
        <v>2000</v>
      </c>
      <c r="I862">
        <v>48000</v>
      </c>
    </row>
    <row r="863" spans="1:9" x14ac:dyDescent="0.25">
      <c r="A863" t="s">
        <v>1602</v>
      </c>
      <c r="B863" t="s">
        <v>1599</v>
      </c>
      <c r="C863" t="s">
        <v>1598</v>
      </c>
      <c r="D863" t="s">
        <v>24</v>
      </c>
      <c r="E863">
        <v>2</v>
      </c>
      <c r="F863">
        <v>7500</v>
      </c>
      <c r="G863">
        <v>15000</v>
      </c>
      <c r="H863">
        <v>5500</v>
      </c>
      <c r="I863">
        <v>11000</v>
      </c>
    </row>
    <row r="864" spans="1:9" x14ac:dyDescent="0.25">
      <c r="A864" t="s">
        <v>1605</v>
      </c>
      <c r="B864" t="s">
        <v>693</v>
      </c>
      <c r="C864" t="s">
        <v>34</v>
      </c>
      <c r="D864" t="s">
        <v>24</v>
      </c>
      <c r="E864">
        <v>2</v>
      </c>
      <c r="F864">
        <v>10000</v>
      </c>
      <c r="G864">
        <v>20000</v>
      </c>
      <c r="H864">
        <v>8500</v>
      </c>
      <c r="I864">
        <v>17000</v>
      </c>
    </row>
    <row r="865" spans="1:9" x14ac:dyDescent="0.25">
      <c r="A865" t="s">
        <v>1609</v>
      </c>
      <c r="B865" t="s">
        <v>693</v>
      </c>
      <c r="C865" t="s">
        <v>34</v>
      </c>
      <c r="D865" t="s">
        <v>24</v>
      </c>
      <c r="E865">
        <v>5</v>
      </c>
      <c r="F865">
        <v>12000</v>
      </c>
      <c r="G865">
        <v>60000</v>
      </c>
      <c r="H865">
        <v>10500</v>
      </c>
      <c r="I865">
        <v>52500</v>
      </c>
    </row>
    <row r="866" spans="1:9" x14ac:dyDescent="0.25">
      <c r="A866" t="s">
        <v>1612</v>
      </c>
      <c r="B866" t="s">
        <v>693</v>
      </c>
      <c r="C866" t="s">
        <v>34</v>
      </c>
      <c r="D866" t="s">
        <v>24</v>
      </c>
      <c r="E866">
        <v>12</v>
      </c>
      <c r="F866">
        <v>7000</v>
      </c>
      <c r="G866">
        <v>84000</v>
      </c>
      <c r="H866">
        <v>4500</v>
      </c>
      <c r="I866">
        <v>54000</v>
      </c>
    </row>
    <row r="867" spans="1:9" x14ac:dyDescent="0.25">
      <c r="A867" t="s">
        <v>1615</v>
      </c>
      <c r="B867" t="s">
        <v>1617</v>
      </c>
      <c r="C867" t="s">
        <v>1616</v>
      </c>
      <c r="D867" t="s">
        <v>24</v>
      </c>
      <c r="E867">
        <v>1</v>
      </c>
      <c r="F867">
        <v>2000</v>
      </c>
      <c r="G867">
        <v>2000</v>
      </c>
      <c r="H867">
        <v>3500</v>
      </c>
      <c r="I867">
        <v>3500</v>
      </c>
    </row>
    <row r="868" spans="1:9" x14ac:dyDescent="0.25">
      <c r="A868" t="s">
        <v>1619</v>
      </c>
      <c r="B868" t="s">
        <v>1617</v>
      </c>
      <c r="C868" t="s">
        <v>1616</v>
      </c>
      <c r="D868" t="s">
        <v>761</v>
      </c>
      <c r="E868">
        <v>4</v>
      </c>
      <c r="F868">
        <v>5000</v>
      </c>
      <c r="G868">
        <v>20000</v>
      </c>
      <c r="H868">
        <v>3500</v>
      </c>
      <c r="I868">
        <v>14000</v>
      </c>
    </row>
    <row r="869" spans="1:9" x14ac:dyDescent="0.25">
      <c r="A869" t="s">
        <v>1622</v>
      </c>
      <c r="B869" t="s">
        <v>1599</v>
      </c>
      <c r="C869" t="s">
        <v>1598</v>
      </c>
      <c r="D869" t="s">
        <v>24</v>
      </c>
      <c r="E869">
        <v>82</v>
      </c>
      <c r="F869">
        <v>1000</v>
      </c>
      <c r="G869">
        <v>82000</v>
      </c>
      <c r="H869">
        <v>650</v>
      </c>
      <c r="I869">
        <v>53300</v>
      </c>
    </row>
    <row r="870" spans="1:9" x14ac:dyDescent="0.25">
      <c r="A870" t="s">
        <v>1625</v>
      </c>
      <c r="B870" t="s">
        <v>1599</v>
      </c>
      <c r="C870" t="s">
        <v>1598</v>
      </c>
      <c r="D870" t="s">
        <v>761</v>
      </c>
      <c r="E870">
        <v>16</v>
      </c>
      <c r="F870">
        <v>4000</v>
      </c>
      <c r="G870">
        <v>64000</v>
      </c>
      <c r="H870">
        <v>2500</v>
      </c>
      <c r="I870">
        <v>40000</v>
      </c>
    </row>
    <row r="871" spans="1:9" x14ac:dyDescent="0.25">
      <c r="A871" t="s">
        <v>1629</v>
      </c>
      <c r="B871" t="s">
        <v>1599</v>
      </c>
      <c r="C871" t="s">
        <v>1598</v>
      </c>
      <c r="D871" t="s">
        <v>24</v>
      </c>
      <c r="E871">
        <v>7</v>
      </c>
      <c r="F871">
        <v>5000</v>
      </c>
      <c r="G871">
        <v>35000</v>
      </c>
      <c r="H871">
        <v>3000</v>
      </c>
      <c r="I871">
        <v>21000</v>
      </c>
    </row>
    <row r="872" spans="1:9" x14ac:dyDescent="0.25">
      <c r="A872" t="s">
        <v>1632</v>
      </c>
      <c r="B872" t="s">
        <v>1599</v>
      </c>
      <c r="C872" t="s">
        <v>1598</v>
      </c>
      <c r="D872" t="s">
        <v>761</v>
      </c>
      <c r="E872">
        <v>1</v>
      </c>
      <c r="F872">
        <v>6000</v>
      </c>
      <c r="G872">
        <v>6000</v>
      </c>
      <c r="H872">
        <v>4000</v>
      </c>
      <c r="I872">
        <v>4000</v>
      </c>
    </row>
    <row r="873" spans="1:9" x14ac:dyDescent="0.25">
      <c r="A873" t="s">
        <v>1635</v>
      </c>
      <c r="B873" t="s">
        <v>1599</v>
      </c>
      <c r="C873" t="s">
        <v>1598</v>
      </c>
      <c r="D873" t="s">
        <v>24</v>
      </c>
      <c r="E873">
        <v>15</v>
      </c>
      <c r="F873">
        <v>4000</v>
      </c>
      <c r="G873">
        <v>60000</v>
      </c>
      <c r="H873" t="s">
        <v>25</v>
      </c>
      <c r="I873" t="e">
        <v>#VALUE!</v>
      </c>
    </row>
    <row r="874" spans="1:9" x14ac:dyDescent="0.25">
      <c r="A874" t="s">
        <v>1636</v>
      </c>
      <c r="B874" t="s">
        <v>1637</v>
      </c>
      <c r="C874" t="s">
        <v>1636</v>
      </c>
      <c r="D874" t="s">
        <v>24</v>
      </c>
      <c r="E874">
        <v>10</v>
      </c>
      <c r="F874">
        <v>500</v>
      </c>
      <c r="G874">
        <v>5000</v>
      </c>
      <c r="H874">
        <v>0</v>
      </c>
      <c r="I874">
        <v>0</v>
      </c>
    </row>
    <row r="875" spans="1:9" x14ac:dyDescent="0.25">
      <c r="A875" t="s">
        <v>1638</v>
      </c>
      <c r="B875" t="s">
        <v>1637</v>
      </c>
      <c r="C875" t="s">
        <v>1636</v>
      </c>
      <c r="D875" t="s">
        <v>24</v>
      </c>
      <c r="E875">
        <v>17</v>
      </c>
      <c r="F875">
        <v>500</v>
      </c>
      <c r="G875">
        <v>8500</v>
      </c>
      <c r="H875">
        <v>0</v>
      </c>
      <c r="I875">
        <v>0</v>
      </c>
    </row>
    <row r="876" spans="1:9" x14ac:dyDescent="0.25">
      <c r="A876" t="s">
        <v>1639</v>
      </c>
      <c r="B876" t="s">
        <v>1637</v>
      </c>
      <c r="C876" t="s">
        <v>1636</v>
      </c>
      <c r="D876" t="s">
        <v>24</v>
      </c>
      <c r="E876">
        <v>10</v>
      </c>
      <c r="F876">
        <v>500</v>
      </c>
      <c r="G876">
        <v>5000</v>
      </c>
      <c r="H876">
        <v>0</v>
      </c>
      <c r="I876">
        <v>0</v>
      </c>
    </row>
    <row r="877" spans="1:9" x14ac:dyDescent="0.25">
      <c r="A877" t="s">
        <v>1642</v>
      </c>
      <c r="B877" t="s">
        <v>1644</v>
      </c>
      <c r="C877" t="s">
        <v>1643</v>
      </c>
      <c r="D877" t="s">
        <v>24</v>
      </c>
      <c r="E877">
        <v>1</v>
      </c>
      <c r="F877">
        <v>75000</v>
      </c>
      <c r="G877">
        <v>75000</v>
      </c>
      <c r="H877">
        <v>65000</v>
      </c>
      <c r="I877">
        <v>65000</v>
      </c>
    </row>
    <row r="878" spans="1:9" x14ac:dyDescent="0.25">
      <c r="A878" t="s">
        <v>1645</v>
      </c>
      <c r="B878" t="s">
        <v>1647</v>
      </c>
      <c r="C878" t="s">
        <v>1646</v>
      </c>
      <c r="D878" t="s">
        <v>241</v>
      </c>
      <c r="E878">
        <v>4</v>
      </c>
      <c r="F878">
        <v>2000</v>
      </c>
      <c r="G878">
        <v>8000</v>
      </c>
      <c r="H878">
        <v>0</v>
      </c>
      <c r="I878">
        <v>0</v>
      </c>
    </row>
    <row r="879" spans="1:9" x14ac:dyDescent="0.25">
      <c r="A879" t="s">
        <v>1648</v>
      </c>
      <c r="B879" t="s">
        <v>1647</v>
      </c>
      <c r="C879" t="s">
        <v>1646</v>
      </c>
      <c r="D879" t="s">
        <v>241</v>
      </c>
      <c r="E879">
        <v>1</v>
      </c>
      <c r="F879">
        <v>3500</v>
      </c>
      <c r="G879">
        <v>3500</v>
      </c>
      <c r="H879">
        <v>0</v>
      </c>
      <c r="I879">
        <v>0</v>
      </c>
    </row>
    <row r="880" spans="1:9" x14ac:dyDescent="0.25">
      <c r="A880" t="s">
        <v>1649</v>
      </c>
      <c r="B880" t="s">
        <v>1647</v>
      </c>
      <c r="C880" t="s">
        <v>1646</v>
      </c>
      <c r="D880" t="s">
        <v>241</v>
      </c>
      <c r="E880">
        <v>3</v>
      </c>
      <c r="F880">
        <v>4000</v>
      </c>
      <c r="G880">
        <v>12000</v>
      </c>
      <c r="H880">
        <v>0</v>
      </c>
      <c r="I880">
        <v>0</v>
      </c>
    </row>
    <row r="881" spans="1:9" x14ac:dyDescent="0.25">
      <c r="A881" t="s">
        <v>1650</v>
      </c>
      <c r="B881" t="s">
        <v>1647</v>
      </c>
      <c r="C881" t="s">
        <v>1646</v>
      </c>
      <c r="D881" t="s">
        <v>241</v>
      </c>
      <c r="E881">
        <v>1</v>
      </c>
      <c r="F881">
        <v>3000</v>
      </c>
      <c r="G881">
        <v>3000</v>
      </c>
      <c r="H881">
        <v>0</v>
      </c>
      <c r="I881">
        <v>0</v>
      </c>
    </row>
    <row r="882" spans="1:9" x14ac:dyDescent="0.25">
      <c r="A882" t="s">
        <v>1651</v>
      </c>
      <c r="B882" t="s">
        <v>1653</v>
      </c>
      <c r="C882" t="s">
        <v>1652</v>
      </c>
      <c r="D882" t="s">
        <v>24</v>
      </c>
      <c r="E882">
        <v>40</v>
      </c>
      <c r="F882">
        <v>250</v>
      </c>
      <c r="G882">
        <v>10000</v>
      </c>
      <c r="H882">
        <v>0</v>
      </c>
      <c r="I882">
        <v>0</v>
      </c>
    </row>
    <row r="883" spans="1:9" x14ac:dyDescent="0.25">
      <c r="A883" t="s">
        <v>1655</v>
      </c>
      <c r="B883" t="s">
        <v>1656</v>
      </c>
      <c r="C883" t="s">
        <v>1655</v>
      </c>
      <c r="D883" t="s">
        <v>24</v>
      </c>
      <c r="E883">
        <v>134</v>
      </c>
      <c r="F883">
        <v>2000</v>
      </c>
      <c r="G883">
        <v>268000</v>
      </c>
      <c r="H883">
        <v>0</v>
      </c>
      <c r="I883">
        <v>0</v>
      </c>
    </row>
    <row r="884" spans="1:9" x14ac:dyDescent="0.25">
      <c r="A884" t="s">
        <v>1659</v>
      </c>
      <c r="B884" t="s">
        <v>1656</v>
      </c>
      <c r="C884" t="s">
        <v>1660</v>
      </c>
      <c r="D884" t="s">
        <v>24</v>
      </c>
      <c r="E884">
        <v>122</v>
      </c>
      <c r="F884">
        <v>500</v>
      </c>
      <c r="G884">
        <v>61000</v>
      </c>
      <c r="H884">
        <v>350</v>
      </c>
      <c r="I884">
        <v>42700</v>
      </c>
    </row>
    <row r="885" spans="1:9" x14ac:dyDescent="0.25">
      <c r="A885" t="s">
        <v>1661</v>
      </c>
      <c r="B885" t="s">
        <v>1656</v>
      </c>
      <c r="C885" t="s">
        <v>1655</v>
      </c>
      <c r="D885" t="s">
        <v>24</v>
      </c>
      <c r="E885">
        <v>8</v>
      </c>
      <c r="F885">
        <v>2000</v>
      </c>
      <c r="G885">
        <v>16000</v>
      </c>
      <c r="H885">
        <v>0</v>
      </c>
      <c r="I885">
        <v>0</v>
      </c>
    </row>
    <row r="886" spans="1:9" x14ac:dyDescent="0.25">
      <c r="A886" t="s">
        <v>1663</v>
      </c>
      <c r="B886" t="s">
        <v>1656</v>
      </c>
      <c r="C886" t="s">
        <v>1655</v>
      </c>
      <c r="D886" t="s">
        <v>24</v>
      </c>
      <c r="E886">
        <v>2</v>
      </c>
      <c r="F886">
        <v>2500</v>
      </c>
      <c r="G886">
        <v>5000</v>
      </c>
      <c r="H886">
        <v>0</v>
      </c>
      <c r="I886">
        <v>0</v>
      </c>
    </row>
    <row r="887" spans="1:9" x14ac:dyDescent="0.25">
      <c r="A887" t="s">
        <v>1665</v>
      </c>
      <c r="B887" t="s">
        <v>1656</v>
      </c>
      <c r="C887" t="s">
        <v>1660</v>
      </c>
      <c r="D887" t="s">
        <v>24</v>
      </c>
      <c r="E887">
        <v>14</v>
      </c>
      <c r="F887">
        <v>1000</v>
      </c>
      <c r="G887">
        <v>14000</v>
      </c>
      <c r="H887">
        <v>600</v>
      </c>
      <c r="I887">
        <v>8400</v>
      </c>
    </row>
    <row r="888" spans="1:9" x14ac:dyDescent="0.25">
      <c r="A888" t="s">
        <v>1668</v>
      </c>
      <c r="B888" t="s">
        <v>1656</v>
      </c>
      <c r="C888" t="s">
        <v>1669</v>
      </c>
      <c r="D888" t="s">
        <v>24</v>
      </c>
      <c r="E888">
        <v>5</v>
      </c>
      <c r="F888">
        <v>25000</v>
      </c>
      <c r="G888">
        <v>125000</v>
      </c>
      <c r="H888" t="s">
        <v>25</v>
      </c>
      <c r="I888" t="e">
        <v>#VALUE!</v>
      </c>
    </row>
    <row r="889" spans="1:9" x14ac:dyDescent="0.25">
      <c r="A889" t="s">
        <v>1671</v>
      </c>
      <c r="B889" t="s">
        <v>1673</v>
      </c>
      <c r="C889" t="s">
        <v>1672</v>
      </c>
      <c r="D889" t="s">
        <v>24</v>
      </c>
      <c r="E889">
        <v>2</v>
      </c>
      <c r="F889">
        <v>6000</v>
      </c>
      <c r="G889">
        <v>12000</v>
      </c>
      <c r="H889">
        <v>4500</v>
      </c>
      <c r="I889">
        <v>9000</v>
      </c>
    </row>
    <row r="890" spans="1:9" x14ac:dyDescent="0.25">
      <c r="A890" t="s">
        <v>1675</v>
      </c>
      <c r="B890" t="s">
        <v>1676</v>
      </c>
      <c r="C890" t="s">
        <v>1675</v>
      </c>
      <c r="D890" t="s">
        <v>24</v>
      </c>
      <c r="E890">
        <v>1</v>
      </c>
      <c r="F890">
        <v>17500</v>
      </c>
      <c r="G890">
        <v>17500</v>
      </c>
      <c r="H890">
        <v>0</v>
      </c>
      <c r="I890">
        <v>0</v>
      </c>
    </row>
    <row r="891" spans="1:9" x14ac:dyDescent="0.25">
      <c r="A891" t="s">
        <v>1678</v>
      </c>
      <c r="B891" t="s">
        <v>1680</v>
      </c>
      <c r="C891" t="s">
        <v>1679</v>
      </c>
      <c r="D891" t="s">
        <v>24</v>
      </c>
      <c r="E891">
        <v>11</v>
      </c>
      <c r="F891">
        <v>6500</v>
      </c>
      <c r="G891">
        <v>71500</v>
      </c>
      <c r="H891">
        <v>6000</v>
      </c>
      <c r="I891">
        <v>66000</v>
      </c>
    </row>
    <row r="892" spans="1:9" x14ac:dyDescent="0.25">
      <c r="A892" t="s">
        <v>1682</v>
      </c>
      <c r="B892" t="s">
        <v>1680</v>
      </c>
      <c r="C892" t="s">
        <v>1683</v>
      </c>
      <c r="D892" t="s">
        <v>24</v>
      </c>
      <c r="E892">
        <v>28</v>
      </c>
      <c r="F892">
        <v>5000</v>
      </c>
      <c r="G892">
        <v>140000</v>
      </c>
      <c r="H892">
        <v>4500</v>
      </c>
      <c r="I892">
        <v>126000</v>
      </c>
    </row>
    <row r="893" spans="1:9" x14ac:dyDescent="0.25">
      <c r="A893" t="s">
        <v>1617</v>
      </c>
      <c r="B893" t="s">
        <v>1617</v>
      </c>
      <c r="C893" t="s">
        <v>1617</v>
      </c>
      <c r="D893" t="s">
        <v>24</v>
      </c>
      <c r="E893">
        <v>9</v>
      </c>
      <c r="F893">
        <v>1000</v>
      </c>
      <c r="G893">
        <v>9000</v>
      </c>
      <c r="H893">
        <v>0</v>
      </c>
      <c r="I893">
        <v>0</v>
      </c>
    </row>
    <row r="894" spans="1:9" x14ac:dyDescent="0.25">
      <c r="A894" t="s">
        <v>1684</v>
      </c>
      <c r="B894" t="s">
        <v>1617</v>
      </c>
      <c r="C894" t="s">
        <v>1684</v>
      </c>
      <c r="D894" t="s">
        <v>237</v>
      </c>
      <c r="E894">
        <v>11</v>
      </c>
      <c r="F894">
        <v>6000</v>
      </c>
      <c r="G894">
        <v>66000</v>
      </c>
      <c r="H894">
        <v>0</v>
      </c>
      <c r="I894">
        <v>0</v>
      </c>
    </row>
    <row r="895" spans="1:9" x14ac:dyDescent="0.25">
      <c r="A895" t="s">
        <v>1685</v>
      </c>
      <c r="B895" t="s">
        <v>1617</v>
      </c>
      <c r="C895" t="s">
        <v>1616</v>
      </c>
      <c r="D895" t="s">
        <v>237</v>
      </c>
      <c r="E895">
        <v>4</v>
      </c>
      <c r="F895">
        <v>6000</v>
      </c>
      <c r="G895">
        <v>24000</v>
      </c>
      <c r="H895">
        <v>0</v>
      </c>
      <c r="I895">
        <v>0</v>
      </c>
    </row>
    <row r="896" spans="1:9" x14ac:dyDescent="0.25">
      <c r="A896" t="s">
        <v>1686</v>
      </c>
      <c r="B896" t="s">
        <v>1687</v>
      </c>
      <c r="C896" t="s">
        <v>1686</v>
      </c>
      <c r="D896" t="s">
        <v>64</v>
      </c>
      <c r="E896">
        <v>6</v>
      </c>
      <c r="F896">
        <v>1000</v>
      </c>
      <c r="G896">
        <v>6000</v>
      </c>
      <c r="H896">
        <v>0</v>
      </c>
      <c r="I896">
        <v>0</v>
      </c>
    </row>
    <row r="897" spans="1:9" x14ac:dyDescent="0.25">
      <c r="A897" t="s">
        <v>1688</v>
      </c>
      <c r="B897" t="s">
        <v>1689</v>
      </c>
      <c r="C897" t="s">
        <v>1688</v>
      </c>
      <c r="D897" t="s">
        <v>1690</v>
      </c>
      <c r="E897">
        <v>122</v>
      </c>
      <c r="F897">
        <v>500</v>
      </c>
      <c r="G897">
        <v>61000</v>
      </c>
      <c r="H897">
        <v>0</v>
      </c>
      <c r="I897">
        <v>0</v>
      </c>
    </row>
    <row r="898" spans="1:9" x14ac:dyDescent="0.25">
      <c r="A898" t="s">
        <v>1692</v>
      </c>
      <c r="B898" t="s">
        <v>1689</v>
      </c>
      <c r="C898" t="s">
        <v>1688</v>
      </c>
      <c r="D898" t="s">
        <v>64</v>
      </c>
      <c r="E898">
        <v>35</v>
      </c>
      <c r="F898">
        <v>1000</v>
      </c>
      <c r="G898">
        <v>35000</v>
      </c>
      <c r="H898">
        <v>0</v>
      </c>
      <c r="I898">
        <v>0</v>
      </c>
    </row>
    <row r="899" spans="1:9" x14ac:dyDescent="0.25">
      <c r="A899" t="s">
        <v>1694</v>
      </c>
      <c r="B899" t="s">
        <v>1696</v>
      </c>
      <c r="C899" t="s">
        <v>1695</v>
      </c>
      <c r="D899" t="s">
        <v>24</v>
      </c>
      <c r="E899">
        <v>31</v>
      </c>
      <c r="F899">
        <v>1000</v>
      </c>
      <c r="G899">
        <v>31000</v>
      </c>
      <c r="H899">
        <v>700</v>
      </c>
      <c r="I899">
        <v>21700</v>
      </c>
    </row>
    <row r="900" spans="1:9" x14ac:dyDescent="0.25">
      <c r="A900" t="s">
        <v>1698</v>
      </c>
      <c r="B900" t="s">
        <v>1696</v>
      </c>
      <c r="C900" t="s">
        <v>1695</v>
      </c>
      <c r="D900" t="s">
        <v>24</v>
      </c>
      <c r="E900">
        <v>73</v>
      </c>
      <c r="F900">
        <v>1000</v>
      </c>
      <c r="G900">
        <v>73000</v>
      </c>
      <c r="H900">
        <v>600</v>
      </c>
      <c r="I900">
        <v>43800</v>
      </c>
    </row>
    <row r="901" spans="1:9" x14ac:dyDescent="0.25">
      <c r="A901" t="s">
        <v>1701</v>
      </c>
      <c r="B901" t="s">
        <v>1696</v>
      </c>
      <c r="C901" t="s">
        <v>1702</v>
      </c>
      <c r="D901" t="s">
        <v>24</v>
      </c>
      <c r="E901">
        <v>11</v>
      </c>
      <c r="F901">
        <v>1000</v>
      </c>
      <c r="G901">
        <v>11000</v>
      </c>
      <c r="H901">
        <v>750</v>
      </c>
      <c r="I901">
        <v>8250</v>
      </c>
    </row>
    <row r="902" spans="1:9" x14ac:dyDescent="0.25">
      <c r="A902" t="s">
        <v>1703</v>
      </c>
      <c r="B902" t="s">
        <v>1704</v>
      </c>
      <c r="C902" t="s">
        <v>1703</v>
      </c>
      <c r="D902" t="s">
        <v>24</v>
      </c>
      <c r="E902">
        <v>9</v>
      </c>
      <c r="F902">
        <v>8000</v>
      </c>
      <c r="G902">
        <v>72000</v>
      </c>
      <c r="H902">
        <v>6000</v>
      </c>
      <c r="I902">
        <v>54000</v>
      </c>
    </row>
    <row r="903" spans="1:9" x14ac:dyDescent="0.25">
      <c r="A903" t="s">
        <v>1705</v>
      </c>
      <c r="B903" t="s">
        <v>1079</v>
      </c>
      <c r="C903" t="s">
        <v>1706</v>
      </c>
      <c r="D903" t="s">
        <v>241</v>
      </c>
      <c r="E903">
        <v>1</v>
      </c>
      <c r="F903">
        <v>1000</v>
      </c>
      <c r="G903">
        <v>1000</v>
      </c>
      <c r="H903">
        <v>0</v>
      </c>
      <c r="I903">
        <v>0</v>
      </c>
    </row>
    <row r="904" spans="1:9" x14ac:dyDescent="0.25">
      <c r="A904" t="s">
        <v>1707</v>
      </c>
      <c r="B904" t="s">
        <v>1079</v>
      </c>
      <c r="C904" t="s">
        <v>1706</v>
      </c>
      <c r="D904" t="s">
        <v>241</v>
      </c>
      <c r="E904">
        <v>2</v>
      </c>
      <c r="F904">
        <v>4000</v>
      </c>
      <c r="G904">
        <v>8000</v>
      </c>
      <c r="H904">
        <v>0</v>
      </c>
      <c r="I904">
        <v>0</v>
      </c>
    </row>
    <row r="905" spans="1:9" x14ac:dyDescent="0.25">
      <c r="A905" t="s">
        <v>1708</v>
      </c>
      <c r="B905" t="s">
        <v>1079</v>
      </c>
      <c r="C905" t="s">
        <v>1706</v>
      </c>
      <c r="D905" t="s">
        <v>241</v>
      </c>
      <c r="E905">
        <v>24</v>
      </c>
      <c r="F905">
        <v>250</v>
      </c>
      <c r="G905">
        <v>6000</v>
      </c>
      <c r="H905">
        <v>0</v>
      </c>
      <c r="I905">
        <v>0</v>
      </c>
    </row>
    <row r="906" spans="1:9" x14ac:dyDescent="0.25">
      <c r="A906" t="s">
        <v>1709</v>
      </c>
      <c r="B906" t="s">
        <v>1079</v>
      </c>
      <c r="C906" t="s">
        <v>1706</v>
      </c>
      <c r="D906" t="s">
        <v>241</v>
      </c>
      <c r="E906">
        <v>11</v>
      </c>
      <c r="F906">
        <v>500</v>
      </c>
      <c r="G906">
        <v>5500</v>
      </c>
      <c r="H906">
        <v>0</v>
      </c>
      <c r="I906">
        <v>0</v>
      </c>
    </row>
    <row r="907" spans="1:9" x14ac:dyDescent="0.25">
      <c r="A907" t="s">
        <v>1710</v>
      </c>
      <c r="B907" t="s">
        <v>1712</v>
      </c>
      <c r="C907" t="s">
        <v>1711</v>
      </c>
      <c r="D907" t="s">
        <v>241</v>
      </c>
      <c r="E907">
        <v>32</v>
      </c>
      <c r="F907">
        <v>300</v>
      </c>
      <c r="G907">
        <v>9600</v>
      </c>
      <c r="H907">
        <v>0</v>
      </c>
      <c r="I907">
        <v>0</v>
      </c>
    </row>
    <row r="908" spans="1:9" x14ac:dyDescent="0.25">
      <c r="A908" t="s">
        <v>1713</v>
      </c>
      <c r="B908" t="s">
        <v>1712</v>
      </c>
      <c r="C908" t="s">
        <v>1711</v>
      </c>
      <c r="D908" t="s">
        <v>24</v>
      </c>
      <c r="E908">
        <v>33</v>
      </c>
      <c r="F908">
        <v>750</v>
      </c>
      <c r="G908">
        <v>24750</v>
      </c>
      <c r="H908">
        <v>0</v>
      </c>
      <c r="I908">
        <v>0</v>
      </c>
    </row>
    <row r="909" spans="1:9" x14ac:dyDescent="0.25">
      <c r="A909" t="s">
        <v>1714</v>
      </c>
      <c r="B909" t="s">
        <v>1712</v>
      </c>
      <c r="C909" t="s">
        <v>1711</v>
      </c>
      <c r="D909" t="s">
        <v>241</v>
      </c>
      <c r="E909">
        <v>22</v>
      </c>
      <c r="F909">
        <v>1000</v>
      </c>
      <c r="G909">
        <v>22000</v>
      </c>
      <c r="H909">
        <v>0</v>
      </c>
      <c r="I909">
        <v>0</v>
      </c>
    </row>
    <row r="910" spans="1:9" x14ac:dyDescent="0.25">
      <c r="A910" t="s">
        <v>1715</v>
      </c>
      <c r="B910" t="s">
        <v>1712</v>
      </c>
      <c r="C910" t="s">
        <v>1711</v>
      </c>
      <c r="D910" t="s">
        <v>24</v>
      </c>
      <c r="E910">
        <v>31</v>
      </c>
      <c r="F910">
        <v>1000</v>
      </c>
      <c r="G910">
        <v>31000</v>
      </c>
      <c r="H910">
        <v>0</v>
      </c>
      <c r="I910">
        <v>0</v>
      </c>
    </row>
    <row r="911" spans="1:9" x14ac:dyDescent="0.25">
      <c r="A911" t="s">
        <v>1716</v>
      </c>
      <c r="B911" t="s">
        <v>1712</v>
      </c>
      <c r="C911" t="s">
        <v>1717</v>
      </c>
      <c r="D911" t="s">
        <v>24</v>
      </c>
      <c r="E911">
        <v>47</v>
      </c>
      <c r="F911">
        <v>250</v>
      </c>
      <c r="G911">
        <v>11750</v>
      </c>
      <c r="H911">
        <v>115</v>
      </c>
      <c r="I911">
        <v>5405</v>
      </c>
    </row>
    <row r="912" spans="1:9" x14ac:dyDescent="0.25">
      <c r="A912" t="s">
        <v>1718</v>
      </c>
      <c r="B912" t="s">
        <v>1712</v>
      </c>
      <c r="C912" t="s">
        <v>1717</v>
      </c>
      <c r="D912" t="s">
        <v>24</v>
      </c>
      <c r="E912">
        <v>87</v>
      </c>
      <c r="F912">
        <v>250</v>
      </c>
      <c r="G912">
        <v>21750</v>
      </c>
      <c r="H912">
        <v>225</v>
      </c>
      <c r="I912">
        <v>19575</v>
      </c>
    </row>
    <row r="913" spans="1:9" x14ac:dyDescent="0.25">
      <c r="A913" t="s">
        <v>1719</v>
      </c>
      <c r="B913" t="s">
        <v>1712</v>
      </c>
      <c r="C913" t="s">
        <v>1717</v>
      </c>
      <c r="D913" t="s">
        <v>24</v>
      </c>
      <c r="E913">
        <v>17</v>
      </c>
      <c r="F913">
        <v>500</v>
      </c>
      <c r="G913">
        <v>8500</v>
      </c>
      <c r="H913">
        <v>300</v>
      </c>
      <c r="I913">
        <v>5100</v>
      </c>
    </row>
    <row r="914" spans="1:9" x14ac:dyDescent="0.25">
      <c r="A914" t="s">
        <v>1720</v>
      </c>
      <c r="B914" t="s">
        <v>1721</v>
      </c>
      <c r="C914" t="s">
        <v>1720</v>
      </c>
      <c r="D914" t="s">
        <v>24</v>
      </c>
      <c r="E914">
        <v>6</v>
      </c>
      <c r="F914">
        <v>500</v>
      </c>
      <c r="G914">
        <v>3000</v>
      </c>
      <c r="H914">
        <v>0</v>
      </c>
      <c r="I914">
        <v>0</v>
      </c>
    </row>
    <row r="915" spans="1:9" x14ac:dyDescent="0.25">
      <c r="A915" t="s">
        <v>1722</v>
      </c>
      <c r="B915" t="s">
        <v>1721</v>
      </c>
      <c r="C915" t="s">
        <v>1722</v>
      </c>
      <c r="D915" t="s">
        <v>24</v>
      </c>
      <c r="E915">
        <v>10</v>
      </c>
      <c r="F915">
        <v>500</v>
      </c>
      <c r="G915">
        <v>5000</v>
      </c>
      <c r="H915">
        <v>400</v>
      </c>
      <c r="I915">
        <v>4000</v>
      </c>
    </row>
    <row r="916" spans="1:9" x14ac:dyDescent="0.25">
      <c r="A916" t="s">
        <v>1723</v>
      </c>
      <c r="B916" t="s">
        <v>1721</v>
      </c>
      <c r="C916" t="s">
        <v>1723</v>
      </c>
      <c r="D916" t="s">
        <v>24</v>
      </c>
      <c r="E916">
        <v>32</v>
      </c>
      <c r="F916">
        <v>500</v>
      </c>
      <c r="G916">
        <v>16000</v>
      </c>
      <c r="H916">
        <v>0</v>
      </c>
      <c r="I916">
        <v>0</v>
      </c>
    </row>
    <row r="917" spans="1:9" x14ac:dyDescent="0.25">
      <c r="A917" t="s">
        <v>1724</v>
      </c>
      <c r="B917" t="s">
        <v>1721</v>
      </c>
      <c r="C917" t="s">
        <v>1725</v>
      </c>
      <c r="D917" t="s">
        <v>241</v>
      </c>
      <c r="E917">
        <v>2</v>
      </c>
      <c r="F917">
        <v>1000</v>
      </c>
      <c r="G917">
        <v>2000</v>
      </c>
      <c r="H917">
        <v>0</v>
      </c>
      <c r="I917">
        <v>0</v>
      </c>
    </row>
    <row r="918" spans="1:9" x14ac:dyDescent="0.25">
      <c r="A918" t="s">
        <v>1727</v>
      </c>
      <c r="B918" t="s">
        <v>1721</v>
      </c>
      <c r="C918" t="s">
        <v>1725</v>
      </c>
      <c r="D918" t="s">
        <v>24</v>
      </c>
      <c r="E918">
        <v>38</v>
      </c>
      <c r="F918">
        <v>1500</v>
      </c>
      <c r="G918">
        <v>57000</v>
      </c>
      <c r="H918">
        <v>0</v>
      </c>
      <c r="I918">
        <v>0</v>
      </c>
    </row>
    <row r="919" spans="1:9" x14ac:dyDescent="0.25">
      <c r="A919" t="s">
        <v>1728</v>
      </c>
      <c r="B919" t="s">
        <v>1721</v>
      </c>
      <c r="C919" t="s">
        <v>1725</v>
      </c>
      <c r="D919" t="s">
        <v>241</v>
      </c>
      <c r="E919">
        <v>2</v>
      </c>
      <c r="F919">
        <v>1000</v>
      </c>
      <c r="G919">
        <v>2000</v>
      </c>
      <c r="H919">
        <v>0</v>
      </c>
      <c r="I919">
        <v>0</v>
      </c>
    </row>
    <row r="920" spans="1:9" x14ac:dyDescent="0.25">
      <c r="A920" t="s">
        <v>1730</v>
      </c>
      <c r="B920" t="s">
        <v>1721</v>
      </c>
      <c r="C920" t="s">
        <v>1725</v>
      </c>
      <c r="D920" t="s">
        <v>24</v>
      </c>
      <c r="E920">
        <v>20</v>
      </c>
      <c r="F920">
        <v>2000</v>
      </c>
      <c r="G920">
        <v>40000</v>
      </c>
      <c r="H920">
        <v>0</v>
      </c>
      <c r="I920">
        <v>0</v>
      </c>
    </row>
    <row r="921" spans="1:9" x14ac:dyDescent="0.25">
      <c r="A921" t="s">
        <v>1732</v>
      </c>
      <c r="B921" t="s">
        <v>1721</v>
      </c>
      <c r="C921" t="s">
        <v>1725</v>
      </c>
      <c r="D921" t="s">
        <v>24</v>
      </c>
      <c r="E921">
        <v>15</v>
      </c>
      <c r="F921">
        <v>1500</v>
      </c>
      <c r="G921">
        <v>22500</v>
      </c>
      <c r="H921">
        <v>0</v>
      </c>
      <c r="I921">
        <v>0</v>
      </c>
    </row>
    <row r="922" spans="1:9" x14ac:dyDescent="0.25">
      <c r="A922" t="s">
        <v>1733</v>
      </c>
      <c r="B922" t="s">
        <v>1721</v>
      </c>
      <c r="C922" t="s">
        <v>1725</v>
      </c>
      <c r="D922" t="s">
        <v>241</v>
      </c>
      <c r="E922">
        <v>3</v>
      </c>
      <c r="F922">
        <v>2000</v>
      </c>
      <c r="G922">
        <v>6000</v>
      </c>
      <c r="H922">
        <v>0</v>
      </c>
      <c r="I922">
        <v>0</v>
      </c>
    </row>
    <row r="923" spans="1:9" x14ac:dyDescent="0.25">
      <c r="A923" t="s">
        <v>1735</v>
      </c>
      <c r="B923" t="s">
        <v>1721</v>
      </c>
      <c r="C923" t="s">
        <v>1725</v>
      </c>
      <c r="D923" t="s">
        <v>24</v>
      </c>
      <c r="E923">
        <v>7</v>
      </c>
      <c r="F923">
        <v>2500</v>
      </c>
      <c r="G923">
        <v>17500</v>
      </c>
      <c r="H923">
        <v>0</v>
      </c>
      <c r="I923">
        <v>0</v>
      </c>
    </row>
    <row r="924" spans="1:9" x14ac:dyDescent="0.25">
      <c r="A924" t="s">
        <v>1736</v>
      </c>
      <c r="B924" t="s">
        <v>1721</v>
      </c>
      <c r="C924" t="s">
        <v>1725</v>
      </c>
      <c r="D924" t="s">
        <v>24</v>
      </c>
      <c r="E924">
        <v>18</v>
      </c>
      <c r="F924">
        <v>500</v>
      </c>
      <c r="G924">
        <v>9000</v>
      </c>
      <c r="H924">
        <v>0</v>
      </c>
      <c r="I924">
        <v>0</v>
      </c>
    </row>
    <row r="925" spans="1:9" x14ac:dyDescent="0.25">
      <c r="A925" t="s">
        <v>1737</v>
      </c>
      <c r="B925" t="s">
        <v>1721</v>
      </c>
      <c r="C925" t="s">
        <v>1725</v>
      </c>
      <c r="D925" t="s">
        <v>241</v>
      </c>
      <c r="E925">
        <v>34</v>
      </c>
      <c r="F925">
        <v>500</v>
      </c>
      <c r="G925">
        <v>17000</v>
      </c>
      <c r="H925">
        <v>0</v>
      </c>
      <c r="I925">
        <v>0</v>
      </c>
    </row>
    <row r="926" spans="1:9" x14ac:dyDescent="0.25">
      <c r="A926" t="s">
        <v>1738</v>
      </c>
      <c r="B926" t="s">
        <v>1721</v>
      </c>
      <c r="C926" t="s">
        <v>1725</v>
      </c>
      <c r="D926" t="s">
        <v>241</v>
      </c>
      <c r="E926">
        <v>5</v>
      </c>
      <c r="F926">
        <v>1500</v>
      </c>
      <c r="G926">
        <v>7500</v>
      </c>
      <c r="H926">
        <v>0</v>
      </c>
      <c r="I926">
        <v>0</v>
      </c>
    </row>
    <row r="927" spans="1:9" x14ac:dyDescent="0.25">
      <c r="A927" t="s">
        <v>1739</v>
      </c>
      <c r="B927" t="s">
        <v>1721</v>
      </c>
      <c r="C927" t="s">
        <v>1725</v>
      </c>
      <c r="D927" t="s">
        <v>241</v>
      </c>
      <c r="E927">
        <v>1</v>
      </c>
      <c r="F927">
        <v>4000</v>
      </c>
      <c r="G927">
        <v>4000</v>
      </c>
      <c r="H927">
        <v>0</v>
      </c>
      <c r="I927">
        <v>0</v>
      </c>
    </row>
    <row r="928" spans="1:9" x14ac:dyDescent="0.25">
      <c r="A928" t="s">
        <v>1740</v>
      </c>
      <c r="B928" t="s">
        <v>1721</v>
      </c>
      <c r="C928" t="s">
        <v>1725</v>
      </c>
      <c r="D928" t="s">
        <v>24</v>
      </c>
      <c r="E928">
        <v>15</v>
      </c>
      <c r="F928">
        <v>1500</v>
      </c>
      <c r="G928">
        <v>22500</v>
      </c>
      <c r="H928">
        <v>0</v>
      </c>
      <c r="I928">
        <v>0</v>
      </c>
    </row>
    <row r="929" spans="1:9" x14ac:dyDescent="0.25">
      <c r="A929" t="s">
        <v>1741</v>
      </c>
      <c r="B929" t="s">
        <v>1721</v>
      </c>
      <c r="C929" t="s">
        <v>1725</v>
      </c>
      <c r="D929" t="s">
        <v>241</v>
      </c>
      <c r="E929">
        <v>46</v>
      </c>
      <c r="F929">
        <v>400</v>
      </c>
      <c r="G929">
        <v>18400</v>
      </c>
      <c r="H929">
        <v>0</v>
      </c>
      <c r="I929">
        <v>0</v>
      </c>
    </row>
    <row r="930" spans="1:9" x14ac:dyDescent="0.25">
      <c r="A930" t="s">
        <v>1743</v>
      </c>
      <c r="B930" t="s">
        <v>1721</v>
      </c>
      <c r="C930" t="s">
        <v>1725</v>
      </c>
      <c r="D930" t="s">
        <v>24</v>
      </c>
      <c r="E930">
        <v>55</v>
      </c>
      <c r="F930">
        <v>1000</v>
      </c>
      <c r="G930">
        <v>55000</v>
      </c>
      <c r="H930">
        <v>0</v>
      </c>
      <c r="I930">
        <v>0</v>
      </c>
    </row>
    <row r="931" spans="1:9" x14ac:dyDescent="0.25">
      <c r="A931" t="s">
        <v>1746</v>
      </c>
      <c r="B931" t="s">
        <v>1748</v>
      </c>
      <c r="C931" t="s">
        <v>1747</v>
      </c>
      <c r="D931" t="s">
        <v>24</v>
      </c>
      <c r="E931">
        <v>19</v>
      </c>
      <c r="F931">
        <v>4000</v>
      </c>
      <c r="G931">
        <v>76000</v>
      </c>
      <c r="H931">
        <v>2500</v>
      </c>
      <c r="I931">
        <v>47500</v>
      </c>
    </row>
    <row r="932" spans="1:9" x14ac:dyDescent="0.25">
      <c r="A932" t="s">
        <v>1749</v>
      </c>
      <c r="B932" t="s">
        <v>1750</v>
      </c>
      <c r="C932" t="s">
        <v>1749</v>
      </c>
      <c r="D932" t="s">
        <v>24</v>
      </c>
      <c r="E932">
        <v>1</v>
      </c>
      <c r="F932">
        <v>2500</v>
      </c>
      <c r="G932">
        <v>2500</v>
      </c>
      <c r="H932">
        <v>0</v>
      </c>
      <c r="I932">
        <v>0</v>
      </c>
    </row>
    <row r="933" spans="1:9" x14ac:dyDescent="0.25">
      <c r="A933" t="s">
        <v>1753</v>
      </c>
      <c r="B933" t="s">
        <v>1755</v>
      </c>
      <c r="C933" t="s">
        <v>1754</v>
      </c>
      <c r="D933" t="s">
        <v>24</v>
      </c>
      <c r="E933">
        <v>5</v>
      </c>
      <c r="F933">
        <v>15000</v>
      </c>
      <c r="G933">
        <v>75000</v>
      </c>
      <c r="H933">
        <v>8500</v>
      </c>
      <c r="I933">
        <v>42500</v>
      </c>
    </row>
    <row r="934" spans="1:9" x14ac:dyDescent="0.25">
      <c r="A934" t="s">
        <v>1758</v>
      </c>
      <c r="B934" t="s">
        <v>1755</v>
      </c>
      <c r="C934" t="s">
        <v>1754</v>
      </c>
      <c r="D934" t="s">
        <v>24</v>
      </c>
      <c r="E934">
        <v>6</v>
      </c>
      <c r="F934">
        <v>100000</v>
      </c>
      <c r="G934">
        <v>600000</v>
      </c>
      <c r="H934">
        <v>90000</v>
      </c>
      <c r="I934">
        <v>540000</v>
      </c>
    </row>
    <row r="935" spans="1:9" x14ac:dyDescent="0.25">
      <c r="A935" t="s">
        <v>1761</v>
      </c>
      <c r="B935" t="s">
        <v>1755</v>
      </c>
      <c r="C935" t="s">
        <v>1754</v>
      </c>
      <c r="D935" t="s">
        <v>24</v>
      </c>
      <c r="E935">
        <v>28</v>
      </c>
      <c r="F935">
        <v>3000</v>
      </c>
      <c r="G935">
        <v>84000</v>
      </c>
      <c r="H935">
        <v>1945</v>
      </c>
      <c r="I935">
        <v>54460</v>
      </c>
    </row>
    <row r="936" spans="1:9" x14ac:dyDescent="0.25">
      <c r="A936" t="s">
        <v>1762</v>
      </c>
      <c r="B936" t="s">
        <v>1755</v>
      </c>
      <c r="C936" t="s">
        <v>1763</v>
      </c>
      <c r="D936" t="s">
        <v>24</v>
      </c>
      <c r="E936">
        <v>6</v>
      </c>
      <c r="F936">
        <v>4000</v>
      </c>
      <c r="G936">
        <v>24000</v>
      </c>
      <c r="H936">
        <v>0</v>
      </c>
      <c r="I936">
        <v>0</v>
      </c>
    </row>
    <row r="937" spans="1:9" x14ac:dyDescent="0.25">
      <c r="A937" t="s">
        <v>1765</v>
      </c>
      <c r="B937" t="s">
        <v>1755</v>
      </c>
      <c r="C937" t="s">
        <v>1754</v>
      </c>
      <c r="D937" t="s">
        <v>24</v>
      </c>
      <c r="E937">
        <v>32</v>
      </c>
      <c r="F937">
        <v>2000</v>
      </c>
      <c r="G937">
        <v>64000</v>
      </c>
      <c r="H937">
        <v>1500</v>
      </c>
      <c r="I937">
        <v>48000</v>
      </c>
    </row>
    <row r="938" spans="1:9" x14ac:dyDescent="0.25">
      <c r="A938" t="s">
        <v>1766</v>
      </c>
      <c r="B938" t="s">
        <v>1755</v>
      </c>
      <c r="C938" t="s">
        <v>1763</v>
      </c>
      <c r="D938" t="s">
        <v>24</v>
      </c>
      <c r="E938">
        <v>8</v>
      </c>
      <c r="F938">
        <v>1000</v>
      </c>
      <c r="G938">
        <v>8000</v>
      </c>
      <c r="H938">
        <v>0</v>
      </c>
      <c r="I938">
        <v>0</v>
      </c>
    </row>
    <row r="939" spans="1:9" x14ac:dyDescent="0.25">
      <c r="A939" t="s">
        <v>1769</v>
      </c>
      <c r="B939" t="s">
        <v>1755</v>
      </c>
      <c r="C939" t="s">
        <v>1771</v>
      </c>
      <c r="D939" t="s">
        <v>24</v>
      </c>
      <c r="E939">
        <v>18</v>
      </c>
      <c r="F939">
        <v>2500</v>
      </c>
      <c r="G939">
        <v>45000</v>
      </c>
      <c r="H939">
        <v>1917</v>
      </c>
      <c r="I939">
        <v>34506</v>
      </c>
    </row>
    <row r="940" spans="1:9" x14ac:dyDescent="0.25">
      <c r="A940" t="s">
        <v>1774</v>
      </c>
      <c r="B940" t="s">
        <v>1755</v>
      </c>
      <c r="C940" t="s">
        <v>1771</v>
      </c>
      <c r="D940" t="s">
        <v>24</v>
      </c>
      <c r="E940">
        <v>18</v>
      </c>
      <c r="F940">
        <v>2000</v>
      </c>
      <c r="G940">
        <v>36000</v>
      </c>
      <c r="H940">
        <v>1200</v>
      </c>
      <c r="I940">
        <v>21600</v>
      </c>
    </row>
    <row r="941" spans="1:9" x14ac:dyDescent="0.25">
      <c r="A941" t="s">
        <v>1775</v>
      </c>
      <c r="B941" t="s">
        <v>1755</v>
      </c>
      <c r="C941" t="s">
        <v>1776</v>
      </c>
      <c r="D941" t="s">
        <v>24</v>
      </c>
      <c r="E941">
        <v>8</v>
      </c>
      <c r="F941">
        <v>2500</v>
      </c>
      <c r="G941">
        <v>20000</v>
      </c>
      <c r="H941">
        <v>0</v>
      </c>
      <c r="I941">
        <v>0</v>
      </c>
    </row>
    <row r="942" spans="1:9" x14ac:dyDescent="0.25">
      <c r="A942" t="s">
        <v>1779</v>
      </c>
      <c r="B942" t="s">
        <v>1755</v>
      </c>
      <c r="C942" t="s">
        <v>1780</v>
      </c>
      <c r="D942" t="s">
        <v>24</v>
      </c>
      <c r="E942">
        <v>2</v>
      </c>
      <c r="F942">
        <v>5000</v>
      </c>
      <c r="G942">
        <v>10000</v>
      </c>
      <c r="H942">
        <v>35000</v>
      </c>
      <c r="I942">
        <v>70000</v>
      </c>
    </row>
    <row r="943" spans="1:9" x14ac:dyDescent="0.25">
      <c r="A943" t="s">
        <v>1783</v>
      </c>
      <c r="B943" t="s">
        <v>1755</v>
      </c>
      <c r="C943" t="s">
        <v>1780</v>
      </c>
      <c r="D943" t="s">
        <v>24</v>
      </c>
      <c r="E943">
        <v>1</v>
      </c>
      <c r="F943">
        <v>50000</v>
      </c>
      <c r="G943">
        <v>50000</v>
      </c>
      <c r="H943">
        <v>45000</v>
      </c>
      <c r="I943">
        <v>45000</v>
      </c>
    </row>
    <row r="944" spans="1:9" x14ac:dyDescent="0.25">
      <c r="A944" t="s">
        <v>1786</v>
      </c>
      <c r="B944" t="s">
        <v>1755</v>
      </c>
      <c r="C944" t="s">
        <v>1780</v>
      </c>
      <c r="D944" t="s">
        <v>24</v>
      </c>
      <c r="E944">
        <v>15</v>
      </c>
      <c r="F944">
        <v>65000</v>
      </c>
      <c r="G944">
        <v>975000</v>
      </c>
      <c r="H944">
        <v>55000</v>
      </c>
      <c r="I944">
        <v>825000</v>
      </c>
    </row>
    <row r="945" spans="1:9" x14ac:dyDescent="0.25">
      <c r="A945" t="s">
        <v>1789</v>
      </c>
      <c r="B945" t="s">
        <v>1755</v>
      </c>
      <c r="C945" t="s">
        <v>1780</v>
      </c>
      <c r="D945" t="s">
        <v>24</v>
      </c>
      <c r="E945">
        <v>1</v>
      </c>
      <c r="F945">
        <v>70000</v>
      </c>
      <c r="G945">
        <v>70000</v>
      </c>
      <c r="H945">
        <v>60000</v>
      </c>
      <c r="I945">
        <v>60000</v>
      </c>
    </row>
    <row r="946" spans="1:9" x14ac:dyDescent="0.25">
      <c r="A946" t="s">
        <v>1792</v>
      </c>
      <c r="B946" t="s">
        <v>1755</v>
      </c>
      <c r="C946" t="s">
        <v>1780</v>
      </c>
      <c r="D946" t="s">
        <v>24</v>
      </c>
      <c r="E946">
        <v>1</v>
      </c>
      <c r="F946">
        <v>42000</v>
      </c>
      <c r="G946">
        <v>42000</v>
      </c>
      <c r="H946">
        <v>32500</v>
      </c>
      <c r="I946">
        <v>32500</v>
      </c>
    </row>
    <row r="947" spans="1:9" x14ac:dyDescent="0.25">
      <c r="A947" t="s">
        <v>1794</v>
      </c>
      <c r="B947" t="s">
        <v>1755</v>
      </c>
      <c r="C947" t="s">
        <v>1780</v>
      </c>
      <c r="D947" t="s">
        <v>24</v>
      </c>
      <c r="E947">
        <v>2</v>
      </c>
      <c r="F947">
        <v>40000</v>
      </c>
      <c r="G947">
        <v>80000</v>
      </c>
      <c r="H947">
        <v>30000</v>
      </c>
      <c r="I947">
        <v>60000</v>
      </c>
    </row>
    <row r="948" spans="1:9" x14ac:dyDescent="0.25">
      <c r="A948" t="s">
        <v>1798</v>
      </c>
      <c r="B948" t="s">
        <v>1755</v>
      </c>
      <c r="C948" t="s">
        <v>1780</v>
      </c>
      <c r="D948" t="s">
        <v>24</v>
      </c>
      <c r="E948">
        <v>2</v>
      </c>
      <c r="F948">
        <v>50000</v>
      </c>
      <c r="G948">
        <v>100000</v>
      </c>
      <c r="H948">
        <v>30000</v>
      </c>
      <c r="I948">
        <v>60000</v>
      </c>
    </row>
    <row r="949" spans="1:9" x14ac:dyDescent="0.25">
      <c r="A949" t="s">
        <v>1801</v>
      </c>
      <c r="B949" t="s">
        <v>1802</v>
      </c>
      <c r="C949" t="s">
        <v>1801</v>
      </c>
      <c r="D949" t="s">
        <v>24</v>
      </c>
      <c r="E949">
        <v>8</v>
      </c>
      <c r="F949">
        <v>3000</v>
      </c>
      <c r="G949">
        <v>24000</v>
      </c>
      <c r="H949">
        <v>2500</v>
      </c>
      <c r="I949">
        <v>20000</v>
      </c>
    </row>
    <row r="950" spans="1:9" x14ac:dyDescent="0.25">
      <c r="A950" t="s">
        <v>1803</v>
      </c>
      <c r="B950" t="s">
        <v>1805</v>
      </c>
      <c r="C950" t="s">
        <v>1804</v>
      </c>
      <c r="D950" t="s">
        <v>24</v>
      </c>
      <c r="E950">
        <v>6</v>
      </c>
      <c r="F950">
        <v>2000</v>
      </c>
      <c r="G950">
        <v>12000</v>
      </c>
      <c r="H950">
        <v>1800</v>
      </c>
      <c r="I950">
        <v>10800</v>
      </c>
    </row>
    <row r="951" spans="1:9" x14ac:dyDescent="0.25">
      <c r="A951" t="s">
        <v>1806</v>
      </c>
      <c r="B951" t="s">
        <v>1805</v>
      </c>
      <c r="C951" t="s">
        <v>1804</v>
      </c>
      <c r="D951" t="s">
        <v>24</v>
      </c>
      <c r="E951">
        <v>3</v>
      </c>
      <c r="F951">
        <v>2000</v>
      </c>
      <c r="G951">
        <v>6000</v>
      </c>
      <c r="H951">
        <v>0</v>
      </c>
      <c r="I951">
        <v>0</v>
      </c>
    </row>
    <row r="952" spans="1:9" x14ac:dyDescent="0.25">
      <c r="A952" t="s">
        <v>1808</v>
      </c>
      <c r="B952" t="s">
        <v>1810</v>
      </c>
      <c r="C952" t="s">
        <v>1809</v>
      </c>
      <c r="D952" t="s">
        <v>24</v>
      </c>
      <c r="E952">
        <v>1</v>
      </c>
      <c r="F952">
        <v>5500</v>
      </c>
      <c r="G952">
        <v>5500</v>
      </c>
      <c r="H952">
        <v>0</v>
      </c>
      <c r="I952">
        <v>0</v>
      </c>
    </row>
    <row r="953" spans="1:9" x14ac:dyDescent="0.25">
      <c r="A953" t="s">
        <v>1811</v>
      </c>
      <c r="B953" t="s">
        <v>1810</v>
      </c>
      <c r="C953" t="s">
        <v>1809</v>
      </c>
      <c r="D953" t="s">
        <v>24</v>
      </c>
      <c r="E953">
        <v>11</v>
      </c>
      <c r="F953">
        <v>5500</v>
      </c>
      <c r="G953">
        <v>60500</v>
      </c>
      <c r="H953">
        <v>0</v>
      </c>
      <c r="I953">
        <v>0</v>
      </c>
    </row>
    <row r="954" spans="1:9" x14ac:dyDescent="0.25">
      <c r="A954" t="s">
        <v>1812</v>
      </c>
      <c r="B954" t="s">
        <v>1810</v>
      </c>
      <c r="C954" t="s">
        <v>1809</v>
      </c>
      <c r="D954" t="s">
        <v>24</v>
      </c>
      <c r="E954">
        <v>44</v>
      </c>
      <c r="F954">
        <v>5500</v>
      </c>
      <c r="G954">
        <v>242000</v>
      </c>
      <c r="H954">
        <v>3750</v>
      </c>
      <c r="I954">
        <v>165000</v>
      </c>
    </row>
    <row r="955" spans="1:9" x14ac:dyDescent="0.25">
      <c r="A955" t="s">
        <v>1813</v>
      </c>
      <c r="B955" t="s">
        <v>1810</v>
      </c>
      <c r="C955" t="s">
        <v>1809</v>
      </c>
      <c r="D955" t="s">
        <v>24</v>
      </c>
      <c r="E955">
        <v>1</v>
      </c>
      <c r="F955">
        <v>5500</v>
      </c>
      <c r="G955">
        <v>5500</v>
      </c>
      <c r="H955">
        <v>0</v>
      </c>
      <c r="I955">
        <v>0</v>
      </c>
    </row>
    <row r="956" spans="1:9" x14ac:dyDescent="0.25">
      <c r="A956" t="s">
        <v>1814</v>
      </c>
      <c r="B956" t="s">
        <v>1810</v>
      </c>
      <c r="C956" t="s">
        <v>1809</v>
      </c>
      <c r="D956" t="s">
        <v>24</v>
      </c>
      <c r="E956">
        <v>9</v>
      </c>
      <c r="F956">
        <v>5500</v>
      </c>
      <c r="G956">
        <v>49500</v>
      </c>
      <c r="H956">
        <v>4875</v>
      </c>
      <c r="I956">
        <v>43875</v>
      </c>
    </row>
    <row r="957" spans="1:9" x14ac:dyDescent="0.25">
      <c r="A957" t="s">
        <v>1815</v>
      </c>
      <c r="B957" t="s">
        <v>1810</v>
      </c>
      <c r="C957" t="s">
        <v>1809</v>
      </c>
      <c r="D957" t="s">
        <v>24</v>
      </c>
      <c r="E957">
        <v>4</v>
      </c>
      <c r="F957">
        <v>5500</v>
      </c>
      <c r="G957">
        <v>22000</v>
      </c>
      <c r="H957">
        <v>3875</v>
      </c>
      <c r="I957">
        <v>15500</v>
      </c>
    </row>
    <row r="958" spans="1:9" x14ac:dyDescent="0.25">
      <c r="A958" t="s">
        <v>1816</v>
      </c>
      <c r="B958" t="s">
        <v>1818</v>
      </c>
      <c r="C958" t="s">
        <v>1817</v>
      </c>
      <c r="D958" t="s">
        <v>24</v>
      </c>
      <c r="E958">
        <v>8</v>
      </c>
      <c r="F958">
        <v>1000</v>
      </c>
      <c r="G958">
        <v>8000</v>
      </c>
      <c r="H958">
        <v>0</v>
      </c>
      <c r="I958">
        <v>0</v>
      </c>
    </row>
    <row r="959" spans="1:9" x14ac:dyDescent="0.25">
      <c r="A959" t="s">
        <v>1819</v>
      </c>
      <c r="B959" t="s">
        <v>1818</v>
      </c>
      <c r="C959" t="s">
        <v>1817</v>
      </c>
      <c r="D959" t="s">
        <v>24</v>
      </c>
      <c r="E959">
        <v>1</v>
      </c>
      <c r="F959">
        <v>1000</v>
      </c>
      <c r="G959">
        <v>1000</v>
      </c>
      <c r="H959">
        <v>0</v>
      </c>
      <c r="I959">
        <v>0</v>
      </c>
    </row>
    <row r="960" spans="1:9" x14ac:dyDescent="0.25">
      <c r="A960" t="s">
        <v>1820</v>
      </c>
      <c r="B960" t="s">
        <v>1818</v>
      </c>
      <c r="C960" t="s">
        <v>1817</v>
      </c>
      <c r="D960" t="s">
        <v>24</v>
      </c>
      <c r="E960">
        <v>1</v>
      </c>
      <c r="F960">
        <v>1000</v>
      </c>
      <c r="G960">
        <v>1000</v>
      </c>
      <c r="H960">
        <v>0</v>
      </c>
      <c r="I960">
        <v>0</v>
      </c>
    </row>
    <row r="961" spans="1:9" x14ac:dyDescent="0.25">
      <c r="A961" t="s">
        <v>1821</v>
      </c>
      <c r="B961" t="s">
        <v>1818</v>
      </c>
      <c r="C961" t="s">
        <v>1817</v>
      </c>
      <c r="D961" t="s">
        <v>24</v>
      </c>
      <c r="E961">
        <v>1</v>
      </c>
      <c r="F961">
        <v>1000</v>
      </c>
      <c r="G961">
        <v>1000</v>
      </c>
      <c r="H961">
        <v>0</v>
      </c>
      <c r="I961">
        <v>0</v>
      </c>
    </row>
    <row r="962" spans="1:9" x14ac:dyDescent="0.25">
      <c r="A962" t="s">
        <v>1822</v>
      </c>
      <c r="B962" t="s">
        <v>1818</v>
      </c>
      <c r="C962" t="s">
        <v>1817</v>
      </c>
      <c r="D962" t="s">
        <v>24</v>
      </c>
      <c r="E962">
        <v>3</v>
      </c>
      <c r="F962">
        <v>1000</v>
      </c>
      <c r="G962">
        <v>3000</v>
      </c>
      <c r="H962">
        <v>0</v>
      </c>
      <c r="I962">
        <v>0</v>
      </c>
    </row>
    <row r="963" spans="1:9" x14ac:dyDescent="0.25">
      <c r="A963" t="s">
        <v>1823</v>
      </c>
      <c r="B963" t="s">
        <v>1818</v>
      </c>
      <c r="C963" t="s">
        <v>1817</v>
      </c>
      <c r="D963" t="s">
        <v>24</v>
      </c>
      <c r="E963">
        <v>1</v>
      </c>
      <c r="F963">
        <v>1000</v>
      </c>
      <c r="G963">
        <v>1000</v>
      </c>
      <c r="H963">
        <v>0</v>
      </c>
      <c r="I963">
        <v>0</v>
      </c>
    </row>
    <row r="964" spans="1:9" x14ac:dyDescent="0.25">
      <c r="A964" t="s">
        <v>1826</v>
      </c>
      <c r="B964" t="s">
        <v>1818</v>
      </c>
      <c r="C964" t="s">
        <v>1827</v>
      </c>
      <c r="D964" t="s">
        <v>24</v>
      </c>
      <c r="E964">
        <v>79</v>
      </c>
      <c r="F964">
        <v>2000</v>
      </c>
      <c r="G964">
        <v>158000</v>
      </c>
      <c r="H964">
        <v>1000</v>
      </c>
      <c r="I964">
        <v>79000</v>
      </c>
    </row>
    <row r="965" spans="1:9" x14ac:dyDescent="0.25">
      <c r="A965" t="s">
        <v>1830</v>
      </c>
      <c r="B965" t="s">
        <v>1818</v>
      </c>
      <c r="C965" t="s">
        <v>1827</v>
      </c>
      <c r="D965" t="s">
        <v>24</v>
      </c>
      <c r="E965">
        <v>17</v>
      </c>
      <c r="F965">
        <v>6000</v>
      </c>
      <c r="G965">
        <v>102000</v>
      </c>
      <c r="H965">
        <v>4250</v>
      </c>
      <c r="I965">
        <v>72250</v>
      </c>
    </row>
    <row r="966" spans="1:9" x14ac:dyDescent="0.25">
      <c r="A966" t="s">
        <v>1831</v>
      </c>
      <c r="B966" t="s">
        <v>1818</v>
      </c>
      <c r="C966" t="s">
        <v>1817</v>
      </c>
      <c r="D966" t="s">
        <v>237</v>
      </c>
      <c r="E966">
        <v>1</v>
      </c>
      <c r="F966">
        <v>2000</v>
      </c>
      <c r="G966">
        <v>2000</v>
      </c>
      <c r="H966">
        <v>0</v>
      </c>
      <c r="I966">
        <v>0</v>
      </c>
    </row>
    <row r="967" spans="1:9" x14ac:dyDescent="0.25">
      <c r="A967" t="s">
        <v>1834</v>
      </c>
      <c r="B967" t="s">
        <v>1818</v>
      </c>
      <c r="C967" t="s">
        <v>1827</v>
      </c>
      <c r="D967" t="s">
        <v>24</v>
      </c>
      <c r="E967">
        <v>212</v>
      </c>
      <c r="F967">
        <v>1000</v>
      </c>
      <c r="G967">
        <v>212000</v>
      </c>
      <c r="H967">
        <v>550</v>
      </c>
      <c r="I967">
        <v>116600</v>
      </c>
    </row>
    <row r="968" spans="1:9" x14ac:dyDescent="0.25">
      <c r="A968" t="s">
        <v>1835</v>
      </c>
      <c r="B968" t="s">
        <v>1818</v>
      </c>
      <c r="C968" t="s">
        <v>1817</v>
      </c>
      <c r="D968" t="s">
        <v>24</v>
      </c>
      <c r="E968">
        <v>2</v>
      </c>
      <c r="F968">
        <v>1000</v>
      </c>
      <c r="G968">
        <v>2000</v>
      </c>
      <c r="H968">
        <v>0</v>
      </c>
      <c r="I968">
        <v>0</v>
      </c>
    </row>
    <row r="969" spans="1:9" x14ac:dyDescent="0.25">
      <c r="A969" t="s">
        <v>1836</v>
      </c>
      <c r="B969" t="s">
        <v>1818</v>
      </c>
      <c r="C969" t="s">
        <v>1817</v>
      </c>
      <c r="D969" t="s">
        <v>24</v>
      </c>
      <c r="E969">
        <v>1</v>
      </c>
      <c r="F969">
        <v>1000</v>
      </c>
      <c r="G969">
        <v>1000</v>
      </c>
      <c r="H969">
        <v>0</v>
      </c>
      <c r="I969">
        <v>0</v>
      </c>
    </row>
    <row r="970" spans="1:9" x14ac:dyDescent="0.25">
      <c r="A970" t="s">
        <v>1839</v>
      </c>
      <c r="B970" t="s">
        <v>1818</v>
      </c>
      <c r="C970" t="s">
        <v>1827</v>
      </c>
      <c r="D970" t="s">
        <v>24</v>
      </c>
      <c r="E970">
        <v>131</v>
      </c>
      <c r="F970">
        <v>1000</v>
      </c>
      <c r="G970">
        <v>131000</v>
      </c>
      <c r="H970">
        <v>450</v>
      </c>
      <c r="I970">
        <v>58950</v>
      </c>
    </row>
    <row r="971" spans="1:9" x14ac:dyDescent="0.25">
      <c r="A971" t="s">
        <v>1840</v>
      </c>
      <c r="B971" t="s">
        <v>1818</v>
      </c>
      <c r="C971" t="s">
        <v>1817</v>
      </c>
      <c r="D971" t="s">
        <v>24</v>
      </c>
      <c r="E971">
        <v>13</v>
      </c>
      <c r="F971">
        <v>1000</v>
      </c>
      <c r="G971">
        <v>13000</v>
      </c>
      <c r="H971">
        <v>0</v>
      </c>
      <c r="I971">
        <v>0</v>
      </c>
    </row>
    <row r="972" spans="1:9" x14ac:dyDescent="0.25">
      <c r="A972" t="s">
        <v>1841</v>
      </c>
      <c r="B972" t="s">
        <v>1818</v>
      </c>
      <c r="C972" t="s">
        <v>1817</v>
      </c>
      <c r="D972" t="s">
        <v>24</v>
      </c>
      <c r="E972">
        <v>2</v>
      </c>
      <c r="F972">
        <v>1000</v>
      </c>
      <c r="G972">
        <v>2000</v>
      </c>
      <c r="H972">
        <v>0</v>
      </c>
      <c r="I972">
        <v>0</v>
      </c>
    </row>
    <row r="973" spans="1:9" x14ac:dyDescent="0.25">
      <c r="A973" t="s">
        <v>1842</v>
      </c>
      <c r="B973" t="s">
        <v>1818</v>
      </c>
      <c r="C973" t="s">
        <v>1817</v>
      </c>
      <c r="D973" t="s">
        <v>24</v>
      </c>
      <c r="E973">
        <v>1</v>
      </c>
      <c r="F973">
        <v>1000</v>
      </c>
      <c r="G973">
        <v>1000</v>
      </c>
      <c r="H973">
        <v>0</v>
      </c>
      <c r="I973">
        <v>0</v>
      </c>
    </row>
    <row r="974" spans="1:9" x14ac:dyDescent="0.25">
      <c r="A974" t="s">
        <v>1845</v>
      </c>
      <c r="B974" t="s">
        <v>1818</v>
      </c>
      <c r="C974" t="s">
        <v>1827</v>
      </c>
      <c r="D974" t="s">
        <v>761</v>
      </c>
      <c r="E974">
        <v>8</v>
      </c>
      <c r="F974">
        <v>2000</v>
      </c>
      <c r="G974">
        <v>16000</v>
      </c>
      <c r="H974">
        <v>1500</v>
      </c>
      <c r="I974">
        <v>12000</v>
      </c>
    </row>
    <row r="975" spans="1:9" x14ac:dyDescent="0.25">
      <c r="A975" t="s">
        <v>1848</v>
      </c>
      <c r="B975" t="s">
        <v>1818</v>
      </c>
      <c r="C975" t="s">
        <v>1827</v>
      </c>
      <c r="D975" t="s">
        <v>24</v>
      </c>
      <c r="E975">
        <v>77</v>
      </c>
      <c r="F975">
        <v>1500</v>
      </c>
      <c r="G975">
        <v>115500</v>
      </c>
      <c r="H975">
        <v>750</v>
      </c>
      <c r="I975">
        <v>57750</v>
      </c>
    </row>
    <row r="976" spans="1:9" x14ac:dyDescent="0.25">
      <c r="A976" t="s">
        <v>1849</v>
      </c>
      <c r="B976" t="s">
        <v>1818</v>
      </c>
      <c r="C976" t="s">
        <v>1850</v>
      </c>
      <c r="D976" t="s">
        <v>24</v>
      </c>
      <c r="E976">
        <v>1</v>
      </c>
      <c r="F976">
        <v>1000</v>
      </c>
      <c r="G976">
        <v>1000</v>
      </c>
      <c r="H976">
        <v>0</v>
      </c>
      <c r="I976">
        <v>0</v>
      </c>
    </row>
    <row r="977" spans="1:9" x14ac:dyDescent="0.25">
      <c r="A977" t="s">
        <v>1851</v>
      </c>
      <c r="B977" t="s">
        <v>1818</v>
      </c>
      <c r="C977" t="s">
        <v>1851</v>
      </c>
      <c r="D977" t="s">
        <v>24</v>
      </c>
      <c r="E977">
        <v>2</v>
      </c>
      <c r="F977">
        <v>1000</v>
      </c>
      <c r="G977">
        <v>2000</v>
      </c>
      <c r="H977">
        <v>0</v>
      </c>
      <c r="I977">
        <v>0</v>
      </c>
    </row>
    <row r="978" spans="1:9" x14ac:dyDescent="0.25">
      <c r="A978" t="s">
        <v>1853</v>
      </c>
      <c r="B978" t="s">
        <v>1818</v>
      </c>
      <c r="C978" t="s">
        <v>1854</v>
      </c>
      <c r="D978" t="s">
        <v>24</v>
      </c>
      <c r="E978">
        <v>426</v>
      </c>
      <c r="F978">
        <v>150</v>
      </c>
      <c r="G978">
        <v>63900</v>
      </c>
      <c r="H978">
        <v>75</v>
      </c>
      <c r="I978">
        <v>31950</v>
      </c>
    </row>
    <row r="979" spans="1:9" x14ac:dyDescent="0.25">
      <c r="A979" t="s">
        <v>1856</v>
      </c>
      <c r="B979" t="s">
        <v>1818</v>
      </c>
      <c r="C979" t="s">
        <v>1854</v>
      </c>
      <c r="D979" t="s">
        <v>24</v>
      </c>
      <c r="E979">
        <v>430</v>
      </c>
      <c r="F979">
        <v>150</v>
      </c>
      <c r="G979">
        <v>64500</v>
      </c>
      <c r="H979">
        <v>57</v>
      </c>
      <c r="I979">
        <v>24510</v>
      </c>
    </row>
    <row r="980" spans="1:9" x14ac:dyDescent="0.25">
      <c r="A980" t="s">
        <v>1858</v>
      </c>
      <c r="B980" t="s">
        <v>1818</v>
      </c>
      <c r="C980" t="s">
        <v>1854</v>
      </c>
      <c r="D980" t="s">
        <v>24</v>
      </c>
      <c r="E980">
        <v>346</v>
      </c>
      <c r="F980">
        <v>100</v>
      </c>
      <c r="G980">
        <v>34600</v>
      </c>
      <c r="H980">
        <v>67</v>
      </c>
      <c r="I980">
        <v>23182</v>
      </c>
    </row>
    <row r="981" spans="1:9" x14ac:dyDescent="0.25">
      <c r="A981" t="s">
        <v>1860</v>
      </c>
      <c r="B981" t="s">
        <v>1818</v>
      </c>
      <c r="C981" t="s">
        <v>1854</v>
      </c>
      <c r="D981" t="s">
        <v>24</v>
      </c>
      <c r="E981">
        <v>260</v>
      </c>
      <c r="F981">
        <v>200</v>
      </c>
      <c r="G981">
        <v>52000</v>
      </c>
      <c r="H981">
        <v>125</v>
      </c>
      <c r="I981">
        <v>32500</v>
      </c>
    </row>
    <row r="982" spans="1:9" x14ac:dyDescent="0.25">
      <c r="A982" t="s">
        <v>1862</v>
      </c>
      <c r="B982" t="s">
        <v>1818</v>
      </c>
      <c r="C982" t="s">
        <v>1854</v>
      </c>
      <c r="D982" t="s">
        <v>24</v>
      </c>
      <c r="E982">
        <v>426</v>
      </c>
      <c r="F982">
        <v>200</v>
      </c>
      <c r="G982">
        <v>85200</v>
      </c>
      <c r="H982">
        <v>178</v>
      </c>
      <c r="I982">
        <v>75828</v>
      </c>
    </row>
    <row r="983" spans="1:9" x14ac:dyDescent="0.25">
      <c r="A983" t="s">
        <v>1864</v>
      </c>
      <c r="B983" t="s">
        <v>1818</v>
      </c>
      <c r="C983" t="s">
        <v>1854</v>
      </c>
      <c r="D983" t="s">
        <v>24</v>
      </c>
      <c r="E983">
        <v>110</v>
      </c>
      <c r="F983">
        <v>250</v>
      </c>
      <c r="G983">
        <v>27500</v>
      </c>
      <c r="H983">
        <v>230</v>
      </c>
      <c r="I983">
        <v>25300</v>
      </c>
    </row>
    <row r="984" spans="1:9" x14ac:dyDescent="0.25">
      <c r="A984" t="s">
        <v>1866</v>
      </c>
      <c r="B984" t="s">
        <v>1818</v>
      </c>
      <c r="C984" t="s">
        <v>1867</v>
      </c>
      <c r="D984" t="s">
        <v>24</v>
      </c>
      <c r="E984">
        <v>4</v>
      </c>
      <c r="F984">
        <v>1000</v>
      </c>
      <c r="G984">
        <v>4000</v>
      </c>
      <c r="H984">
        <v>700</v>
      </c>
      <c r="I984">
        <v>2800</v>
      </c>
    </row>
    <row r="985" spans="1:9" x14ac:dyDescent="0.25">
      <c r="A985" t="s">
        <v>1868</v>
      </c>
      <c r="B985" t="s">
        <v>1818</v>
      </c>
      <c r="C985" t="s">
        <v>1867</v>
      </c>
      <c r="D985" t="s">
        <v>24</v>
      </c>
      <c r="E985">
        <v>8</v>
      </c>
      <c r="F985">
        <v>1000</v>
      </c>
      <c r="G985">
        <v>8000</v>
      </c>
      <c r="H985">
        <v>700</v>
      </c>
      <c r="I985">
        <v>5600</v>
      </c>
    </row>
    <row r="986" spans="1:9" x14ac:dyDescent="0.25">
      <c r="A986" t="s">
        <v>1869</v>
      </c>
      <c r="B986" t="s">
        <v>1818</v>
      </c>
      <c r="C986" t="s">
        <v>1867</v>
      </c>
      <c r="D986" t="s">
        <v>24</v>
      </c>
      <c r="E986">
        <v>38</v>
      </c>
      <c r="F986">
        <v>1000</v>
      </c>
      <c r="G986">
        <v>38000</v>
      </c>
      <c r="H986">
        <v>700</v>
      </c>
      <c r="I986">
        <v>26600</v>
      </c>
    </row>
    <row r="987" spans="1:9" x14ac:dyDescent="0.25">
      <c r="A987" t="s">
        <v>1871</v>
      </c>
      <c r="B987" t="s">
        <v>1818</v>
      </c>
      <c r="C987" t="s">
        <v>1872</v>
      </c>
      <c r="D987" t="s">
        <v>237</v>
      </c>
      <c r="E987">
        <v>7</v>
      </c>
      <c r="F987">
        <v>2000</v>
      </c>
      <c r="G987">
        <v>14000</v>
      </c>
      <c r="H987">
        <v>0</v>
      </c>
      <c r="I987">
        <v>0</v>
      </c>
    </row>
    <row r="988" spans="1:9" x14ac:dyDescent="0.25">
      <c r="A988" t="s">
        <v>1875</v>
      </c>
      <c r="B988" t="s">
        <v>1818</v>
      </c>
      <c r="C988" t="s">
        <v>1867</v>
      </c>
      <c r="D988" t="s">
        <v>24</v>
      </c>
      <c r="E988">
        <v>34</v>
      </c>
      <c r="F988">
        <v>2000</v>
      </c>
      <c r="G988">
        <v>68000</v>
      </c>
      <c r="H988">
        <v>650</v>
      </c>
      <c r="I988">
        <v>22100</v>
      </c>
    </row>
    <row r="989" spans="1:9" x14ac:dyDescent="0.25">
      <c r="A989" t="s">
        <v>1876</v>
      </c>
      <c r="B989" t="s">
        <v>1818</v>
      </c>
      <c r="C989" t="s">
        <v>1876</v>
      </c>
      <c r="D989" t="s">
        <v>237</v>
      </c>
      <c r="E989">
        <v>1</v>
      </c>
      <c r="F989">
        <v>1500</v>
      </c>
      <c r="G989">
        <v>1500</v>
      </c>
      <c r="H989">
        <v>0</v>
      </c>
      <c r="I989">
        <v>0</v>
      </c>
    </row>
    <row r="990" spans="1:9" x14ac:dyDescent="0.25">
      <c r="A990" t="s">
        <v>1877</v>
      </c>
      <c r="B990" t="s">
        <v>1818</v>
      </c>
      <c r="C990" t="s">
        <v>1876</v>
      </c>
      <c r="D990" t="s">
        <v>24</v>
      </c>
      <c r="E990">
        <v>3</v>
      </c>
      <c r="F990">
        <v>1000</v>
      </c>
      <c r="G990">
        <v>3000</v>
      </c>
      <c r="H990">
        <v>0</v>
      </c>
      <c r="I990">
        <v>0</v>
      </c>
    </row>
    <row r="991" spans="1:9" x14ac:dyDescent="0.25">
      <c r="A991" t="s">
        <v>1878</v>
      </c>
      <c r="B991" t="s">
        <v>1818</v>
      </c>
      <c r="C991" t="s">
        <v>1876</v>
      </c>
      <c r="D991" t="s">
        <v>24</v>
      </c>
      <c r="E991">
        <v>8</v>
      </c>
      <c r="F991">
        <v>1000</v>
      </c>
      <c r="G991">
        <v>8000</v>
      </c>
      <c r="H991">
        <v>0</v>
      </c>
      <c r="I991">
        <v>0</v>
      </c>
    </row>
    <row r="992" spans="1:9" x14ac:dyDescent="0.25">
      <c r="A992" t="s">
        <v>1879</v>
      </c>
      <c r="B992" t="s">
        <v>1818</v>
      </c>
      <c r="C992" t="s">
        <v>1876</v>
      </c>
      <c r="D992" t="s">
        <v>237</v>
      </c>
      <c r="E992">
        <v>8</v>
      </c>
      <c r="F992">
        <v>1500</v>
      </c>
      <c r="G992">
        <v>12000</v>
      </c>
      <c r="H992">
        <v>0</v>
      </c>
      <c r="I992">
        <v>0</v>
      </c>
    </row>
    <row r="993" spans="1:9" x14ac:dyDescent="0.25">
      <c r="A993" t="s">
        <v>1880</v>
      </c>
      <c r="B993" t="s">
        <v>1818</v>
      </c>
      <c r="C993" t="s">
        <v>1881</v>
      </c>
      <c r="D993" t="s">
        <v>24</v>
      </c>
      <c r="E993">
        <v>1</v>
      </c>
      <c r="F993">
        <v>1000</v>
      </c>
      <c r="G993">
        <v>1000</v>
      </c>
      <c r="H993">
        <v>0</v>
      </c>
      <c r="I993">
        <v>0</v>
      </c>
    </row>
    <row r="994" spans="1:9" x14ac:dyDescent="0.25">
      <c r="A994" t="s">
        <v>1882</v>
      </c>
      <c r="B994" t="s">
        <v>1818</v>
      </c>
      <c r="C994" t="s">
        <v>1881</v>
      </c>
      <c r="D994" t="s">
        <v>24</v>
      </c>
      <c r="E994">
        <v>3</v>
      </c>
      <c r="F994">
        <v>1000</v>
      </c>
      <c r="G994">
        <v>3000</v>
      </c>
      <c r="H994">
        <v>0</v>
      </c>
      <c r="I994">
        <v>0</v>
      </c>
    </row>
    <row r="995" spans="1:9" x14ac:dyDescent="0.25">
      <c r="A995" t="s">
        <v>1883</v>
      </c>
      <c r="B995" t="s">
        <v>1818</v>
      </c>
      <c r="C995" t="s">
        <v>1881</v>
      </c>
      <c r="D995" t="s">
        <v>24</v>
      </c>
      <c r="E995">
        <v>1</v>
      </c>
      <c r="F995">
        <v>1000</v>
      </c>
      <c r="G995">
        <v>1000</v>
      </c>
      <c r="H995">
        <v>0</v>
      </c>
      <c r="I995">
        <v>0</v>
      </c>
    </row>
    <row r="996" spans="1:9" x14ac:dyDescent="0.25">
      <c r="A996" t="s">
        <v>1884</v>
      </c>
      <c r="B996" t="s">
        <v>1884</v>
      </c>
      <c r="C996" t="s">
        <v>1884</v>
      </c>
      <c r="D996" t="s">
        <v>24</v>
      </c>
      <c r="E996">
        <v>17</v>
      </c>
      <c r="F996">
        <v>2000</v>
      </c>
      <c r="G996">
        <v>34000</v>
      </c>
      <c r="H996">
        <v>0</v>
      </c>
      <c r="I996">
        <v>0</v>
      </c>
    </row>
    <row r="997" spans="1:9" x14ac:dyDescent="0.25">
      <c r="A997" t="s">
        <v>1887</v>
      </c>
      <c r="B997" t="s">
        <v>1889</v>
      </c>
      <c r="C997" t="s">
        <v>1888</v>
      </c>
      <c r="D997" t="s">
        <v>24</v>
      </c>
      <c r="E997">
        <v>2</v>
      </c>
      <c r="F997">
        <v>50000</v>
      </c>
      <c r="G997">
        <v>100000</v>
      </c>
      <c r="H997">
        <v>40000</v>
      </c>
      <c r="I997">
        <v>80000</v>
      </c>
    </row>
    <row r="998" spans="1:9" x14ac:dyDescent="0.25">
      <c r="A998" t="s">
        <v>1891</v>
      </c>
      <c r="B998" t="s">
        <v>1889</v>
      </c>
      <c r="C998" t="s">
        <v>1888</v>
      </c>
      <c r="D998" t="s">
        <v>24</v>
      </c>
      <c r="E998">
        <v>2</v>
      </c>
      <c r="F998">
        <v>55000</v>
      </c>
      <c r="G998">
        <v>110000</v>
      </c>
      <c r="H998">
        <v>45000</v>
      </c>
      <c r="I998">
        <v>90000</v>
      </c>
    </row>
    <row r="999" spans="1:9" x14ac:dyDescent="0.25">
      <c r="A999" t="s">
        <v>1892</v>
      </c>
      <c r="B999" t="s">
        <v>1893</v>
      </c>
      <c r="C999" t="s">
        <v>1892</v>
      </c>
      <c r="D999" t="s">
        <v>64</v>
      </c>
      <c r="E999">
        <v>1</v>
      </c>
      <c r="F999">
        <v>1000</v>
      </c>
      <c r="G999">
        <v>1000</v>
      </c>
      <c r="H999">
        <v>0</v>
      </c>
      <c r="I999">
        <v>0</v>
      </c>
    </row>
    <row r="1000" spans="1:9" x14ac:dyDescent="0.25">
      <c r="A1000" t="s">
        <v>1894</v>
      </c>
      <c r="B1000" t="s">
        <v>1893</v>
      </c>
      <c r="C1000" t="s">
        <v>1892</v>
      </c>
      <c r="D1000" t="s">
        <v>64</v>
      </c>
      <c r="E1000">
        <v>1</v>
      </c>
      <c r="F1000">
        <v>1000</v>
      </c>
      <c r="G1000">
        <v>1000</v>
      </c>
      <c r="H1000">
        <v>0</v>
      </c>
      <c r="I1000">
        <v>0</v>
      </c>
    </row>
    <row r="1001" spans="1:9" x14ac:dyDescent="0.25">
      <c r="A1001" t="s">
        <v>1895</v>
      </c>
      <c r="B1001" t="s">
        <v>1893</v>
      </c>
      <c r="C1001" t="s">
        <v>1892</v>
      </c>
      <c r="D1001" t="s">
        <v>64</v>
      </c>
      <c r="E1001">
        <v>1</v>
      </c>
      <c r="F1001">
        <v>1000</v>
      </c>
      <c r="G1001">
        <v>1000</v>
      </c>
      <c r="H1001">
        <v>0</v>
      </c>
      <c r="I1001">
        <v>0</v>
      </c>
    </row>
    <row r="1002" spans="1:9" x14ac:dyDescent="0.25">
      <c r="A1002" t="s">
        <v>1896</v>
      </c>
      <c r="B1002" t="s">
        <v>1898</v>
      </c>
      <c r="C1002" t="s">
        <v>1897</v>
      </c>
      <c r="D1002" t="s">
        <v>241</v>
      </c>
      <c r="E1002">
        <v>2</v>
      </c>
      <c r="F1002">
        <v>2500</v>
      </c>
      <c r="G1002">
        <v>5000</v>
      </c>
      <c r="H1002">
        <v>0</v>
      </c>
      <c r="I1002">
        <v>0</v>
      </c>
    </row>
    <row r="1003" spans="1:9" x14ac:dyDescent="0.25">
      <c r="A1003" t="s">
        <v>1899</v>
      </c>
      <c r="B1003" t="s">
        <v>1900</v>
      </c>
      <c r="C1003" t="s">
        <v>1899</v>
      </c>
      <c r="D1003" t="s">
        <v>24</v>
      </c>
      <c r="E1003">
        <v>50</v>
      </c>
      <c r="F1003">
        <v>500</v>
      </c>
      <c r="G1003">
        <v>25000</v>
      </c>
      <c r="H1003">
        <v>0</v>
      </c>
      <c r="I1003">
        <v>0</v>
      </c>
    </row>
    <row r="1004" spans="1:9" x14ac:dyDescent="0.25">
      <c r="A1004" t="s">
        <v>1901</v>
      </c>
      <c r="B1004" t="s">
        <v>1900</v>
      </c>
      <c r="C1004" t="s">
        <v>1899</v>
      </c>
      <c r="D1004" t="s">
        <v>24</v>
      </c>
      <c r="E1004">
        <v>64</v>
      </c>
      <c r="F1004">
        <v>500</v>
      </c>
      <c r="G1004">
        <v>32000</v>
      </c>
      <c r="H1004">
        <v>0</v>
      </c>
      <c r="I1004">
        <v>0</v>
      </c>
    </row>
    <row r="1005" spans="1:9" x14ac:dyDescent="0.25">
      <c r="A1005" t="s">
        <v>1902</v>
      </c>
      <c r="B1005" t="s">
        <v>1900</v>
      </c>
      <c r="C1005" t="s">
        <v>1903</v>
      </c>
      <c r="D1005" t="s">
        <v>24</v>
      </c>
      <c r="E1005">
        <v>1</v>
      </c>
      <c r="F1005">
        <v>1000</v>
      </c>
      <c r="G1005">
        <v>1000</v>
      </c>
      <c r="H1005">
        <v>0</v>
      </c>
      <c r="I1005">
        <v>0</v>
      </c>
    </row>
    <row r="1006" spans="1:9" x14ac:dyDescent="0.25">
      <c r="A1006" t="s">
        <v>1904</v>
      </c>
      <c r="B1006" t="s">
        <v>1900</v>
      </c>
      <c r="C1006" t="s">
        <v>1903</v>
      </c>
      <c r="D1006" t="s">
        <v>24</v>
      </c>
      <c r="E1006">
        <v>6</v>
      </c>
      <c r="F1006">
        <v>3000</v>
      </c>
      <c r="G1006">
        <v>18000</v>
      </c>
      <c r="H1006">
        <v>0</v>
      </c>
      <c r="I1006">
        <v>0</v>
      </c>
    </row>
    <row r="1007" spans="1:9" x14ac:dyDescent="0.25">
      <c r="A1007" t="s">
        <v>1905</v>
      </c>
      <c r="B1007" t="s">
        <v>1900</v>
      </c>
      <c r="C1007" t="s">
        <v>1903</v>
      </c>
      <c r="D1007" t="s">
        <v>24</v>
      </c>
      <c r="E1007">
        <v>11</v>
      </c>
      <c r="F1007">
        <v>2000</v>
      </c>
      <c r="G1007">
        <v>22000</v>
      </c>
      <c r="H1007">
        <v>0</v>
      </c>
      <c r="I1007">
        <v>0</v>
      </c>
    </row>
    <row r="1008" spans="1:9" x14ac:dyDescent="0.25">
      <c r="A1008" t="s">
        <v>1906</v>
      </c>
      <c r="B1008" t="s">
        <v>1900</v>
      </c>
      <c r="C1008" t="s">
        <v>1903</v>
      </c>
      <c r="D1008" t="s">
        <v>24</v>
      </c>
      <c r="E1008">
        <v>12</v>
      </c>
      <c r="F1008">
        <v>3000</v>
      </c>
      <c r="G1008">
        <v>36000</v>
      </c>
      <c r="H1008">
        <v>0</v>
      </c>
      <c r="I1008">
        <v>0</v>
      </c>
    </row>
    <row r="1009" spans="1:9" x14ac:dyDescent="0.25">
      <c r="A1009" t="s">
        <v>1907</v>
      </c>
      <c r="B1009" t="s">
        <v>1900</v>
      </c>
      <c r="C1009" t="s">
        <v>1903</v>
      </c>
      <c r="D1009" t="s">
        <v>24</v>
      </c>
      <c r="E1009">
        <v>3</v>
      </c>
      <c r="F1009">
        <v>1000</v>
      </c>
      <c r="G1009">
        <v>3000</v>
      </c>
      <c r="H1009">
        <v>0</v>
      </c>
      <c r="I1009">
        <v>0</v>
      </c>
    </row>
    <row r="1010" spans="1:9" x14ac:dyDescent="0.25">
      <c r="A1010" t="s">
        <v>1908</v>
      </c>
      <c r="B1010" t="s">
        <v>1900</v>
      </c>
      <c r="C1010" t="s">
        <v>1903</v>
      </c>
      <c r="D1010" t="s">
        <v>24</v>
      </c>
      <c r="E1010">
        <v>3</v>
      </c>
      <c r="F1010">
        <v>1500</v>
      </c>
      <c r="G1010">
        <v>4500</v>
      </c>
      <c r="H1010">
        <v>0</v>
      </c>
      <c r="I1010">
        <v>0</v>
      </c>
    </row>
    <row r="1011" spans="1:9" x14ac:dyDescent="0.25">
      <c r="A1011" t="s">
        <v>1909</v>
      </c>
      <c r="B1011" t="s">
        <v>1900</v>
      </c>
      <c r="C1011" t="s">
        <v>1903</v>
      </c>
      <c r="D1011" t="s">
        <v>24</v>
      </c>
      <c r="E1011">
        <v>2</v>
      </c>
      <c r="F1011">
        <v>1500</v>
      </c>
      <c r="G1011">
        <v>3000</v>
      </c>
      <c r="H1011">
        <v>0</v>
      </c>
      <c r="I1011">
        <v>0</v>
      </c>
    </row>
    <row r="1012" spans="1:9" x14ac:dyDescent="0.25">
      <c r="A1012" t="s">
        <v>1910</v>
      </c>
      <c r="B1012" t="s">
        <v>1900</v>
      </c>
      <c r="C1012" t="s">
        <v>1903</v>
      </c>
      <c r="D1012" t="s">
        <v>24</v>
      </c>
      <c r="E1012">
        <v>3</v>
      </c>
      <c r="F1012">
        <v>2500</v>
      </c>
      <c r="G1012">
        <v>7500</v>
      </c>
      <c r="H1012">
        <v>0</v>
      </c>
      <c r="I1012">
        <v>0</v>
      </c>
    </row>
    <row r="1013" spans="1:9" x14ac:dyDescent="0.25">
      <c r="A1013" t="s">
        <v>1913</v>
      </c>
      <c r="B1013" t="s">
        <v>45</v>
      </c>
      <c r="C1013" t="s">
        <v>1914</v>
      </c>
      <c r="D1013" t="s">
        <v>24</v>
      </c>
      <c r="E1013">
        <v>6</v>
      </c>
      <c r="F1013">
        <v>10000</v>
      </c>
      <c r="G1013">
        <v>60000</v>
      </c>
      <c r="H1013">
        <v>8500</v>
      </c>
      <c r="I1013">
        <v>51000</v>
      </c>
    </row>
    <row r="1014" spans="1:9" x14ac:dyDescent="0.25">
      <c r="A1014" t="s">
        <v>1916</v>
      </c>
      <c r="B1014" t="s">
        <v>45</v>
      </c>
      <c r="C1014" t="s">
        <v>1914</v>
      </c>
      <c r="D1014" t="s">
        <v>24</v>
      </c>
      <c r="E1014">
        <v>33</v>
      </c>
      <c r="F1014">
        <v>1500</v>
      </c>
      <c r="G1014">
        <v>49500</v>
      </c>
      <c r="H1014">
        <v>1000</v>
      </c>
      <c r="I1014">
        <v>33000</v>
      </c>
    </row>
    <row r="1015" spans="1:9" x14ac:dyDescent="0.25">
      <c r="A1015" t="s">
        <v>1920</v>
      </c>
      <c r="B1015" t="s">
        <v>45</v>
      </c>
      <c r="C1015" t="s">
        <v>1914</v>
      </c>
      <c r="D1015" t="s">
        <v>24</v>
      </c>
      <c r="E1015">
        <v>75</v>
      </c>
      <c r="F1015">
        <v>2500</v>
      </c>
      <c r="G1015">
        <v>187500</v>
      </c>
      <c r="H1015">
        <v>1459</v>
      </c>
      <c r="I1015">
        <v>109425</v>
      </c>
    </row>
    <row r="1016" spans="1:9" x14ac:dyDescent="0.25">
      <c r="A1016" t="s">
        <v>1922</v>
      </c>
      <c r="B1016" t="s">
        <v>45</v>
      </c>
      <c r="C1016" t="s">
        <v>1914</v>
      </c>
      <c r="D1016" t="s">
        <v>24</v>
      </c>
      <c r="E1016">
        <v>3</v>
      </c>
      <c r="F1016">
        <v>10000</v>
      </c>
      <c r="G1016">
        <v>30000</v>
      </c>
      <c r="H1016">
        <v>5000</v>
      </c>
      <c r="I1016">
        <v>15000</v>
      </c>
    </row>
    <row r="1017" spans="1:9" x14ac:dyDescent="0.25">
      <c r="A1017" t="s">
        <v>1924</v>
      </c>
      <c r="B1017" t="s">
        <v>45</v>
      </c>
      <c r="C1017" t="s">
        <v>1183</v>
      </c>
      <c r="D1017" t="s">
        <v>24</v>
      </c>
      <c r="E1017">
        <v>15</v>
      </c>
      <c r="F1017">
        <v>5000</v>
      </c>
      <c r="G1017">
        <v>75000</v>
      </c>
      <c r="H1017">
        <v>350</v>
      </c>
      <c r="I1017">
        <v>5250</v>
      </c>
    </row>
    <row r="1018" spans="1:9" x14ac:dyDescent="0.25">
      <c r="A1018" t="s">
        <v>1925</v>
      </c>
      <c r="B1018" t="s">
        <v>45</v>
      </c>
      <c r="C1018" t="s">
        <v>1926</v>
      </c>
      <c r="D1018" t="s">
        <v>24</v>
      </c>
      <c r="E1018">
        <v>23</v>
      </c>
      <c r="F1018">
        <v>2000</v>
      </c>
      <c r="G1018">
        <v>46000</v>
      </c>
      <c r="H1018">
        <v>0</v>
      </c>
      <c r="I1018">
        <v>0</v>
      </c>
    </row>
    <row r="1019" spans="1:9" x14ac:dyDescent="0.25">
      <c r="A1019" t="s">
        <v>1927</v>
      </c>
      <c r="B1019" t="s">
        <v>45</v>
      </c>
      <c r="C1019" t="s">
        <v>1926</v>
      </c>
      <c r="D1019" t="s">
        <v>24</v>
      </c>
      <c r="E1019">
        <v>1</v>
      </c>
      <c r="F1019">
        <v>2000</v>
      </c>
      <c r="G1019">
        <v>2000</v>
      </c>
      <c r="H1019">
        <v>0</v>
      </c>
      <c r="I1019">
        <v>0</v>
      </c>
    </row>
    <row r="1020" spans="1:9" x14ac:dyDescent="0.25">
      <c r="A1020" t="s">
        <v>1928</v>
      </c>
      <c r="B1020" t="s">
        <v>45</v>
      </c>
      <c r="C1020" t="s">
        <v>1929</v>
      </c>
      <c r="D1020" t="s">
        <v>24</v>
      </c>
      <c r="E1020">
        <v>7</v>
      </c>
      <c r="F1020">
        <v>10000</v>
      </c>
      <c r="G1020">
        <v>70000</v>
      </c>
      <c r="H1020">
        <v>0</v>
      </c>
      <c r="I1020">
        <v>0</v>
      </c>
    </row>
    <row r="1021" spans="1:9" x14ac:dyDescent="0.25">
      <c r="A1021" t="s">
        <v>1935</v>
      </c>
      <c r="B1021" t="s">
        <v>1934</v>
      </c>
      <c r="C1021" t="s">
        <v>1933</v>
      </c>
      <c r="D1021" t="s">
        <v>24</v>
      </c>
      <c r="E1021">
        <v>8</v>
      </c>
      <c r="F1021">
        <v>40000</v>
      </c>
      <c r="G1021">
        <v>320000</v>
      </c>
      <c r="H1021">
        <v>27500</v>
      </c>
      <c r="I1021">
        <v>220000</v>
      </c>
    </row>
    <row r="1022" spans="1:9" x14ac:dyDescent="0.25">
      <c r="A1022" t="s">
        <v>1932</v>
      </c>
      <c r="B1022" t="s">
        <v>1934</v>
      </c>
      <c r="C1022" t="s">
        <v>1933</v>
      </c>
      <c r="D1022" t="s">
        <v>24</v>
      </c>
      <c r="E1022">
        <v>2</v>
      </c>
      <c r="F1022">
        <v>40000</v>
      </c>
      <c r="G1022">
        <v>80000</v>
      </c>
      <c r="H1022">
        <v>27500</v>
      </c>
      <c r="I1022">
        <v>55000</v>
      </c>
    </row>
    <row r="1023" spans="1:9" x14ac:dyDescent="0.25">
      <c r="A1023" t="s">
        <v>1938</v>
      </c>
      <c r="B1023" t="s">
        <v>1934</v>
      </c>
      <c r="C1023" t="s">
        <v>1933</v>
      </c>
      <c r="D1023" t="s">
        <v>24</v>
      </c>
      <c r="E1023">
        <v>9</v>
      </c>
      <c r="F1023">
        <v>3000</v>
      </c>
      <c r="G1023">
        <v>27000</v>
      </c>
      <c r="H1023">
        <v>0</v>
      </c>
      <c r="I1023">
        <v>0</v>
      </c>
    </row>
    <row r="1024" spans="1:9" x14ac:dyDescent="0.25">
      <c r="A1024" t="s">
        <v>1941</v>
      </c>
      <c r="B1024" t="s">
        <v>1934</v>
      </c>
      <c r="C1024" t="s">
        <v>1933</v>
      </c>
      <c r="D1024" t="s">
        <v>24</v>
      </c>
      <c r="E1024">
        <v>1</v>
      </c>
      <c r="F1024">
        <v>4000</v>
      </c>
      <c r="G1024">
        <v>4000</v>
      </c>
      <c r="H1024">
        <v>2750</v>
      </c>
      <c r="I1024">
        <v>2750</v>
      </c>
    </row>
    <row r="1025" spans="1:9" x14ac:dyDescent="0.25">
      <c r="A1025" t="s">
        <v>1942</v>
      </c>
      <c r="B1025" t="s">
        <v>1934</v>
      </c>
      <c r="C1025" t="s">
        <v>1933</v>
      </c>
      <c r="D1025" t="s">
        <v>24</v>
      </c>
      <c r="E1025">
        <v>1</v>
      </c>
      <c r="F1025">
        <v>4000</v>
      </c>
      <c r="G1025">
        <v>4000</v>
      </c>
      <c r="H1025">
        <v>2750</v>
      </c>
      <c r="I1025">
        <v>2750</v>
      </c>
    </row>
    <row r="1026" spans="1:9" x14ac:dyDescent="0.25">
      <c r="A1026" t="s">
        <v>1943</v>
      </c>
      <c r="B1026" t="s">
        <v>1934</v>
      </c>
      <c r="C1026" t="s">
        <v>1933</v>
      </c>
      <c r="D1026" t="s">
        <v>51</v>
      </c>
      <c r="E1026">
        <v>150</v>
      </c>
      <c r="F1026">
        <v>750</v>
      </c>
      <c r="G1026">
        <v>112500</v>
      </c>
      <c r="H1026">
        <v>0</v>
      </c>
      <c r="I1026">
        <v>0</v>
      </c>
    </row>
    <row r="1027" spans="1:9" x14ac:dyDescent="0.25">
      <c r="A1027" t="s">
        <v>1945</v>
      </c>
      <c r="B1027" t="s">
        <v>1934</v>
      </c>
      <c r="C1027" t="s">
        <v>1933</v>
      </c>
      <c r="D1027" t="s">
        <v>51</v>
      </c>
      <c r="E1027">
        <v>50</v>
      </c>
      <c r="F1027">
        <v>750</v>
      </c>
      <c r="G1027">
        <v>37500</v>
      </c>
      <c r="H1027">
        <v>0</v>
      </c>
      <c r="I1027">
        <v>0</v>
      </c>
    </row>
    <row r="1028" spans="1:9" x14ac:dyDescent="0.25">
      <c r="A1028" t="s">
        <v>1948</v>
      </c>
      <c r="B1028" t="s">
        <v>1950</v>
      </c>
      <c r="C1028" t="s">
        <v>1949</v>
      </c>
      <c r="D1028" t="s">
        <v>24</v>
      </c>
      <c r="E1028">
        <v>2</v>
      </c>
      <c r="F1028">
        <v>30000</v>
      </c>
      <c r="G1028">
        <v>60000</v>
      </c>
      <c r="H1028">
        <v>25000</v>
      </c>
      <c r="I1028">
        <v>50000</v>
      </c>
    </row>
    <row r="1029" spans="1:9" x14ac:dyDescent="0.25">
      <c r="A1029" t="s">
        <v>1952</v>
      </c>
      <c r="B1029" t="s">
        <v>1950</v>
      </c>
      <c r="C1029" t="s">
        <v>1949</v>
      </c>
      <c r="D1029" t="s">
        <v>24</v>
      </c>
      <c r="E1029">
        <v>2</v>
      </c>
      <c r="F1029">
        <v>10000</v>
      </c>
      <c r="G1029">
        <v>20000</v>
      </c>
      <c r="H1029">
        <v>7500</v>
      </c>
      <c r="I1029">
        <v>15000</v>
      </c>
    </row>
    <row r="1030" spans="1:9" x14ac:dyDescent="0.25">
      <c r="A1030" t="s">
        <v>1955</v>
      </c>
      <c r="B1030" t="s">
        <v>1957</v>
      </c>
      <c r="C1030" t="s">
        <v>1956</v>
      </c>
      <c r="D1030" t="s">
        <v>24</v>
      </c>
      <c r="E1030">
        <v>2</v>
      </c>
      <c r="F1030">
        <v>45000</v>
      </c>
      <c r="G1030">
        <v>90000</v>
      </c>
      <c r="H1030">
        <v>35000</v>
      </c>
      <c r="I1030">
        <v>70000</v>
      </c>
    </row>
    <row r="1031" spans="1:9" x14ac:dyDescent="0.25">
      <c r="A1031" t="s">
        <v>1960</v>
      </c>
      <c r="B1031" t="s">
        <v>1957</v>
      </c>
      <c r="C1031" t="s">
        <v>1956</v>
      </c>
      <c r="D1031" t="s">
        <v>24</v>
      </c>
      <c r="E1031">
        <v>2</v>
      </c>
      <c r="F1031">
        <v>67500</v>
      </c>
      <c r="G1031">
        <v>135000</v>
      </c>
      <c r="H1031">
        <v>57500</v>
      </c>
      <c r="I1031">
        <v>115000</v>
      </c>
    </row>
    <row r="1032" spans="1:9" x14ac:dyDescent="0.25">
      <c r="A1032" t="s">
        <v>1963</v>
      </c>
      <c r="B1032" t="s">
        <v>1957</v>
      </c>
      <c r="C1032" t="s">
        <v>1956</v>
      </c>
      <c r="D1032" t="s">
        <v>24</v>
      </c>
      <c r="E1032">
        <v>1</v>
      </c>
      <c r="F1032">
        <v>185000</v>
      </c>
      <c r="G1032">
        <v>185000</v>
      </c>
      <c r="H1032">
        <v>175000</v>
      </c>
      <c r="I1032">
        <v>175000</v>
      </c>
    </row>
    <row r="1033" spans="1:9" x14ac:dyDescent="0.25">
      <c r="A1033" t="s">
        <v>1965</v>
      </c>
      <c r="B1033" t="s">
        <v>1967</v>
      </c>
      <c r="C1033" t="s">
        <v>1966</v>
      </c>
      <c r="D1033" t="s">
        <v>24</v>
      </c>
      <c r="E1033">
        <v>3</v>
      </c>
      <c r="F1033">
        <v>5000</v>
      </c>
      <c r="G1033">
        <v>15000</v>
      </c>
      <c r="H1033">
        <v>2500</v>
      </c>
      <c r="I1033">
        <v>7500</v>
      </c>
    </row>
    <row r="1034" spans="1:9" x14ac:dyDescent="0.25">
      <c r="A1034" t="s">
        <v>1969</v>
      </c>
      <c r="B1034" t="s">
        <v>1967</v>
      </c>
      <c r="C1034" t="s">
        <v>1966</v>
      </c>
      <c r="D1034" t="s">
        <v>24</v>
      </c>
      <c r="E1034">
        <v>1</v>
      </c>
      <c r="F1034">
        <v>3000</v>
      </c>
      <c r="G1034">
        <v>3000</v>
      </c>
      <c r="H1034">
        <v>1750</v>
      </c>
      <c r="I1034">
        <v>1750</v>
      </c>
    </row>
    <row r="1035" spans="1:9" x14ac:dyDescent="0.25">
      <c r="A1035" t="s">
        <v>1970</v>
      </c>
      <c r="B1035" t="s">
        <v>1967</v>
      </c>
      <c r="C1035" t="s">
        <v>1966</v>
      </c>
      <c r="D1035" t="s">
        <v>24</v>
      </c>
      <c r="E1035">
        <v>26</v>
      </c>
      <c r="F1035">
        <v>3000</v>
      </c>
      <c r="G1035">
        <v>78000</v>
      </c>
      <c r="H1035">
        <v>1750</v>
      </c>
      <c r="I1035">
        <v>45500</v>
      </c>
    </row>
    <row r="1036" spans="1:9" x14ac:dyDescent="0.25">
      <c r="A1036" t="s">
        <v>1972</v>
      </c>
      <c r="B1036" t="s">
        <v>1967</v>
      </c>
      <c r="C1036" t="s">
        <v>1973</v>
      </c>
      <c r="D1036" t="s">
        <v>24</v>
      </c>
      <c r="E1036">
        <v>37</v>
      </c>
      <c r="F1036">
        <v>2000</v>
      </c>
      <c r="G1036">
        <v>74000</v>
      </c>
      <c r="H1036">
        <v>900</v>
      </c>
      <c r="I1036">
        <v>33300</v>
      </c>
    </row>
    <row r="1037" spans="1:9" x14ac:dyDescent="0.25">
      <c r="A1037" t="s">
        <v>1975</v>
      </c>
      <c r="B1037" t="s">
        <v>1967</v>
      </c>
      <c r="C1037" t="s">
        <v>1973</v>
      </c>
      <c r="D1037" t="s">
        <v>24</v>
      </c>
      <c r="E1037">
        <v>21</v>
      </c>
      <c r="F1037">
        <v>2000</v>
      </c>
      <c r="G1037">
        <v>42000</v>
      </c>
      <c r="H1037">
        <v>1400</v>
      </c>
      <c r="I1037">
        <v>29400</v>
      </c>
    </row>
    <row r="1038" spans="1:9" x14ac:dyDescent="0.25">
      <c r="A1038" t="s">
        <v>1976</v>
      </c>
      <c r="B1038" t="s">
        <v>1977</v>
      </c>
      <c r="C1038" t="s">
        <v>1976</v>
      </c>
      <c r="D1038" t="s">
        <v>24</v>
      </c>
      <c r="E1038">
        <v>10</v>
      </c>
      <c r="F1038">
        <v>2500</v>
      </c>
      <c r="G1038">
        <v>25000</v>
      </c>
      <c r="H1038">
        <v>0</v>
      </c>
      <c r="I1038">
        <v>0</v>
      </c>
    </row>
    <row r="1039" spans="1:9" x14ac:dyDescent="0.25">
      <c r="A1039" t="s">
        <v>1978</v>
      </c>
      <c r="B1039" t="s">
        <v>1979</v>
      </c>
      <c r="C1039" t="s">
        <v>1978</v>
      </c>
      <c r="D1039" t="s">
        <v>1170</v>
      </c>
      <c r="E1039">
        <v>10</v>
      </c>
      <c r="F1039">
        <v>300</v>
      </c>
      <c r="G1039">
        <v>3000</v>
      </c>
      <c r="H1039">
        <v>0</v>
      </c>
      <c r="I1039">
        <v>0</v>
      </c>
    </row>
    <row r="1040" spans="1:9" x14ac:dyDescent="0.25">
      <c r="A1040" t="s">
        <v>1981</v>
      </c>
      <c r="B1040" t="s">
        <v>1457</v>
      </c>
      <c r="C1040" t="s">
        <v>1982</v>
      </c>
      <c r="D1040" t="s">
        <v>24</v>
      </c>
      <c r="E1040">
        <v>19</v>
      </c>
      <c r="F1040">
        <v>1000</v>
      </c>
      <c r="G1040">
        <v>19000</v>
      </c>
      <c r="H1040">
        <v>0</v>
      </c>
      <c r="I1040">
        <v>0</v>
      </c>
    </row>
    <row r="1041" spans="1:9" x14ac:dyDescent="0.25">
      <c r="A1041" t="s">
        <v>1983</v>
      </c>
      <c r="B1041" t="s">
        <v>599</v>
      </c>
      <c r="C1041" t="s">
        <v>1984</v>
      </c>
      <c r="D1041" t="s">
        <v>64</v>
      </c>
      <c r="E1041">
        <v>3</v>
      </c>
      <c r="F1041">
        <v>5000</v>
      </c>
      <c r="G1041">
        <v>15000</v>
      </c>
      <c r="H1041" t="s">
        <v>25</v>
      </c>
      <c r="I1041" t="e">
        <v>#VALUE!</v>
      </c>
    </row>
    <row r="1042" spans="1:9" x14ac:dyDescent="0.25">
      <c r="A1042" t="s">
        <v>1985</v>
      </c>
      <c r="B1042" t="s">
        <v>599</v>
      </c>
      <c r="C1042" t="s">
        <v>1986</v>
      </c>
      <c r="D1042" t="s">
        <v>24</v>
      </c>
      <c r="E1042">
        <v>1</v>
      </c>
      <c r="F1042">
        <v>0</v>
      </c>
      <c r="G1042">
        <v>0</v>
      </c>
      <c r="H1042">
        <v>3750</v>
      </c>
      <c r="I1042">
        <v>3750</v>
      </c>
    </row>
    <row r="1043" spans="1:9" x14ac:dyDescent="0.25">
      <c r="A1043" t="s">
        <v>1987</v>
      </c>
      <c r="B1043" t="s">
        <v>1989</v>
      </c>
      <c r="C1043" t="s">
        <v>1988</v>
      </c>
      <c r="D1043" t="s">
        <v>24</v>
      </c>
      <c r="E1043">
        <v>1</v>
      </c>
      <c r="F1043">
        <v>9000</v>
      </c>
      <c r="G1043">
        <v>9000</v>
      </c>
      <c r="H1043">
        <v>0</v>
      </c>
      <c r="I1043">
        <v>0</v>
      </c>
    </row>
    <row r="1044" spans="1:9" x14ac:dyDescent="0.25">
      <c r="A1044" t="s">
        <v>1990</v>
      </c>
      <c r="B1044" t="s">
        <v>1989</v>
      </c>
      <c r="C1044" t="s">
        <v>1988</v>
      </c>
      <c r="D1044" t="s">
        <v>24</v>
      </c>
      <c r="E1044">
        <v>92</v>
      </c>
      <c r="F1044">
        <v>200</v>
      </c>
      <c r="G1044">
        <v>18400</v>
      </c>
      <c r="H1044">
        <v>0</v>
      </c>
      <c r="I1044">
        <v>0</v>
      </c>
    </row>
    <row r="1045" spans="1:9" x14ac:dyDescent="0.25">
      <c r="A1045" t="s">
        <v>1991</v>
      </c>
      <c r="B1045" t="s">
        <v>1989</v>
      </c>
      <c r="C1045" t="s">
        <v>1988</v>
      </c>
      <c r="D1045" t="s">
        <v>24</v>
      </c>
      <c r="E1045">
        <v>28</v>
      </c>
      <c r="F1045">
        <v>200</v>
      </c>
      <c r="G1045">
        <v>5600</v>
      </c>
      <c r="H1045">
        <v>0</v>
      </c>
      <c r="I1045">
        <v>0</v>
      </c>
    </row>
    <row r="1046" spans="1:9" x14ac:dyDescent="0.25">
      <c r="A1046" t="s">
        <v>1993</v>
      </c>
      <c r="B1046" t="s">
        <v>1995</v>
      </c>
      <c r="C1046" t="s">
        <v>1994</v>
      </c>
      <c r="D1046" t="s">
        <v>237</v>
      </c>
      <c r="E1046">
        <v>22</v>
      </c>
      <c r="F1046">
        <v>1000</v>
      </c>
      <c r="G1046">
        <v>22000</v>
      </c>
      <c r="H1046">
        <v>750</v>
      </c>
      <c r="I1046">
        <v>16500</v>
      </c>
    </row>
    <row r="1047" spans="1:9" x14ac:dyDescent="0.25">
      <c r="A1047" t="s">
        <v>1997</v>
      </c>
      <c r="B1047" t="s">
        <v>1995</v>
      </c>
      <c r="C1047" t="s">
        <v>1994</v>
      </c>
      <c r="D1047" t="s">
        <v>1996</v>
      </c>
      <c r="E1047">
        <v>23</v>
      </c>
      <c r="F1047">
        <v>500</v>
      </c>
      <c r="G1047">
        <v>11500</v>
      </c>
      <c r="H1047">
        <v>325</v>
      </c>
      <c r="I1047">
        <v>7475</v>
      </c>
    </row>
    <row r="1048" spans="1:9" x14ac:dyDescent="0.25">
      <c r="A1048" t="s">
        <v>1999</v>
      </c>
      <c r="B1048" t="s">
        <v>1995</v>
      </c>
      <c r="C1048" t="s">
        <v>1994</v>
      </c>
      <c r="D1048" t="s">
        <v>237</v>
      </c>
      <c r="E1048">
        <v>20</v>
      </c>
      <c r="F1048">
        <v>1000</v>
      </c>
      <c r="G1048">
        <v>20000</v>
      </c>
      <c r="H1048">
        <v>0</v>
      </c>
      <c r="I1048">
        <v>0</v>
      </c>
    </row>
    <row r="1049" spans="1:9" x14ac:dyDescent="0.25">
      <c r="A1049" t="s">
        <v>2000</v>
      </c>
      <c r="B1049" t="s">
        <v>1995</v>
      </c>
      <c r="C1049" t="s">
        <v>1994</v>
      </c>
      <c r="D1049" t="s">
        <v>24</v>
      </c>
      <c r="E1049">
        <v>98</v>
      </c>
      <c r="F1049">
        <v>100</v>
      </c>
      <c r="G1049">
        <v>9800</v>
      </c>
      <c r="H1049">
        <v>8</v>
      </c>
      <c r="I1049">
        <v>784</v>
      </c>
    </row>
    <row r="1050" spans="1:9" x14ac:dyDescent="0.25">
      <c r="A1050" t="s">
        <v>2001</v>
      </c>
      <c r="B1050" t="s">
        <v>1995</v>
      </c>
      <c r="C1050" t="s">
        <v>1994</v>
      </c>
      <c r="D1050" t="s">
        <v>24</v>
      </c>
      <c r="E1050">
        <v>39</v>
      </c>
      <c r="F1050">
        <v>100</v>
      </c>
      <c r="G1050">
        <v>3900</v>
      </c>
      <c r="H1050">
        <v>12</v>
      </c>
      <c r="I1050">
        <v>468</v>
      </c>
    </row>
    <row r="1051" spans="1:9" x14ac:dyDescent="0.25">
      <c r="A1051" t="s">
        <v>2003</v>
      </c>
      <c r="B1051" t="s">
        <v>1995</v>
      </c>
      <c r="C1051" t="s">
        <v>2004</v>
      </c>
      <c r="D1051" t="s">
        <v>24</v>
      </c>
      <c r="E1051">
        <v>6</v>
      </c>
      <c r="F1051">
        <v>7000</v>
      </c>
      <c r="G1051">
        <v>42000</v>
      </c>
      <c r="H1051">
        <v>6250</v>
      </c>
      <c r="I1051">
        <v>37500</v>
      </c>
    </row>
    <row r="1052" spans="1:9" x14ac:dyDescent="0.25">
      <c r="A1052" t="s">
        <v>2005</v>
      </c>
      <c r="B1052" t="s">
        <v>1995</v>
      </c>
      <c r="C1052" t="s">
        <v>1994</v>
      </c>
      <c r="D1052" t="s">
        <v>237</v>
      </c>
      <c r="E1052">
        <v>17</v>
      </c>
      <c r="F1052">
        <v>1250</v>
      </c>
      <c r="G1052">
        <v>21250</v>
      </c>
      <c r="H1052">
        <v>0</v>
      </c>
      <c r="I1052">
        <v>0</v>
      </c>
    </row>
    <row r="1053" spans="1:9" x14ac:dyDescent="0.25">
      <c r="A1053" t="s">
        <v>2006</v>
      </c>
      <c r="B1053" t="s">
        <v>1995</v>
      </c>
      <c r="C1053" t="s">
        <v>1994</v>
      </c>
      <c r="D1053" t="s">
        <v>237</v>
      </c>
      <c r="E1053">
        <v>25</v>
      </c>
      <c r="F1053">
        <v>1000</v>
      </c>
      <c r="G1053">
        <v>25000</v>
      </c>
      <c r="H1053">
        <v>0</v>
      </c>
      <c r="I1053">
        <v>0</v>
      </c>
    </row>
    <row r="1054" spans="1:9" x14ac:dyDescent="0.25">
      <c r="A1054" t="s">
        <v>2007</v>
      </c>
      <c r="B1054" t="s">
        <v>1995</v>
      </c>
      <c r="C1054" t="s">
        <v>1994</v>
      </c>
      <c r="D1054" t="s">
        <v>237</v>
      </c>
      <c r="E1054">
        <v>25</v>
      </c>
      <c r="F1054">
        <v>1000</v>
      </c>
      <c r="G1054">
        <v>25000</v>
      </c>
      <c r="H1054">
        <v>0</v>
      </c>
      <c r="I1054">
        <v>0</v>
      </c>
    </row>
    <row r="1055" spans="1:9" x14ac:dyDescent="0.25">
      <c r="A1055" t="s">
        <v>2008</v>
      </c>
      <c r="B1055" t="s">
        <v>2010</v>
      </c>
      <c r="C1055" t="s">
        <v>2009</v>
      </c>
      <c r="D1055" t="s">
        <v>24</v>
      </c>
      <c r="E1055">
        <v>534</v>
      </c>
      <c r="F1055">
        <v>250</v>
      </c>
      <c r="G1055">
        <v>133500</v>
      </c>
      <c r="H1055">
        <v>0</v>
      </c>
      <c r="I1055">
        <v>0</v>
      </c>
    </row>
    <row r="1056" spans="1:9" x14ac:dyDescent="0.25">
      <c r="A1056" t="s">
        <v>2011</v>
      </c>
      <c r="B1056" t="s">
        <v>2010</v>
      </c>
      <c r="C1056" t="s">
        <v>2013</v>
      </c>
      <c r="D1056" t="s">
        <v>1170</v>
      </c>
      <c r="E1056">
        <v>5</v>
      </c>
      <c r="F1056">
        <v>500</v>
      </c>
      <c r="G1056">
        <v>2500</v>
      </c>
      <c r="H1056">
        <v>0</v>
      </c>
      <c r="I1056">
        <v>0</v>
      </c>
    </row>
    <row r="1057" spans="1:9" x14ac:dyDescent="0.25">
      <c r="A1057" t="s">
        <v>2014</v>
      </c>
      <c r="B1057" t="s">
        <v>2010</v>
      </c>
      <c r="C1057" t="s">
        <v>2012</v>
      </c>
      <c r="D1057" t="s">
        <v>1170</v>
      </c>
      <c r="E1057">
        <v>11</v>
      </c>
      <c r="F1057">
        <v>400</v>
      </c>
      <c r="G1057">
        <v>4400</v>
      </c>
      <c r="H1057">
        <v>0</v>
      </c>
      <c r="I1057">
        <v>0</v>
      </c>
    </row>
    <row r="1058" spans="1:9" x14ac:dyDescent="0.25">
      <c r="A1058" t="s">
        <v>2015</v>
      </c>
      <c r="B1058" t="s">
        <v>263</v>
      </c>
      <c r="C1058" t="s">
        <v>2016</v>
      </c>
      <c r="D1058" t="s">
        <v>24</v>
      </c>
      <c r="E1058">
        <v>23</v>
      </c>
      <c r="F1058">
        <v>500</v>
      </c>
      <c r="G1058">
        <v>11500</v>
      </c>
      <c r="H1058">
        <v>0</v>
      </c>
      <c r="I1058">
        <v>0</v>
      </c>
    </row>
    <row r="1059" spans="1:9" x14ac:dyDescent="0.25">
      <c r="A1059" t="s">
        <v>2017</v>
      </c>
      <c r="B1059" t="s">
        <v>263</v>
      </c>
      <c r="C1059" t="s">
        <v>2018</v>
      </c>
      <c r="D1059" t="s">
        <v>24</v>
      </c>
      <c r="E1059">
        <v>2</v>
      </c>
      <c r="F1059">
        <v>5500</v>
      </c>
      <c r="G1059">
        <v>11000</v>
      </c>
      <c r="H1059">
        <v>0</v>
      </c>
      <c r="I1059">
        <v>0</v>
      </c>
    </row>
    <row r="1060" spans="1:9" x14ac:dyDescent="0.25">
      <c r="A1060" t="s">
        <v>2019</v>
      </c>
      <c r="B1060" t="s">
        <v>263</v>
      </c>
      <c r="C1060" t="s">
        <v>2018</v>
      </c>
      <c r="D1060" t="s">
        <v>24</v>
      </c>
      <c r="E1060">
        <v>2</v>
      </c>
      <c r="F1060">
        <v>5500</v>
      </c>
      <c r="G1060">
        <v>11000</v>
      </c>
      <c r="H1060">
        <v>0</v>
      </c>
      <c r="I1060">
        <v>0</v>
      </c>
    </row>
    <row r="1061" spans="1:9" x14ac:dyDescent="0.25">
      <c r="A1061" t="s">
        <v>2020</v>
      </c>
      <c r="B1061" t="s">
        <v>263</v>
      </c>
      <c r="C1061" t="s">
        <v>2018</v>
      </c>
      <c r="D1061" t="s">
        <v>24</v>
      </c>
      <c r="E1061">
        <v>2</v>
      </c>
      <c r="F1061">
        <v>5500</v>
      </c>
      <c r="G1061">
        <v>11000</v>
      </c>
      <c r="H1061">
        <v>0</v>
      </c>
      <c r="I1061">
        <v>0</v>
      </c>
    </row>
    <row r="1062" spans="1:9" x14ac:dyDescent="0.25">
      <c r="A1062" t="s">
        <v>2021</v>
      </c>
      <c r="B1062" t="s">
        <v>263</v>
      </c>
      <c r="C1062" t="s">
        <v>2018</v>
      </c>
      <c r="D1062" t="s">
        <v>24</v>
      </c>
      <c r="E1062">
        <v>4</v>
      </c>
      <c r="F1062">
        <v>5500</v>
      </c>
      <c r="G1062">
        <v>22000</v>
      </c>
      <c r="H1062">
        <v>0</v>
      </c>
      <c r="I1062">
        <v>0</v>
      </c>
    </row>
    <row r="1063" spans="1:9" x14ac:dyDescent="0.25">
      <c r="A1063" t="s">
        <v>2022</v>
      </c>
      <c r="B1063" t="s">
        <v>263</v>
      </c>
      <c r="C1063" t="s">
        <v>2018</v>
      </c>
      <c r="D1063" t="s">
        <v>24</v>
      </c>
      <c r="E1063">
        <v>2</v>
      </c>
      <c r="F1063">
        <v>5500</v>
      </c>
      <c r="G1063">
        <v>11000</v>
      </c>
      <c r="H1063">
        <v>0</v>
      </c>
      <c r="I1063">
        <v>0</v>
      </c>
    </row>
    <row r="1064" spans="1:9" x14ac:dyDescent="0.25">
      <c r="A1064" t="s">
        <v>2023</v>
      </c>
      <c r="B1064" t="s">
        <v>263</v>
      </c>
      <c r="C1064" t="s">
        <v>2018</v>
      </c>
      <c r="D1064" t="s">
        <v>24</v>
      </c>
      <c r="E1064">
        <v>7</v>
      </c>
      <c r="F1064">
        <v>5500</v>
      </c>
      <c r="G1064">
        <v>38500</v>
      </c>
      <c r="H1064">
        <v>0</v>
      </c>
      <c r="I1064">
        <v>0</v>
      </c>
    </row>
    <row r="1065" spans="1:9" x14ac:dyDescent="0.25">
      <c r="A1065" t="s">
        <v>2024</v>
      </c>
      <c r="B1065" t="s">
        <v>1355</v>
      </c>
      <c r="C1065" t="s">
        <v>2024</v>
      </c>
      <c r="D1065" t="s">
        <v>24</v>
      </c>
      <c r="E1065">
        <v>12</v>
      </c>
      <c r="F1065">
        <v>1500</v>
      </c>
      <c r="G1065">
        <v>18000</v>
      </c>
      <c r="H1065">
        <v>0</v>
      </c>
      <c r="I1065">
        <v>0</v>
      </c>
    </row>
    <row r="1066" spans="1:9" x14ac:dyDescent="0.25">
      <c r="A1066" t="s">
        <v>2025</v>
      </c>
      <c r="B1066" t="s">
        <v>1355</v>
      </c>
      <c r="C1066" t="s">
        <v>2025</v>
      </c>
      <c r="D1066" t="s">
        <v>24</v>
      </c>
      <c r="E1066">
        <v>4</v>
      </c>
      <c r="F1066">
        <v>2000</v>
      </c>
      <c r="G1066">
        <v>8000</v>
      </c>
      <c r="H1066">
        <v>1080</v>
      </c>
      <c r="I1066">
        <v>4320</v>
      </c>
    </row>
    <row r="1067" spans="1:9" x14ac:dyDescent="0.25">
      <c r="A1067" t="s">
        <v>2026</v>
      </c>
      <c r="B1067" t="s">
        <v>1355</v>
      </c>
      <c r="C1067" t="s">
        <v>1354</v>
      </c>
      <c r="D1067" t="s">
        <v>24</v>
      </c>
      <c r="E1067">
        <v>19</v>
      </c>
      <c r="F1067">
        <v>2000</v>
      </c>
      <c r="G1067">
        <v>38000</v>
      </c>
      <c r="H1067">
        <v>0</v>
      </c>
      <c r="I1067">
        <v>0</v>
      </c>
    </row>
    <row r="1068" spans="1:9" x14ac:dyDescent="0.25">
      <c r="A1068" t="s">
        <v>2028</v>
      </c>
      <c r="B1068" t="s">
        <v>2030</v>
      </c>
      <c r="C1068" t="s">
        <v>2029</v>
      </c>
      <c r="D1068" t="s">
        <v>24</v>
      </c>
      <c r="E1068">
        <v>2</v>
      </c>
      <c r="F1068">
        <v>35000</v>
      </c>
      <c r="G1068">
        <v>70000</v>
      </c>
      <c r="H1068">
        <v>32500</v>
      </c>
      <c r="I1068">
        <v>65000</v>
      </c>
    </row>
    <row r="1069" spans="1:9" x14ac:dyDescent="0.25">
      <c r="A1069" t="s">
        <v>2032</v>
      </c>
      <c r="B1069" t="s">
        <v>2030</v>
      </c>
      <c r="C1069" t="s">
        <v>2029</v>
      </c>
      <c r="D1069" t="s">
        <v>24</v>
      </c>
      <c r="E1069">
        <v>4</v>
      </c>
      <c r="F1069">
        <v>30000</v>
      </c>
      <c r="G1069">
        <v>120000</v>
      </c>
      <c r="H1069">
        <v>22500</v>
      </c>
      <c r="I1069">
        <v>90000</v>
      </c>
    </row>
    <row r="1070" spans="1:9" x14ac:dyDescent="0.25">
      <c r="A1070" t="s">
        <v>2034</v>
      </c>
      <c r="B1070" t="s">
        <v>2030</v>
      </c>
      <c r="C1070" t="s">
        <v>2029</v>
      </c>
      <c r="D1070" t="s">
        <v>24</v>
      </c>
      <c r="E1070">
        <v>10</v>
      </c>
      <c r="F1070">
        <v>17500</v>
      </c>
      <c r="G1070">
        <v>175000</v>
      </c>
      <c r="H1070">
        <v>14000</v>
      </c>
      <c r="I1070">
        <v>140000</v>
      </c>
    </row>
    <row r="1071" spans="1:9" x14ac:dyDescent="0.25">
      <c r="A1071" t="s">
        <v>2035</v>
      </c>
      <c r="B1071" t="s">
        <v>2036</v>
      </c>
      <c r="C1071" t="s">
        <v>2035</v>
      </c>
      <c r="D1071" t="s">
        <v>24</v>
      </c>
      <c r="E1071">
        <v>2</v>
      </c>
      <c r="F1071">
        <v>2500</v>
      </c>
      <c r="G1071">
        <v>5000</v>
      </c>
      <c r="H1071">
        <v>1458</v>
      </c>
      <c r="I1071">
        <v>2916</v>
      </c>
    </row>
    <row r="1072" spans="1:9" x14ac:dyDescent="0.25">
      <c r="A1072" t="s">
        <v>2037</v>
      </c>
      <c r="B1072" t="s">
        <v>1995</v>
      </c>
      <c r="C1072" t="s">
        <v>2038</v>
      </c>
      <c r="D1072" t="s">
        <v>237</v>
      </c>
      <c r="E1072">
        <v>20</v>
      </c>
      <c r="F1072">
        <v>1500</v>
      </c>
      <c r="G1072">
        <v>30000</v>
      </c>
      <c r="H1072">
        <v>904</v>
      </c>
      <c r="I1072">
        <v>18080</v>
      </c>
    </row>
    <row r="1073" spans="1:9" x14ac:dyDescent="0.25">
      <c r="A1073" t="s">
        <v>2039</v>
      </c>
      <c r="B1073" t="s">
        <v>2040</v>
      </c>
      <c r="C1073" t="s">
        <v>2039</v>
      </c>
      <c r="D1073" t="s">
        <v>24</v>
      </c>
      <c r="E1073">
        <v>1</v>
      </c>
      <c r="F1073">
        <v>2000</v>
      </c>
      <c r="G1073">
        <v>2000</v>
      </c>
      <c r="H1073">
        <v>0</v>
      </c>
      <c r="I1073">
        <v>0</v>
      </c>
    </row>
    <row r="1074" spans="1:9" x14ac:dyDescent="0.25">
      <c r="A1074" t="s">
        <v>2042</v>
      </c>
      <c r="B1074" t="s">
        <v>2040</v>
      </c>
      <c r="C1074" t="s">
        <v>2043</v>
      </c>
      <c r="D1074" t="s">
        <v>24</v>
      </c>
      <c r="E1074">
        <v>5</v>
      </c>
      <c r="F1074">
        <v>1500</v>
      </c>
      <c r="G1074">
        <v>7500</v>
      </c>
      <c r="H1074">
        <v>5000</v>
      </c>
      <c r="I1074">
        <v>25000</v>
      </c>
    </row>
    <row r="1075" spans="1:9" x14ac:dyDescent="0.25">
      <c r="A1075" t="s">
        <v>2044</v>
      </c>
      <c r="B1075" t="s">
        <v>2040</v>
      </c>
      <c r="C1075" t="s">
        <v>2043</v>
      </c>
      <c r="D1075" t="s">
        <v>761</v>
      </c>
      <c r="E1075">
        <v>15</v>
      </c>
      <c r="F1075">
        <v>6000</v>
      </c>
      <c r="G1075">
        <v>90000</v>
      </c>
      <c r="H1075">
        <v>5000</v>
      </c>
      <c r="I1075">
        <v>75000</v>
      </c>
    </row>
    <row r="1076" spans="1:9" x14ac:dyDescent="0.25">
      <c r="A1076" t="s">
        <v>2047</v>
      </c>
      <c r="B1076" t="s">
        <v>2040</v>
      </c>
      <c r="C1076" t="s">
        <v>2043</v>
      </c>
      <c r="D1076" t="s">
        <v>24</v>
      </c>
      <c r="E1076">
        <v>3</v>
      </c>
      <c r="F1076">
        <v>5000</v>
      </c>
      <c r="G1076">
        <v>15000</v>
      </c>
      <c r="H1076">
        <v>3000</v>
      </c>
      <c r="I1076">
        <v>9000</v>
      </c>
    </row>
    <row r="1077" spans="1:9" x14ac:dyDescent="0.25">
      <c r="A1077" t="s">
        <v>2049</v>
      </c>
      <c r="B1077" t="s">
        <v>2040</v>
      </c>
      <c r="C1077" t="s">
        <v>2043</v>
      </c>
      <c r="D1077" t="s">
        <v>24</v>
      </c>
      <c r="E1077">
        <v>39</v>
      </c>
      <c r="F1077">
        <v>4000</v>
      </c>
      <c r="G1077">
        <v>156000</v>
      </c>
      <c r="H1077">
        <v>2750</v>
      </c>
      <c r="I1077">
        <v>107250</v>
      </c>
    </row>
    <row r="1078" spans="1:9" x14ac:dyDescent="0.25">
      <c r="A1078" t="s">
        <v>2051</v>
      </c>
      <c r="B1078" t="s">
        <v>2040</v>
      </c>
      <c r="C1078" t="s">
        <v>2043</v>
      </c>
      <c r="D1078" t="s">
        <v>24</v>
      </c>
      <c r="E1078">
        <v>22</v>
      </c>
      <c r="F1078">
        <v>3500</v>
      </c>
      <c r="G1078">
        <v>77000</v>
      </c>
      <c r="H1078">
        <v>3000</v>
      </c>
      <c r="I1078">
        <v>66000</v>
      </c>
    </row>
    <row r="1079" spans="1:9" x14ac:dyDescent="0.25">
      <c r="A1079" t="s">
        <v>2052</v>
      </c>
      <c r="B1079" t="s">
        <v>2040</v>
      </c>
      <c r="C1079" t="s">
        <v>2039</v>
      </c>
      <c r="D1079" t="s">
        <v>24</v>
      </c>
      <c r="E1079">
        <v>2</v>
      </c>
      <c r="F1079">
        <v>3000</v>
      </c>
      <c r="G1079">
        <v>6000</v>
      </c>
      <c r="H1079">
        <v>0</v>
      </c>
      <c r="I1079">
        <v>0</v>
      </c>
    </row>
    <row r="1080" spans="1:9" x14ac:dyDescent="0.25">
      <c r="A1080" t="s">
        <v>2054</v>
      </c>
      <c r="B1080" t="s">
        <v>2040</v>
      </c>
      <c r="C1080" t="s">
        <v>2043</v>
      </c>
      <c r="D1080" t="s">
        <v>24</v>
      </c>
      <c r="E1080">
        <v>6</v>
      </c>
      <c r="F1080">
        <v>12500</v>
      </c>
      <c r="G1080">
        <v>75000</v>
      </c>
      <c r="H1080">
        <v>8500</v>
      </c>
      <c r="I1080">
        <v>51000</v>
      </c>
    </row>
    <row r="1081" spans="1:9" x14ac:dyDescent="0.25">
      <c r="A1081" t="s">
        <v>2056</v>
      </c>
      <c r="B1081" t="s">
        <v>2040</v>
      </c>
      <c r="C1081" t="s">
        <v>2043</v>
      </c>
      <c r="D1081" t="s">
        <v>24</v>
      </c>
      <c r="E1081">
        <v>18</v>
      </c>
      <c r="F1081">
        <v>4000</v>
      </c>
      <c r="G1081">
        <v>72000</v>
      </c>
      <c r="H1081">
        <v>1875</v>
      </c>
      <c r="I1081">
        <v>33750</v>
      </c>
    </row>
    <row r="1082" spans="1:9" x14ac:dyDescent="0.25">
      <c r="A1082" t="s">
        <v>2059</v>
      </c>
      <c r="B1082" t="s">
        <v>2040</v>
      </c>
      <c r="C1082" t="s">
        <v>2043</v>
      </c>
      <c r="D1082" t="s">
        <v>24</v>
      </c>
      <c r="E1082">
        <v>32</v>
      </c>
      <c r="F1082">
        <v>3000</v>
      </c>
      <c r="G1082">
        <v>96000</v>
      </c>
      <c r="H1082">
        <v>1500</v>
      </c>
      <c r="I1082">
        <v>48000</v>
      </c>
    </row>
    <row r="1083" spans="1:9" x14ac:dyDescent="0.25">
      <c r="A1083" t="s">
        <v>2062</v>
      </c>
      <c r="B1083" t="s">
        <v>2040</v>
      </c>
      <c r="C1083" t="s">
        <v>2043</v>
      </c>
      <c r="D1083" t="s">
        <v>24</v>
      </c>
      <c r="E1083">
        <v>20</v>
      </c>
      <c r="F1083">
        <v>2500</v>
      </c>
      <c r="G1083">
        <v>50000</v>
      </c>
      <c r="H1083">
        <v>2000</v>
      </c>
      <c r="I1083">
        <v>40000</v>
      </c>
    </row>
    <row r="1084" spans="1:9" x14ac:dyDescent="0.25">
      <c r="A1084" t="s">
        <v>2063</v>
      </c>
      <c r="B1084" t="s">
        <v>2040</v>
      </c>
      <c r="C1084" t="s">
        <v>2063</v>
      </c>
      <c r="D1084" t="s">
        <v>24</v>
      </c>
      <c r="E1084">
        <v>6</v>
      </c>
      <c r="F1084">
        <v>2000</v>
      </c>
      <c r="G1084">
        <v>12000</v>
      </c>
      <c r="H1084">
        <v>0</v>
      </c>
      <c r="I1084">
        <v>0</v>
      </c>
    </row>
    <row r="1085" spans="1:9" x14ac:dyDescent="0.25">
      <c r="A1085" t="s">
        <v>2064</v>
      </c>
      <c r="B1085" t="s">
        <v>2040</v>
      </c>
      <c r="C1085" t="s">
        <v>2043</v>
      </c>
      <c r="D1085" t="s">
        <v>24</v>
      </c>
      <c r="E1085">
        <v>2</v>
      </c>
      <c r="F1085">
        <v>2000</v>
      </c>
      <c r="G1085">
        <v>4000</v>
      </c>
      <c r="H1085">
        <v>0</v>
      </c>
      <c r="I1085">
        <v>0</v>
      </c>
    </row>
    <row r="1086" spans="1:9" x14ac:dyDescent="0.25">
      <c r="A1086" t="s">
        <v>2065</v>
      </c>
      <c r="B1086" t="s">
        <v>2040</v>
      </c>
      <c r="C1086" t="s">
        <v>2043</v>
      </c>
      <c r="D1086" t="s">
        <v>24</v>
      </c>
      <c r="E1086">
        <v>90</v>
      </c>
      <c r="F1086">
        <v>2000</v>
      </c>
      <c r="G1086">
        <v>180000</v>
      </c>
      <c r="H1086">
        <v>0</v>
      </c>
      <c r="I1086">
        <v>0</v>
      </c>
    </row>
    <row r="1087" spans="1:9" x14ac:dyDescent="0.25">
      <c r="A1087" t="s">
        <v>2068</v>
      </c>
      <c r="B1087" t="s">
        <v>2040</v>
      </c>
      <c r="C1087" t="s">
        <v>2068</v>
      </c>
      <c r="D1087" t="s">
        <v>24</v>
      </c>
      <c r="E1087">
        <v>18</v>
      </c>
      <c r="F1087">
        <v>7000</v>
      </c>
      <c r="G1087">
        <v>126000</v>
      </c>
      <c r="H1087">
        <v>5500</v>
      </c>
      <c r="I1087">
        <v>99000</v>
      </c>
    </row>
    <row r="1088" spans="1:9" x14ac:dyDescent="0.25">
      <c r="A1088" t="s">
        <v>2071</v>
      </c>
      <c r="B1088" t="s">
        <v>2040</v>
      </c>
      <c r="C1088" t="s">
        <v>2071</v>
      </c>
      <c r="D1088" t="s">
        <v>24</v>
      </c>
      <c r="E1088">
        <v>7</v>
      </c>
      <c r="F1088">
        <v>17500</v>
      </c>
      <c r="G1088">
        <v>122500</v>
      </c>
      <c r="H1088">
        <v>12000</v>
      </c>
      <c r="I1088">
        <v>84000</v>
      </c>
    </row>
    <row r="1089" spans="1:9" x14ac:dyDescent="0.25">
      <c r="A1089" t="s">
        <v>2072</v>
      </c>
      <c r="B1089" t="s">
        <v>2040</v>
      </c>
      <c r="C1089" t="s">
        <v>2072</v>
      </c>
      <c r="D1089" t="s">
        <v>24</v>
      </c>
      <c r="E1089">
        <v>2</v>
      </c>
      <c r="F1089">
        <v>5000</v>
      </c>
      <c r="G1089">
        <v>10000</v>
      </c>
      <c r="H1089" t="s">
        <v>25</v>
      </c>
      <c r="I1089" t="e">
        <v>#VALUE!</v>
      </c>
    </row>
    <row r="1090" spans="1:9" x14ac:dyDescent="0.25">
      <c r="A1090" t="s">
        <v>2075</v>
      </c>
      <c r="B1090" t="s">
        <v>2040</v>
      </c>
      <c r="C1090" t="s">
        <v>2076</v>
      </c>
      <c r="D1090" t="s">
        <v>24</v>
      </c>
      <c r="E1090">
        <v>11</v>
      </c>
      <c r="F1090">
        <v>3000</v>
      </c>
      <c r="G1090">
        <v>33000</v>
      </c>
      <c r="H1090">
        <v>1600</v>
      </c>
      <c r="I1090">
        <v>17600</v>
      </c>
    </row>
    <row r="1091" spans="1:9" x14ac:dyDescent="0.25">
      <c r="A1091" t="s">
        <v>2077</v>
      </c>
      <c r="B1091" t="s">
        <v>2040</v>
      </c>
      <c r="C1091" t="s">
        <v>2078</v>
      </c>
      <c r="D1091" t="s">
        <v>24</v>
      </c>
      <c r="E1091">
        <v>3</v>
      </c>
      <c r="F1091">
        <v>100</v>
      </c>
      <c r="G1091">
        <v>300</v>
      </c>
      <c r="H1091">
        <v>0</v>
      </c>
      <c r="I1091">
        <v>0</v>
      </c>
    </row>
    <row r="1092" spans="1:9" x14ac:dyDescent="0.25">
      <c r="A1092" t="s">
        <v>2080</v>
      </c>
      <c r="B1092" t="s">
        <v>2040</v>
      </c>
      <c r="C1092" t="s">
        <v>2081</v>
      </c>
      <c r="D1092" t="s">
        <v>24</v>
      </c>
      <c r="E1092">
        <v>337</v>
      </c>
      <c r="F1092">
        <v>500</v>
      </c>
      <c r="G1092">
        <v>168500</v>
      </c>
      <c r="H1092">
        <v>200</v>
      </c>
      <c r="I1092">
        <v>67400</v>
      </c>
    </row>
    <row r="1093" spans="1:9" x14ac:dyDescent="0.25">
      <c r="A1093" t="s">
        <v>2083</v>
      </c>
      <c r="B1093" t="s">
        <v>2040</v>
      </c>
      <c r="C1093" t="s">
        <v>2081</v>
      </c>
      <c r="D1093" t="s">
        <v>24</v>
      </c>
      <c r="E1093">
        <v>73</v>
      </c>
      <c r="F1093">
        <v>750</v>
      </c>
      <c r="G1093">
        <v>54750</v>
      </c>
      <c r="H1093">
        <v>349</v>
      </c>
      <c r="I1093">
        <v>25477</v>
      </c>
    </row>
    <row r="1094" spans="1:9" x14ac:dyDescent="0.25">
      <c r="A1094" t="s">
        <v>2084</v>
      </c>
      <c r="B1094" t="s">
        <v>2040</v>
      </c>
      <c r="C1094" t="s">
        <v>2078</v>
      </c>
      <c r="D1094" t="s">
        <v>241</v>
      </c>
      <c r="E1094">
        <v>24</v>
      </c>
      <c r="F1094">
        <v>150</v>
      </c>
      <c r="G1094">
        <v>3600</v>
      </c>
      <c r="H1094">
        <v>0</v>
      </c>
      <c r="I1094">
        <v>0</v>
      </c>
    </row>
    <row r="1095" spans="1:9" x14ac:dyDescent="0.25">
      <c r="A1095" t="s">
        <v>2085</v>
      </c>
      <c r="B1095" t="s">
        <v>2040</v>
      </c>
      <c r="C1095" t="s">
        <v>2078</v>
      </c>
      <c r="D1095" t="s">
        <v>24</v>
      </c>
      <c r="E1095">
        <v>2</v>
      </c>
      <c r="F1095">
        <v>200</v>
      </c>
      <c r="G1095">
        <v>400</v>
      </c>
      <c r="H1095">
        <v>0</v>
      </c>
      <c r="I1095">
        <v>0</v>
      </c>
    </row>
    <row r="1096" spans="1:9" x14ac:dyDescent="0.25">
      <c r="A1096" t="s">
        <v>2086</v>
      </c>
      <c r="B1096" t="s">
        <v>2040</v>
      </c>
      <c r="C1096" t="s">
        <v>2081</v>
      </c>
      <c r="D1096" t="s">
        <v>24</v>
      </c>
      <c r="E1096">
        <v>77</v>
      </c>
      <c r="F1096">
        <v>750</v>
      </c>
      <c r="G1096">
        <v>57750</v>
      </c>
      <c r="H1096">
        <v>349</v>
      </c>
      <c r="I1096">
        <v>26873</v>
      </c>
    </row>
    <row r="1097" spans="1:9" x14ac:dyDescent="0.25">
      <c r="A1097" t="s">
        <v>2087</v>
      </c>
      <c r="B1097" t="s">
        <v>2040</v>
      </c>
      <c r="C1097" t="s">
        <v>2078</v>
      </c>
      <c r="D1097" t="s">
        <v>24</v>
      </c>
      <c r="E1097">
        <v>2</v>
      </c>
      <c r="F1097">
        <v>300</v>
      </c>
      <c r="G1097">
        <v>600</v>
      </c>
      <c r="H1097">
        <v>0</v>
      </c>
      <c r="I1097">
        <v>0</v>
      </c>
    </row>
    <row r="1098" spans="1:9" x14ac:dyDescent="0.25">
      <c r="A1098" t="s">
        <v>2088</v>
      </c>
      <c r="B1098" t="s">
        <v>2040</v>
      </c>
      <c r="C1098" t="s">
        <v>2078</v>
      </c>
      <c r="D1098" t="s">
        <v>24</v>
      </c>
      <c r="E1098">
        <v>22</v>
      </c>
      <c r="F1098">
        <v>350</v>
      </c>
      <c r="G1098">
        <v>7700</v>
      </c>
      <c r="H1098">
        <v>0</v>
      </c>
      <c r="I1098">
        <v>0</v>
      </c>
    </row>
    <row r="1099" spans="1:9" x14ac:dyDescent="0.25">
      <c r="A1099" t="s">
        <v>2089</v>
      </c>
      <c r="B1099" t="s">
        <v>2040</v>
      </c>
      <c r="C1099" t="s">
        <v>2078</v>
      </c>
      <c r="D1099" t="s">
        <v>24</v>
      </c>
      <c r="E1099">
        <v>5</v>
      </c>
      <c r="F1099">
        <v>400</v>
      </c>
      <c r="G1099">
        <v>2000</v>
      </c>
      <c r="H1099">
        <v>0</v>
      </c>
      <c r="I1099">
        <v>0</v>
      </c>
    </row>
    <row r="1100" spans="1:9" x14ac:dyDescent="0.25">
      <c r="A1100" t="s">
        <v>2091</v>
      </c>
      <c r="B1100" t="s">
        <v>2040</v>
      </c>
      <c r="C1100" t="s">
        <v>2081</v>
      </c>
      <c r="D1100" t="s">
        <v>761</v>
      </c>
      <c r="E1100">
        <v>19</v>
      </c>
      <c r="F1100">
        <v>5000</v>
      </c>
      <c r="G1100">
        <v>95000</v>
      </c>
      <c r="H1100">
        <v>2500</v>
      </c>
      <c r="I1100">
        <v>47500</v>
      </c>
    </row>
    <row r="1101" spans="1:9" x14ac:dyDescent="0.25">
      <c r="A1101" t="s">
        <v>2092</v>
      </c>
      <c r="B1101" t="s">
        <v>2093</v>
      </c>
      <c r="C1101" t="s">
        <v>2092</v>
      </c>
      <c r="D1101" t="s">
        <v>24</v>
      </c>
      <c r="E1101">
        <v>18</v>
      </c>
      <c r="F1101">
        <v>2500</v>
      </c>
      <c r="G1101">
        <v>45000</v>
      </c>
      <c r="H1101">
        <v>0</v>
      </c>
      <c r="I1101">
        <v>0</v>
      </c>
    </row>
    <row r="1102" spans="1:9" x14ac:dyDescent="0.25">
      <c r="A1102" t="s">
        <v>2094</v>
      </c>
      <c r="B1102" t="s">
        <v>2093</v>
      </c>
      <c r="C1102" t="s">
        <v>2094</v>
      </c>
      <c r="D1102" t="s">
        <v>24</v>
      </c>
      <c r="E1102">
        <v>6</v>
      </c>
      <c r="F1102">
        <v>2000</v>
      </c>
      <c r="G1102">
        <v>12000</v>
      </c>
      <c r="H1102">
        <v>0</v>
      </c>
      <c r="I1102">
        <v>0</v>
      </c>
    </row>
    <row r="1103" spans="1:9" x14ac:dyDescent="0.25">
      <c r="A1103" t="s">
        <v>2095</v>
      </c>
      <c r="B1103" t="s">
        <v>2093</v>
      </c>
      <c r="C1103" t="s">
        <v>2095</v>
      </c>
      <c r="D1103" t="s">
        <v>24</v>
      </c>
      <c r="E1103">
        <v>25</v>
      </c>
      <c r="F1103">
        <v>5000</v>
      </c>
      <c r="G1103">
        <v>125000</v>
      </c>
      <c r="H1103">
        <v>0</v>
      </c>
      <c r="I1103">
        <v>0</v>
      </c>
    </row>
    <row r="1104" spans="1:9" x14ac:dyDescent="0.25">
      <c r="A1104" t="s">
        <v>2096</v>
      </c>
      <c r="B1104" t="s">
        <v>2093</v>
      </c>
      <c r="C1104" t="s">
        <v>2096</v>
      </c>
      <c r="D1104" t="s">
        <v>24</v>
      </c>
      <c r="E1104">
        <v>10</v>
      </c>
      <c r="F1104">
        <v>5000</v>
      </c>
      <c r="G1104">
        <v>50000</v>
      </c>
      <c r="H1104">
        <v>1150</v>
      </c>
      <c r="I1104">
        <v>11500</v>
      </c>
    </row>
    <row r="1105" spans="1:9" x14ac:dyDescent="0.25">
      <c r="A1105" t="s">
        <v>2098</v>
      </c>
      <c r="B1105" t="s">
        <v>2100</v>
      </c>
      <c r="C1105" t="s">
        <v>2099</v>
      </c>
      <c r="D1105" t="s">
        <v>24</v>
      </c>
      <c r="E1105">
        <v>7</v>
      </c>
      <c r="F1105">
        <v>12500</v>
      </c>
      <c r="G1105">
        <v>87500</v>
      </c>
      <c r="H1105">
        <v>10000</v>
      </c>
      <c r="I1105">
        <v>70000</v>
      </c>
    </row>
    <row r="1106" spans="1:9" x14ac:dyDescent="0.25">
      <c r="A1106" t="s">
        <v>2105</v>
      </c>
      <c r="B1106" t="s">
        <v>2100</v>
      </c>
      <c r="C1106" t="s">
        <v>2099</v>
      </c>
      <c r="D1106" t="s">
        <v>24</v>
      </c>
      <c r="E1106">
        <v>3</v>
      </c>
      <c r="F1106">
        <v>15000</v>
      </c>
      <c r="G1106">
        <v>45000</v>
      </c>
      <c r="H1106">
        <v>12500</v>
      </c>
      <c r="I1106">
        <v>37500</v>
      </c>
    </row>
    <row r="1107" spans="1:9" x14ac:dyDescent="0.25">
      <c r="A1107" t="s">
        <v>2106</v>
      </c>
      <c r="B1107" t="s">
        <v>2100</v>
      </c>
      <c r="C1107" t="s">
        <v>2107</v>
      </c>
      <c r="D1107" t="s">
        <v>24</v>
      </c>
      <c r="E1107">
        <v>3</v>
      </c>
      <c r="F1107">
        <v>10000</v>
      </c>
      <c r="G1107">
        <v>30000</v>
      </c>
      <c r="H1107">
        <v>0</v>
      </c>
      <c r="I1107">
        <v>0</v>
      </c>
    </row>
    <row r="1108" spans="1:9" x14ac:dyDescent="0.25">
      <c r="A1108" t="s">
        <v>2108</v>
      </c>
      <c r="B1108" t="s">
        <v>2100</v>
      </c>
      <c r="C1108" t="s">
        <v>2109</v>
      </c>
      <c r="D1108" t="s">
        <v>24</v>
      </c>
      <c r="E1108">
        <v>1</v>
      </c>
      <c r="F1108">
        <v>3000</v>
      </c>
      <c r="G1108">
        <v>3000</v>
      </c>
      <c r="H1108">
        <v>0</v>
      </c>
      <c r="I1108">
        <v>0</v>
      </c>
    </row>
    <row r="1109" spans="1:9" x14ac:dyDescent="0.25">
      <c r="A1109" t="s">
        <v>2110</v>
      </c>
      <c r="B1109" t="s">
        <v>2100</v>
      </c>
      <c r="C1109" t="s">
        <v>2109</v>
      </c>
      <c r="D1109" t="s">
        <v>24</v>
      </c>
      <c r="E1109">
        <v>1</v>
      </c>
      <c r="F1109">
        <v>3000</v>
      </c>
      <c r="G1109">
        <v>3000</v>
      </c>
      <c r="H1109">
        <v>0</v>
      </c>
      <c r="I1109">
        <v>0</v>
      </c>
    </row>
    <row r="1110" spans="1:9" x14ac:dyDescent="0.25">
      <c r="A1110" t="s">
        <v>2111</v>
      </c>
      <c r="B1110" t="s">
        <v>2100</v>
      </c>
      <c r="C1110" t="s">
        <v>2109</v>
      </c>
      <c r="D1110" t="s">
        <v>24</v>
      </c>
      <c r="E1110">
        <v>1</v>
      </c>
      <c r="F1110">
        <v>3000</v>
      </c>
      <c r="G1110">
        <v>3000</v>
      </c>
      <c r="H1110">
        <v>0</v>
      </c>
      <c r="I1110">
        <v>0</v>
      </c>
    </row>
    <row r="1111" spans="1:9" x14ac:dyDescent="0.25">
      <c r="A1111" t="s">
        <v>2112</v>
      </c>
      <c r="B1111" t="s">
        <v>2100</v>
      </c>
      <c r="C1111" t="s">
        <v>2109</v>
      </c>
      <c r="D1111" t="s">
        <v>24</v>
      </c>
      <c r="E1111">
        <v>1</v>
      </c>
      <c r="F1111">
        <v>3000</v>
      </c>
      <c r="G1111">
        <v>3000</v>
      </c>
      <c r="H1111">
        <v>0</v>
      </c>
      <c r="I1111">
        <v>0</v>
      </c>
    </row>
    <row r="1112" spans="1:9" x14ac:dyDescent="0.25">
      <c r="A1112" t="s">
        <v>2113</v>
      </c>
      <c r="B1112" t="s">
        <v>2114</v>
      </c>
      <c r="C1112" t="s">
        <v>2113</v>
      </c>
      <c r="D1112" t="s">
        <v>24</v>
      </c>
      <c r="E1112">
        <v>1</v>
      </c>
      <c r="F1112">
        <v>7500</v>
      </c>
      <c r="G1112">
        <v>7500</v>
      </c>
      <c r="H1112">
        <v>0</v>
      </c>
      <c r="I1112">
        <v>0</v>
      </c>
    </row>
    <row r="1113" spans="1:9" x14ac:dyDescent="0.25">
      <c r="A1113" t="s">
        <v>2115</v>
      </c>
      <c r="B1113" t="s">
        <v>2114</v>
      </c>
      <c r="C1113" t="s">
        <v>2113</v>
      </c>
      <c r="D1113" t="s">
        <v>24</v>
      </c>
      <c r="E1113">
        <v>3</v>
      </c>
      <c r="F1113">
        <v>7500</v>
      </c>
      <c r="G1113">
        <v>22500</v>
      </c>
      <c r="H1113">
        <v>0</v>
      </c>
      <c r="I1113">
        <v>0</v>
      </c>
    </row>
    <row r="1114" spans="1:9" x14ac:dyDescent="0.25">
      <c r="A1114" t="s">
        <v>2116</v>
      </c>
      <c r="B1114" t="s">
        <v>2117</v>
      </c>
      <c r="C1114" t="s">
        <v>2116</v>
      </c>
      <c r="D1114" t="s">
        <v>24</v>
      </c>
      <c r="E1114">
        <v>5</v>
      </c>
      <c r="F1114">
        <v>3000</v>
      </c>
      <c r="G1114">
        <v>15000</v>
      </c>
      <c r="H1114">
        <v>0</v>
      </c>
      <c r="I1114">
        <v>0</v>
      </c>
    </row>
    <row r="1115" spans="1:9" x14ac:dyDescent="0.25">
      <c r="A1115" t="s">
        <v>2118</v>
      </c>
      <c r="B1115" t="s">
        <v>1995</v>
      </c>
      <c r="C1115" t="s">
        <v>1994</v>
      </c>
      <c r="D1115" t="s">
        <v>2119</v>
      </c>
      <c r="E1115">
        <v>6</v>
      </c>
      <c r="F1115">
        <v>1000</v>
      </c>
      <c r="G1115">
        <v>6000</v>
      </c>
      <c r="H1115">
        <v>0</v>
      </c>
      <c r="I1115">
        <v>0</v>
      </c>
    </row>
    <row r="1116" spans="1:9" x14ac:dyDescent="0.25">
      <c r="A1116" t="s">
        <v>2120</v>
      </c>
      <c r="B1116" t="s">
        <v>1995</v>
      </c>
      <c r="C1116" t="s">
        <v>1994</v>
      </c>
      <c r="D1116" t="s">
        <v>2119</v>
      </c>
      <c r="E1116">
        <v>14</v>
      </c>
      <c r="F1116">
        <v>1000</v>
      </c>
      <c r="G1116">
        <v>14000</v>
      </c>
      <c r="H1116">
        <v>0</v>
      </c>
      <c r="I1116">
        <v>0</v>
      </c>
    </row>
    <row r="1117" spans="1:9" x14ac:dyDescent="0.25">
      <c r="A1117" t="s">
        <v>2121</v>
      </c>
      <c r="B1117" t="s">
        <v>1995</v>
      </c>
      <c r="C1117" t="s">
        <v>1994</v>
      </c>
      <c r="D1117" t="s">
        <v>2119</v>
      </c>
      <c r="E1117">
        <v>3</v>
      </c>
      <c r="F1117">
        <v>1000</v>
      </c>
      <c r="G1117">
        <v>3000</v>
      </c>
      <c r="H1117">
        <v>0</v>
      </c>
      <c r="I1117">
        <v>0</v>
      </c>
    </row>
    <row r="1118" spans="1:9" x14ac:dyDescent="0.25">
      <c r="A1118" t="s">
        <v>2122</v>
      </c>
      <c r="B1118" t="s">
        <v>1995</v>
      </c>
      <c r="C1118" t="s">
        <v>1994</v>
      </c>
      <c r="D1118" t="s">
        <v>2119</v>
      </c>
      <c r="E1118">
        <v>54</v>
      </c>
      <c r="F1118">
        <v>1000</v>
      </c>
      <c r="G1118">
        <v>54000</v>
      </c>
      <c r="H1118">
        <v>0</v>
      </c>
      <c r="I1118">
        <v>0</v>
      </c>
    </row>
    <row r="1119" spans="1:9" x14ac:dyDescent="0.25">
      <c r="A1119" t="s">
        <v>2123</v>
      </c>
      <c r="B1119" t="s">
        <v>1995</v>
      </c>
      <c r="C1119" t="s">
        <v>1994</v>
      </c>
      <c r="D1119" t="s">
        <v>2119</v>
      </c>
      <c r="E1119">
        <v>20</v>
      </c>
      <c r="F1119">
        <v>1000</v>
      </c>
      <c r="G1119">
        <v>20000</v>
      </c>
      <c r="H1119">
        <v>0</v>
      </c>
      <c r="I1119">
        <v>0</v>
      </c>
    </row>
    <row r="1120" spans="1:9" x14ac:dyDescent="0.25">
      <c r="A1120" t="s">
        <v>2124</v>
      </c>
      <c r="B1120" t="s">
        <v>1995</v>
      </c>
      <c r="C1120" t="s">
        <v>1994</v>
      </c>
      <c r="D1120" t="s">
        <v>2125</v>
      </c>
      <c r="E1120">
        <v>21</v>
      </c>
      <c r="F1120">
        <v>1500</v>
      </c>
      <c r="G1120">
        <v>31500</v>
      </c>
      <c r="H1120">
        <v>0</v>
      </c>
      <c r="I1120">
        <v>0</v>
      </c>
    </row>
    <row r="1121" spans="1:9" x14ac:dyDescent="0.25">
      <c r="A1121" t="s">
        <v>2126</v>
      </c>
      <c r="B1121" t="s">
        <v>1995</v>
      </c>
      <c r="C1121" t="s">
        <v>1994</v>
      </c>
      <c r="D1121" t="s">
        <v>2125</v>
      </c>
      <c r="E1121">
        <v>13</v>
      </c>
      <c r="F1121">
        <v>1500</v>
      </c>
      <c r="G1121">
        <v>19500</v>
      </c>
      <c r="H1121">
        <v>0</v>
      </c>
      <c r="I1121">
        <v>0</v>
      </c>
    </row>
    <row r="1122" spans="1:9" x14ac:dyDescent="0.25">
      <c r="A1122" t="s">
        <v>2127</v>
      </c>
      <c r="B1122" t="s">
        <v>1995</v>
      </c>
      <c r="C1122" t="s">
        <v>1994</v>
      </c>
      <c r="D1122" t="s">
        <v>2125</v>
      </c>
      <c r="E1122">
        <v>15</v>
      </c>
      <c r="F1122">
        <v>1500</v>
      </c>
      <c r="G1122">
        <v>22500</v>
      </c>
      <c r="H1122">
        <v>0</v>
      </c>
      <c r="I1122">
        <v>0</v>
      </c>
    </row>
    <row r="1123" spans="1:9" x14ac:dyDescent="0.25">
      <c r="A1123" t="s">
        <v>2128</v>
      </c>
      <c r="B1123" t="s">
        <v>1995</v>
      </c>
      <c r="C1123" t="s">
        <v>1994</v>
      </c>
      <c r="D1123" t="s">
        <v>2125</v>
      </c>
      <c r="E1123">
        <v>15</v>
      </c>
      <c r="F1123">
        <v>1500</v>
      </c>
      <c r="G1123">
        <v>22500</v>
      </c>
      <c r="H1123">
        <v>0</v>
      </c>
      <c r="I1123">
        <v>0</v>
      </c>
    </row>
    <row r="1124" spans="1:9" x14ac:dyDescent="0.25">
      <c r="A1124" t="s">
        <v>2038</v>
      </c>
      <c r="B1124" t="s">
        <v>1995</v>
      </c>
      <c r="C1124" t="s">
        <v>1994</v>
      </c>
      <c r="D1124" t="s">
        <v>237</v>
      </c>
      <c r="E1124">
        <v>1</v>
      </c>
      <c r="F1124">
        <v>1500</v>
      </c>
      <c r="G1124">
        <v>1500</v>
      </c>
      <c r="H1124">
        <v>0</v>
      </c>
      <c r="I1124">
        <v>0</v>
      </c>
    </row>
    <row r="1125" spans="1:9" x14ac:dyDescent="0.25">
      <c r="A1125" t="s">
        <v>2129</v>
      </c>
      <c r="B1125" t="s">
        <v>2131</v>
      </c>
      <c r="C1125" t="s">
        <v>2130</v>
      </c>
      <c r="D1125" t="s">
        <v>24</v>
      </c>
      <c r="E1125">
        <v>1</v>
      </c>
      <c r="F1125">
        <v>5000</v>
      </c>
      <c r="G1125">
        <v>5000</v>
      </c>
      <c r="H1125">
        <v>0</v>
      </c>
      <c r="I1125">
        <v>0</v>
      </c>
    </row>
    <row r="1126" spans="1:9" x14ac:dyDescent="0.25">
      <c r="A1126" t="s">
        <v>2133</v>
      </c>
      <c r="B1126" t="s">
        <v>2135</v>
      </c>
      <c r="C1126" t="s">
        <v>2134</v>
      </c>
      <c r="D1126" t="s">
        <v>24</v>
      </c>
      <c r="E1126">
        <v>3</v>
      </c>
      <c r="F1126">
        <v>40000</v>
      </c>
      <c r="G1126">
        <v>120000</v>
      </c>
      <c r="H1126">
        <v>32500</v>
      </c>
      <c r="I1126">
        <v>97500</v>
      </c>
    </row>
    <row r="1127" spans="1:9" x14ac:dyDescent="0.25">
      <c r="A1127" t="s">
        <v>2138</v>
      </c>
      <c r="B1127" t="s">
        <v>2135</v>
      </c>
      <c r="C1127" t="s">
        <v>2134</v>
      </c>
      <c r="D1127" t="s">
        <v>24</v>
      </c>
      <c r="E1127">
        <v>1</v>
      </c>
      <c r="F1127">
        <v>60000</v>
      </c>
      <c r="G1127">
        <v>60000</v>
      </c>
      <c r="H1127">
        <v>45000</v>
      </c>
      <c r="I1127">
        <v>45000</v>
      </c>
    </row>
    <row r="1128" spans="1:9" x14ac:dyDescent="0.25">
      <c r="A1128" t="s">
        <v>2140</v>
      </c>
      <c r="B1128" t="s">
        <v>2135</v>
      </c>
      <c r="C1128" t="s">
        <v>2141</v>
      </c>
      <c r="D1128" t="s">
        <v>51</v>
      </c>
      <c r="E1128">
        <v>25</v>
      </c>
      <c r="F1128">
        <v>250</v>
      </c>
      <c r="G1128">
        <v>6250</v>
      </c>
      <c r="H1128">
        <v>0</v>
      </c>
      <c r="I1128">
        <v>0</v>
      </c>
    </row>
    <row r="1129" spans="1:9" x14ac:dyDescent="0.25">
      <c r="A1129" t="s">
        <v>2142</v>
      </c>
      <c r="B1129" t="s">
        <v>2135</v>
      </c>
      <c r="C1129" t="s">
        <v>2141</v>
      </c>
      <c r="D1129" t="s">
        <v>24</v>
      </c>
      <c r="E1129">
        <v>20</v>
      </c>
      <c r="F1129">
        <v>400</v>
      </c>
      <c r="G1129">
        <v>8000</v>
      </c>
      <c r="H1129">
        <v>0</v>
      </c>
      <c r="I1129">
        <v>0</v>
      </c>
    </row>
    <row r="1130" spans="1:9" x14ac:dyDescent="0.25">
      <c r="A1130" t="s">
        <v>2143</v>
      </c>
      <c r="B1130" t="s">
        <v>2135</v>
      </c>
      <c r="C1130" t="s">
        <v>2141</v>
      </c>
      <c r="D1130" t="s">
        <v>51</v>
      </c>
      <c r="E1130">
        <v>150</v>
      </c>
      <c r="F1130">
        <v>400</v>
      </c>
      <c r="G1130">
        <v>60000</v>
      </c>
      <c r="H1130">
        <v>0</v>
      </c>
      <c r="I1130">
        <v>0</v>
      </c>
    </row>
    <row r="1131" spans="1:9" x14ac:dyDescent="0.25">
      <c r="A1131" t="s">
        <v>2144</v>
      </c>
      <c r="B1131" t="s">
        <v>2010</v>
      </c>
      <c r="C1131" t="s">
        <v>2012</v>
      </c>
      <c r="D1131" t="s">
        <v>64</v>
      </c>
      <c r="E1131">
        <v>156</v>
      </c>
      <c r="F1131">
        <v>500</v>
      </c>
      <c r="G1131">
        <v>78000</v>
      </c>
      <c r="H1131">
        <v>0</v>
      </c>
      <c r="I1131">
        <v>0</v>
      </c>
    </row>
    <row r="1132" spans="1:9" x14ac:dyDescent="0.25">
      <c r="A1132" t="s">
        <v>2145</v>
      </c>
      <c r="B1132" t="s">
        <v>2010</v>
      </c>
      <c r="C1132" t="s">
        <v>2146</v>
      </c>
      <c r="D1132" t="s">
        <v>64</v>
      </c>
      <c r="E1132">
        <v>48</v>
      </c>
      <c r="F1132">
        <v>150</v>
      </c>
      <c r="G1132">
        <v>7200</v>
      </c>
      <c r="H1132">
        <v>0</v>
      </c>
      <c r="I1132">
        <v>0</v>
      </c>
    </row>
    <row r="1133" spans="1:9" x14ac:dyDescent="0.25">
      <c r="A1133" t="s">
        <v>2147</v>
      </c>
      <c r="B1133" t="s">
        <v>2010</v>
      </c>
      <c r="C1133" t="s">
        <v>2012</v>
      </c>
      <c r="D1133" t="s">
        <v>64</v>
      </c>
      <c r="E1133">
        <v>199</v>
      </c>
      <c r="F1133">
        <v>400</v>
      </c>
      <c r="G1133">
        <v>79600</v>
      </c>
      <c r="H1133">
        <v>0</v>
      </c>
      <c r="I1133">
        <v>0</v>
      </c>
    </row>
    <row r="1134" spans="1:9" x14ac:dyDescent="0.25">
      <c r="A1134" t="s">
        <v>2148</v>
      </c>
      <c r="B1134" t="s">
        <v>2150</v>
      </c>
      <c r="C1134" t="s">
        <v>2149</v>
      </c>
      <c r="D1134" t="s">
        <v>64</v>
      </c>
      <c r="E1134">
        <v>175</v>
      </c>
      <c r="F1134">
        <v>300</v>
      </c>
      <c r="G1134">
        <v>52500</v>
      </c>
      <c r="H1134">
        <v>0</v>
      </c>
      <c r="I1134">
        <v>0</v>
      </c>
    </row>
    <row r="1135" spans="1:9" x14ac:dyDescent="0.25">
      <c r="A1135" t="s">
        <v>2153</v>
      </c>
      <c r="B1135" t="s">
        <v>2155</v>
      </c>
      <c r="C1135" t="s">
        <v>2154</v>
      </c>
      <c r="D1135" t="s">
        <v>24</v>
      </c>
      <c r="E1135">
        <v>2</v>
      </c>
      <c r="F1135">
        <v>126000</v>
      </c>
      <c r="G1135">
        <v>252000</v>
      </c>
      <c r="H1135">
        <v>125000</v>
      </c>
      <c r="I1135">
        <v>250000</v>
      </c>
    </row>
    <row r="1136" spans="1:9" x14ac:dyDescent="0.25">
      <c r="A1136" t="s">
        <v>2158</v>
      </c>
      <c r="B1136" t="s">
        <v>2155</v>
      </c>
      <c r="C1136" t="s">
        <v>2154</v>
      </c>
      <c r="D1136" t="s">
        <v>24</v>
      </c>
      <c r="E1136">
        <v>2</v>
      </c>
      <c r="F1136">
        <v>120000</v>
      </c>
      <c r="G1136">
        <v>240000</v>
      </c>
      <c r="H1136">
        <v>110000</v>
      </c>
      <c r="I1136">
        <v>220000</v>
      </c>
    </row>
    <row r="1137" spans="1:9" x14ac:dyDescent="0.25">
      <c r="A1137" t="s">
        <v>2160</v>
      </c>
      <c r="B1137" t="s">
        <v>2155</v>
      </c>
      <c r="C1137" t="s">
        <v>2161</v>
      </c>
      <c r="D1137" t="s">
        <v>24</v>
      </c>
      <c r="E1137">
        <v>4</v>
      </c>
      <c r="F1137">
        <v>65000</v>
      </c>
      <c r="G1137">
        <v>260000</v>
      </c>
      <c r="H1137">
        <v>55000</v>
      </c>
      <c r="I1137">
        <v>220000</v>
      </c>
    </row>
    <row r="1138" spans="1:9" x14ac:dyDescent="0.25">
      <c r="A1138" t="s">
        <v>2164</v>
      </c>
      <c r="B1138" t="s">
        <v>2155</v>
      </c>
      <c r="C1138" t="s">
        <v>2165</v>
      </c>
      <c r="D1138" t="s">
        <v>24</v>
      </c>
      <c r="E1138">
        <v>9</v>
      </c>
      <c r="F1138">
        <v>8000</v>
      </c>
      <c r="G1138">
        <v>72000</v>
      </c>
      <c r="H1138">
        <v>6500</v>
      </c>
      <c r="I1138">
        <v>58500</v>
      </c>
    </row>
    <row r="1139" spans="1:9" x14ac:dyDescent="0.25">
      <c r="A1139" t="s">
        <v>2173</v>
      </c>
      <c r="B1139" t="s">
        <v>2174</v>
      </c>
      <c r="C1139" t="s">
        <v>2173</v>
      </c>
      <c r="D1139" t="s">
        <v>24</v>
      </c>
      <c r="E1139">
        <v>2</v>
      </c>
      <c r="F1139">
        <v>1500</v>
      </c>
      <c r="G1139">
        <v>3000</v>
      </c>
      <c r="H1139">
        <v>0</v>
      </c>
      <c r="I1139">
        <v>0</v>
      </c>
    </row>
    <row r="1140" spans="1:9" x14ac:dyDescent="0.25">
      <c r="A1140" t="s">
        <v>2175</v>
      </c>
      <c r="B1140" t="s">
        <v>2174</v>
      </c>
      <c r="C1140" t="s">
        <v>2175</v>
      </c>
      <c r="D1140" t="s">
        <v>24</v>
      </c>
      <c r="E1140">
        <v>1</v>
      </c>
      <c r="F1140">
        <v>1500</v>
      </c>
      <c r="G1140">
        <v>1500</v>
      </c>
      <c r="H1140">
        <v>0</v>
      </c>
      <c r="I1140">
        <v>0</v>
      </c>
    </row>
    <row r="1141" spans="1:9" x14ac:dyDescent="0.25">
      <c r="A1141" t="s">
        <v>2176</v>
      </c>
      <c r="B1141" t="s">
        <v>2174</v>
      </c>
      <c r="C1141" t="s">
        <v>2176</v>
      </c>
      <c r="D1141" t="s">
        <v>24</v>
      </c>
      <c r="E1141">
        <v>1</v>
      </c>
      <c r="F1141">
        <v>500</v>
      </c>
      <c r="G1141">
        <v>500</v>
      </c>
      <c r="H1141">
        <v>0</v>
      </c>
      <c r="I1141">
        <v>0</v>
      </c>
    </row>
    <row r="1142" spans="1:9" x14ac:dyDescent="0.25">
      <c r="A1142" t="s">
        <v>2177</v>
      </c>
      <c r="B1142" t="s">
        <v>2174</v>
      </c>
      <c r="C1142" t="s">
        <v>2177</v>
      </c>
      <c r="D1142" t="s">
        <v>24</v>
      </c>
      <c r="E1142">
        <v>44</v>
      </c>
      <c r="F1142">
        <v>1500</v>
      </c>
      <c r="G1142">
        <v>66000</v>
      </c>
      <c r="H1142">
        <v>0</v>
      </c>
      <c r="I1142">
        <v>0</v>
      </c>
    </row>
    <row r="1143" spans="1:9" x14ac:dyDescent="0.25">
      <c r="A1143" t="s">
        <v>2180</v>
      </c>
      <c r="B1143" t="s">
        <v>2174</v>
      </c>
      <c r="C1143" t="s">
        <v>2181</v>
      </c>
      <c r="D1143" t="s">
        <v>24</v>
      </c>
      <c r="E1143">
        <v>17</v>
      </c>
      <c r="F1143">
        <v>1500</v>
      </c>
      <c r="G1143">
        <v>25500</v>
      </c>
      <c r="H1143">
        <v>0</v>
      </c>
      <c r="I1143">
        <v>0</v>
      </c>
    </row>
    <row r="1144" spans="1:9" x14ac:dyDescent="0.25">
      <c r="A1144" t="s">
        <v>2184</v>
      </c>
      <c r="B1144" t="s">
        <v>2186</v>
      </c>
      <c r="C1144" t="s">
        <v>2185</v>
      </c>
      <c r="D1144" t="s">
        <v>24</v>
      </c>
      <c r="E1144">
        <v>3</v>
      </c>
      <c r="F1144">
        <v>45000</v>
      </c>
      <c r="G1144">
        <v>135000</v>
      </c>
      <c r="H1144">
        <v>35000</v>
      </c>
      <c r="I1144">
        <v>105000</v>
      </c>
    </row>
    <row r="1145" spans="1:9" x14ac:dyDescent="0.25">
      <c r="A1145" t="s">
        <v>2188</v>
      </c>
      <c r="B1145" t="s">
        <v>2186</v>
      </c>
      <c r="C1145" t="s">
        <v>2185</v>
      </c>
      <c r="D1145" t="s">
        <v>24</v>
      </c>
      <c r="E1145">
        <v>3</v>
      </c>
      <c r="F1145">
        <v>50000</v>
      </c>
      <c r="G1145">
        <v>150000</v>
      </c>
      <c r="H1145">
        <v>40000</v>
      </c>
      <c r="I1145">
        <v>120000</v>
      </c>
    </row>
    <row r="1146" spans="1:9" x14ac:dyDescent="0.25">
      <c r="A1146" t="s">
        <v>2190</v>
      </c>
      <c r="B1146" t="s">
        <v>2186</v>
      </c>
      <c r="C1146" t="s">
        <v>2185</v>
      </c>
      <c r="D1146" t="s">
        <v>24</v>
      </c>
      <c r="E1146">
        <v>5</v>
      </c>
      <c r="F1146">
        <v>60000</v>
      </c>
      <c r="G1146">
        <v>300000</v>
      </c>
      <c r="H1146">
        <v>50000</v>
      </c>
      <c r="I1146">
        <v>250000</v>
      </c>
    </row>
    <row r="1147" spans="1:9" x14ac:dyDescent="0.25">
      <c r="A1147" t="s">
        <v>2193</v>
      </c>
      <c r="B1147" t="s">
        <v>2186</v>
      </c>
      <c r="C1147" t="s">
        <v>2185</v>
      </c>
      <c r="D1147" t="s">
        <v>24</v>
      </c>
      <c r="E1147">
        <v>6</v>
      </c>
      <c r="F1147">
        <v>75000</v>
      </c>
      <c r="G1147">
        <v>450000</v>
      </c>
      <c r="H1147">
        <v>65000</v>
      </c>
      <c r="I1147">
        <v>390000</v>
      </c>
    </row>
    <row r="1148" spans="1:9" x14ac:dyDescent="0.25">
      <c r="A1148" t="s">
        <v>2194</v>
      </c>
      <c r="B1148" t="s">
        <v>2196</v>
      </c>
      <c r="C1148" t="s">
        <v>2195</v>
      </c>
      <c r="D1148" t="s">
        <v>24</v>
      </c>
      <c r="E1148">
        <v>6</v>
      </c>
      <c r="F1148">
        <v>5000</v>
      </c>
      <c r="G1148">
        <v>30000</v>
      </c>
      <c r="H1148">
        <v>0</v>
      </c>
      <c r="I1148">
        <v>0</v>
      </c>
    </row>
    <row r="1149" spans="1:9" x14ac:dyDescent="0.25">
      <c r="A1149" t="s">
        <v>2197</v>
      </c>
      <c r="B1149" t="s">
        <v>2196</v>
      </c>
      <c r="C1149" t="s">
        <v>2195</v>
      </c>
      <c r="D1149" t="s">
        <v>24</v>
      </c>
      <c r="E1149">
        <v>2</v>
      </c>
      <c r="F1149">
        <v>5000</v>
      </c>
      <c r="G1149">
        <v>10000</v>
      </c>
      <c r="H1149">
        <v>0</v>
      </c>
      <c r="I1149">
        <v>0</v>
      </c>
    </row>
    <row r="1150" spans="1:9" x14ac:dyDescent="0.25">
      <c r="A1150" t="s">
        <v>2198</v>
      </c>
      <c r="B1150" t="s">
        <v>2196</v>
      </c>
      <c r="C1150" t="s">
        <v>2195</v>
      </c>
      <c r="D1150" t="s">
        <v>24</v>
      </c>
      <c r="E1150">
        <v>1</v>
      </c>
      <c r="F1150">
        <v>5000</v>
      </c>
      <c r="G1150">
        <v>5000</v>
      </c>
      <c r="H1150">
        <v>0</v>
      </c>
      <c r="I1150">
        <v>0</v>
      </c>
    </row>
    <row r="1151" spans="1:9" x14ac:dyDescent="0.25">
      <c r="A1151" t="s">
        <v>2199</v>
      </c>
      <c r="B1151" t="s">
        <v>2196</v>
      </c>
      <c r="C1151" t="s">
        <v>2195</v>
      </c>
      <c r="D1151" t="s">
        <v>24</v>
      </c>
      <c r="E1151">
        <v>1</v>
      </c>
      <c r="F1151">
        <v>5000</v>
      </c>
      <c r="G1151">
        <v>5000</v>
      </c>
      <c r="H1151">
        <v>0</v>
      </c>
      <c r="I1151">
        <v>0</v>
      </c>
    </row>
    <row r="1152" spans="1:9" x14ac:dyDescent="0.25">
      <c r="A1152" t="s">
        <v>2200</v>
      </c>
      <c r="B1152" t="s">
        <v>2196</v>
      </c>
      <c r="C1152" t="s">
        <v>2195</v>
      </c>
      <c r="D1152" t="s">
        <v>24</v>
      </c>
      <c r="E1152">
        <v>7</v>
      </c>
      <c r="F1152">
        <v>4000</v>
      </c>
      <c r="G1152">
        <v>28000</v>
      </c>
      <c r="H1152">
        <v>3750</v>
      </c>
      <c r="I1152">
        <v>26250</v>
      </c>
    </row>
    <row r="1153" spans="1:9" x14ac:dyDescent="0.25">
      <c r="A1153" t="s">
        <v>2201</v>
      </c>
      <c r="B1153" t="s">
        <v>2196</v>
      </c>
      <c r="C1153" t="s">
        <v>2195</v>
      </c>
      <c r="D1153" t="s">
        <v>24</v>
      </c>
      <c r="E1153">
        <v>7</v>
      </c>
      <c r="F1153">
        <v>5000</v>
      </c>
      <c r="G1153">
        <v>35000</v>
      </c>
      <c r="H1153">
        <v>4250</v>
      </c>
      <c r="I1153">
        <v>29750</v>
      </c>
    </row>
    <row r="1154" spans="1:9" x14ac:dyDescent="0.25">
      <c r="A1154" t="s">
        <v>2202</v>
      </c>
      <c r="B1154" t="s">
        <v>2203</v>
      </c>
      <c r="C1154" t="s">
        <v>2202</v>
      </c>
      <c r="D1154" t="s">
        <v>241</v>
      </c>
      <c r="E1154">
        <v>22</v>
      </c>
      <c r="F1154">
        <v>500</v>
      </c>
      <c r="G1154">
        <v>11000</v>
      </c>
      <c r="H1154">
        <v>0</v>
      </c>
      <c r="I1154">
        <v>0</v>
      </c>
    </row>
    <row r="1155" spans="1:9" x14ac:dyDescent="0.25">
      <c r="A1155" t="s">
        <v>2204</v>
      </c>
      <c r="B1155" t="s">
        <v>2203</v>
      </c>
      <c r="C1155" t="s">
        <v>2204</v>
      </c>
      <c r="D1155" t="s">
        <v>24</v>
      </c>
      <c r="E1155">
        <v>15</v>
      </c>
      <c r="F1155">
        <v>1500</v>
      </c>
      <c r="G1155">
        <v>22500</v>
      </c>
      <c r="H1155">
        <v>1200</v>
      </c>
      <c r="I1155">
        <v>18000</v>
      </c>
    </row>
    <row r="1156" spans="1:9" x14ac:dyDescent="0.25">
      <c r="A1156" t="s">
        <v>2205</v>
      </c>
      <c r="B1156" t="s">
        <v>2203</v>
      </c>
      <c r="C1156" t="s">
        <v>2205</v>
      </c>
      <c r="D1156" t="s">
        <v>24</v>
      </c>
      <c r="E1156">
        <v>1</v>
      </c>
      <c r="F1156">
        <v>2000</v>
      </c>
      <c r="G1156">
        <v>2000</v>
      </c>
      <c r="H1156">
        <v>0</v>
      </c>
      <c r="I1156">
        <v>0</v>
      </c>
    </row>
    <row r="1157" spans="1:9" x14ac:dyDescent="0.25">
      <c r="A1157" t="s">
        <v>2206</v>
      </c>
      <c r="B1157" t="s">
        <v>2203</v>
      </c>
      <c r="C1157" t="s">
        <v>2206</v>
      </c>
      <c r="D1157" t="s">
        <v>24</v>
      </c>
      <c r="E1157">
        <v>105</v>
      </c>
      <c r="F1157">
        <v>500</v>
      </c>
      <c r="G1157">
        <v>52500</v>
      </c>
      <c r="H1157">
        <v>275</v>
      </c>
      <c r="I1157">
        <v>28875</v>
      </c>
    </row>
    <row r="1158" spans="1:9" x14ac:dyDescent="0.25">
      <c r="A1158" t="s">
        <v>2207</v>
      </c>
      <c r="B1158" t="s">
        <v>2203</v>
      </c>
      <c r="C1158" t="s">
        <v>2207</v>
      </c>
      <c r="D1158" t="s">
        <v>241</v>
      </c>
      <c r="E1158">
        <v>1</v>
      </c>
      <c r="F1158">
        <v>750</v>
      </c>
      <c r="G1158">
        <v>750</v>
      </c>
      <c r="H1158">
        <v>0</v>
      </c>
      <c r="I1158">
        <v>0</v>
      </c>
    </row>
    <row r="1159" spans="1:9" x14ac:dyDescent="0.25">
      <c r="A1159" t="s">
        <v>2208</v>
      </c>
      <c r="B1159" t="s">
        <v>2203</v>
      </c>
      <c r="C1159" t="s">
        <v>2208</v>
      </c>
      <c r="D1159" t="s">
        <v>24</v>
      </c>
      <c r="E1159">
        <v>9</v>
      </c>
      <c r="F1159">
        <v>750</v>
      </c>
      <c r="G1159">
        <v>6750</v>
      </c>
      <c r="H1159">
        <v>0</v>
      </c>
      <c r="I1159">
        <v>0</v>
      </c>
    </row>
    <row r="1160" spans="1:9" x14ac:dyDescent="0.25">
      <c r="A1160" t="s">
        <v>2209</v>
      </c>
      <c r="B1160" t="s">
        <v>2203</v>
      </c>
      <c r="C1160" t="s">
        <v>2208</v>
      </c>
      <c r="D1160" t="s">
        <v>24</v>
      </c>
      <c r="E1160">
        <v>11</v>
      </c>
      <c r="F1160">
        <v>1500</v>
      </c>
      <c r="G1160">
        <v>16500</v>
      </c>
      <c r="H1160">
        <v>0</v>
      </c>
      <c r="I1160">
        <v>0</v>
      </c>
    </row>
    <row r="1161" spans="1:9" x14ac:dyDescent="0.25">
      <c r="A1161" t="s">
        <v>2210</v>
      </c>
      <c r="B1161" t="s">
        <v>2203</v>
      </c>
      <c r="C1161" t="s">
        <v>2210</v>
      </c>
      <c r="D1161" t="s">
        <v>241</v>
      </c>
      <c r="E1161">
        <v>6</v>
      </c>
      <c r="F1161">
        <v>1500</v>
      </c>
      <c r="G1161">
        <v>9000</v>
      </c>
      <c r="H1161">
        <v>0</v>
      </c>
      <c r="I1161">
        <v>0</v>
      </c>
    </row>
    <row r="1162" spans="1:9" x14ac:dyDescent="0.25">
      <c r="A1162" t="s">
        <v>2211</v>
      </c>
      <c r="B1162" t="s">
        <v>2203</v>
      </c>
      <c r="C1162" t="s">
        <v>2211</v>
      </c>
      <c r="D1162" t="s">
        <v>24</v>
      </c>
      <c r="E1162">
        <v>20</v>
      </c>
      <c r="F1162">
        <v>1000</v>
      </c>
      <c r="G1162">
        <v>20000</v>
      </c>
      <c r="H1162">
        <v>0</v>
      </c>
      <c r="I1162">
        <v>0</v>
      </c>
    </row>
    <row r="1163" spans="1:9" x14ac:dyDescent="0.25">
      <c r="A1163" t="s">
        <v>2213</v>
      </c>
      <c r="B1163" t="s">
        <v>2203</v>
      </c>
      <c r="C1163" t="s">
        <v>2213</v>
      </c>
      <c r="D1163" t="s">
        <v>24</v>
      </c>
      <c r="E1163">
        <v>29</v>
      </c>
      <c r="F1163">
        <v>1500</v>
      </c>
      <c r="G1163">
        <v>43500</v>
      </c>
      <c r="H1163">
        <v>800</v>
      </c>
      <c r="I1163">
        <v>23200</v>
      </c>
    </row>
    <row r="1164" spans="1:9" x14ac:dyDescent="0.25">
      <c r="A1164" t="s">
        <v>2214</v>
      </c>
      <c r="B1164" t="s">
        <v>2216</v>
      </c>
      <c r="C1164" t="s">
        <v>2215</v>
      </c>
      <c r="D1164" t="s">
        <v>24</v>
      </c>
      <c r="E1164">
        <v>1</v>
      </c>
      <c r="F1164">
        <v>6000</v>
      </c>
      <c r="G1164">
        <v>6000</v>
      </c>
      <c r="H1164">
        <v>0</v>
      </c>
      <c r="I1164">
        <v>0</v>
      </c>
    </row>
    <row r="1165" spans="1:9" x14ac:dyDescent="0.25">
      <c r="A1165" t="s">
        <v>2218</v>
      </c>
      <c r="B1165" t="s">
        <v>2216</v>
      </c>
      <c r="C1165" t="s">
        <v>2219</v>
      </c>
      <c r="D1165" t="s">
        <v>24</v>
      </c>
      <c r="E1165">
        <v>9</v>
      </c>
      <c r="F1165">
        <v>9000</v>
      </c>
      <c r="G1165">
        <v>81000</v>
      </c>
      <c r="H1165">
        <v>7500</v>
      </c>
      <c r="I1165">
        <v>67500</v>
      </c>
    </row>
    <row r="1166" spans="1:9" x14ac:dyDescent="0.25">
      <c r="A1166" t="s">
        <v>2220</v>
      </c>
      <c r="B1166" t="s">
        <v>2222</v>
      </c>
      <c r="C1166" t="s">
        <v>2221</v>
      </c>
      <c r="D1166" t="s">
        <v>24</v>
      </c>
      <c r="E1166">
        <v>3</v>
      </c>
      <c r="F1166">
        <v>1500</v>
      </c>
      <c r="G1166">
        <v>4500</v>
      </c>
      <c r="H1166">
        <v>0</v>
      </c>
      <c r="I1166">
        <v>0</v>
      </c>
    </row>
    <row r="1167" spans="1:9" x14ac:dyDescent="0.25">
      <c r="A1167" t="s">
        <v>2223</v>
      </c>
      <c r="B1167" t="s">
        <v>2222</v>
      </c>
      <c r="C1167" t="s">
        <v>2221</v>
      </c>
      <c r="D1167" t="s">
        <v>24</v>
      </c>
      <c r="E1167">
        <v>8</v>
      </c>
      <c r="F1167">
        <v>1500</v>
      </c>
      <c r="G1167">
        <v>12000</v>
      </c>
      <c r="H1167">
        <v>0</v>
      </c>
      <c r="I1167">
        <v>0</v>
      </c>
    </row>
    <row r="1168" spans="1:9" x14ac:dyDescent="0.25">
      <c r="A1168" t="s">
        <v>2224</v>
      </c>
      <c r="B1168" t="s">
        <v>2222</v>
      </c>
      <c r="C1168" t="s">
        <v>2221</v>
      </c>
      <c r="D1168" t="s">
        <v>24</v>
      </c>
      <c r="E1168">
        <v>9</v>
      </c>
      <c r="F1168">
        <v>1500</v>
      </c>
      <c r="G1168">
        <v>13500</v>
      </c>
      <c r="H1168">
        <v>0</v>
      </c>
      <c r="I1168">
        <v>0</v>
      </c>
    </row>
    <row r="1169" spans="1:9" x14ac:dyDescent="0.25">
      <c r="A1169" t="s">
        <v>2225</v>
      </c>
      <c r="B1169" t="s">
        <v>2222</v>
      </c>
      <c r="C1169" t="s">
        <v>2221</v>
      </c>
      <c r="D1169" t="s">
        <v>24</v>
      </c>
      <c r="E1169">
        <v>4</v>
      </c>
      <c r="F1169">
        <v>1500</v>
      </c>
      <c r="G1169">
        <v>6000</v>
      </c>
      <c r="H1169">
        <v>0</v>
      </c>
      <c r="I1169">
        <v>0</v>
      </c>
    </row>
    <row r="1170" spans="1:9" x14ac:dyDescent="0.25">
      <c r="A1170" t="s">
        <v>2226</v>
      </c>
      <c r="B1170" t="s">
        <v>2222</v>
      </c>
      <c r="C1170" t="s">
        <v>2221</v>
      </c>
      <c r="D1170" t="s">
        <v>24</v>
      </c>
      <c r="E1170">
        <v>3</v>
      </c>
      <c r="F1170">
        <v>30000</v>
      </c>
      <c r="G1170">
        <v>90000</v>
      </c>
      <c r="H1170">
        <v>0</v>
      </c>
      <c r="I1170">
        <v>0</v>
      </c>
    </row>
    <row r="1171" spans="1:9" x14ac:dyDescent="0.25">
      <c r="A1171" t="s">
        <v>2227</v>
      </c>
      <c r="B1171" t="s">
        <v>2222</v>
      </c>
      <c r="C1171" t="s">
        <v>2221</v>
      </c>
      <c r="D1171" t="s">
        <v>24</v>
      </c>
      <c r="E1171">
        <v>3</v>
      </c>
      <c r="F1171">
        <v>30000</v>
      </c>
      <c r="G1171">
        <v>90000</v>
      </c>
      <c r="H1171">
        <v>0</v>
      </c>
      <c r="I1171">
        <v>0</v>
      </c>
    </row>
    <row r="1172" spans="1:9" x14ac:dyDescent="0.25">
      <c r="A1172" t="s">
        <v>2228</v>
      </c>
      <c r="B1172" t="s">
        <v>2222</v>
      </c>
      <c r="C1172" t="s">
        <v>2221</v>
      </c>
      <c r="D1172" t="s">
        <v>24</v>
      </c>
      <c r="E1172">
        <v>1</v>
      </c>
      <c r="F1172">
        <v>30000</v>
      </c>
      <c r="G1172">
        <v>30000</v>
      </c>
      <c r="H1172">
        <v>0</v>
      </c>
      <c r="I1172">
        <v>0</v>
      </c>
    </row>
    <row r="1173" spans="1:9" x14ac:dyDescent="0.25">
      <c r="A1173" t="s">
        <v>2229</v>
      </c>
      <c r="B1173" t="s">
        <v>2222</v>
      </c>
      <c r="C1173" t="s">
        <v>2221</v>
      </c>
      <c r="D1173" t="s">
        <v>24</v>
      </c>
      <c r="E1173">
        <v>6</v>
      </c>
      <c r="F1173">
        <v>5500</v>
      </c>
      <c r="G1173">
        <v>33000</v>
      </c>
      <c r="H1173">
        <v>0</v>
      </c>
      <c r="I1173">
        <v>0</v>
      </c>
    </row>
    <row r="1174" spans="1:9" x14ac:dyDescent="0.25">
      <c r="A1174" t="s">
        <v>2230</v>
      </c>
      <c r="B1174" t="s">
        <v>2222</v>
      </c>
      <c r="C1174" t="s">
        <v>2221</v>
      </c>
      <c r="D1174" t="s">
        <v>24</v>
      </c>
      <c r="E1174">
        <v>6</v>
      </c>
      <c r="F1174">
        <v>5500</v>
      </c>
      <c r="G1174">
        <v>33000</v>
      </c>
      <c r="H1174">
        <v>0</v>
      </c>
      <c r="I1174">
        <v>0</v>
      </c>
    </row>
    <row r="1175" spans="1:9" x14ac:dyDescent="0.25">
      <c r="A1175" t="s">
        <v>2231</v>
      </c>
      <c r="B1175" t="s">
        <v>2222</v>
      </c>
      <c r="C1175" t="s">
        <v>2221</v>
      </c>
      <c r="D1175" t="s">
        <v>24</v>
      </c>
      <c r="E1175">
        <v>6</v>
      </c>
      <c r="F1175">
        <v>5500</v>
      </c>
      <c r="G1175">
        <v>33000</v>
      </c>
      <c r="H1175">
        <v>0</v>
      </c>
      <c r="I1175">
        <v>0</v>
      </c>
    </row>
    <row r="1176" spans="1:9" x14ac:dyDescent="0.25">
      <c r="A1176" t="s">
        <v>2232</v>
      </c>
      <c r="B1176" t="s">
        <v>2222</v>
      </c>
      <c r="C1176" t="s">
        <v>2221</v>
      </c>
      <c r="D1176" t="s">
        <v>24</v>
      </c>
      <c r="E1176">
        <v>10</v>
      </c>
      <c r="F1176">
        <v>30000</v>
      </c>
      <c r="G1176">
        <v>300000</v>
      </c>
      <c r="H1176">
        <v>0</v>
      </c>
      <c r="I1176">
        <v>0</v>
      </c>
    </row>
    <row r="1177" spans="1:9" x14ac:dyDescent="0.25">
      <c r="A1177" t="s">
        <v>2233</v>
      </c>
      <c r="B1177" t="s">
        <v>2222</v>
      </c>
      <c r="C1177" t="s">
        <v>2221</v>
      </c>
      <c r="D1177" t="s">
        <v>24</v>
      </c>
      <c r="E1177">
        <v>1</v>
      </c>
      <c r="F1177">
        <v>30000</v>
      </c>
      <c r="G1177">
        <v>30000</v>
      </c>
      <c r="H1177">
        <v>0</v>
      </c>
      <c r="I1177">
        <v>0</v>
      </c>
    </row>
    <row r="1178" spans="1:9" x14ac:dyDescent="0.25">
      <c r="A1178" t="s">
        <v>2234</v>
      </c>
      <c r="B1178" t="s">
        <v>2222</v>
      </c>
      <c r="C1178" t="s">
        <v>2221</v>
      </c>
      <c r="D1178" t="s">
        <v>24</v>
      </c>
      <c r="E1178">
        <v>4</v>
      </c>
      <c r="F1178">
        <v>30000</v>
      </c>
      <c r="G1178">
        <v>120000</v>
      </c>
      <c r="H1178">
        <v>0</v>
      </c>
      <c r="I1178">
        <v>0</v>
      </c>
    </row>
    <row r="1179" spans="1:9" x14ac:dyDescent="0.25">
      <c r="A1179" t="s">
        <v>2235</v>
      </c>
      <c r="B1179" t="s">
        <v>2222</v>
      </c>
      <c r="C1179" t="s">
        <v>2221</v>
      </c>
      <c r="D1179" t="s">
        <v>24</v>
      </c>
      <c r="E1179">
        <v>6</v>
      </c>
      <c r="F1179">
        <v>30000</v>
      </c>
      <c r="G1179">
        <v>180000</v>
      </c>
      <c r="H1179">
        <v>0</v>
      </c>
      <c r="I1179">
        <v>0</v>
      </c>
    </row>
    <row r="1180" spans="1:9" x14ac:dyDescent="0.25">
      <c r="A1180" t="s">
        <v>2236</v>
      </c>
      <c r="B1180" t="s">
        <v>2222</v>
      </c>
      <c r="C1180" t="s">
        <v>2221</v>
      </c>
      <c r="D1180" t="s">
        <v>24</v>
      </c>
      <c r="E1180">
        <v>1</v>
      </c>
      <c r="F1180">
        <v>1500</v>
      </c>
      <c r="G1180">
        <v>1500</v>
      </c>
      <c r="H1180">
        <v>0</v>
      </c>
      <c r="I1180">
        <v>0</v>
      </c>
    </row>
    <row r="1181" spans="1:9" x14ac:dyDescent="0.25">
      <c r="A1181" t="s">
        <v>2237</v>
      </c>
      <c r="B1181" t="s">
        <v>2222</v>
      </c>
      <c r="C1181" t="s">
        <v>2221</v>
      </c>
      <c r="D1181" t="s">
        <v>24</v>
      </c>
      <c r="E1181">
        <v>7</v>
      </c>
      <c r="F1181">
        <v>1500</v>
      </c>
      <c r="G1181">
        <v>10500</v>
      </c>
      <c r="H1181">
        <v>0</v>
      </c>
      <c r="I1181">
        <v>0</v>
      </c>
    </row>
    <row r="1182" spans="1:9" x14ac:dyDescent="0.25">
      <c r="A1182" t="s">
        <v>2238</v>
      </c>
      <c r="B1182" t="s">
        <v>2222</v>
      </c>
      <c r="C1182" t="s">
        <v>2221</v>
      </c>
      <c r="D1182" t="s">
        <v>24</v>
      </c>
      <c r="E1182">
        <v>5</v>
      </c>
      <c r="F1182">
        <v>5500</v>
      </c>
      <c r="G1182">
        <v>27500</v>
      </c>
      <c r="H1182">
        <v>0</v>
      </c>
      <c r="I1182">
        <v>0</v>
      </c>
    </row>
    <row r="1183" spans="1:9" x14ac:dyDescent="0.25">
      <c r="A1183" t="s">
        <v>2239</v>
      </c>
      <c r="B1183" t="s">
        <v>2222</v>
      </c>
      <c r="C1183" t="s">
        <v>2221</v>
      </c>
      <c r="D1183" t="s">
        <v>24</v>
      </c>
      <c r="E1183">
        <v>2</v>
      </c>
      <c r="F1183">
        <v>1500</v>
      </c>
      <c r="G1183">
        <v>3000</v>
      </c>
      <c r="H1183">
        <v>0</v>
      </c>
      <c r="I1183">
        <v>0</v>
      </c>
    </row>
    <row r="1184" spans="1:9" x14ac:dyDescent="0.25">
      <c r="A1184" t="s">
        <v>2240</v>
      </c>
      <c r="B1184" t="s">
        <v>2222</v>
      </c>
      <c r="C1184" t="s">
        <v>2221</v>
      </c>
      <c r="D1184" t="s">
        <v>24</v>
      </c>
      <c r="E1184">
        <v>18</v>
      </c>
      <c r="F1184">
        <v>1500</v>
      </c>
      <c r="G1184">
        <v>27000</v>
      </c>
      <c r="H1184">
        <v>0</v>
      </c>
      <c r="I1184">
        <v>0</v>
      </c>
    </row>
    <row r="1185" spans="1:9" x14ac:dyDescent="0.25">
      <c r="A1185" t="s">
        <v>2241</v>
      </c>
      <c r="B1185" t="s">
        <v>2222</v>
      </c>
      <c r="C1185" t="s">
        <v>2221</v>
      </c>
      <c r="D1185" t="s">
        <v>24</v>
      </c>
      <c r="E1185">
        <v>6</v>
      </c>
      <c r="F1185">
        <v>5500</v>
      </c>
      <c r="G1185">
        <v>33000</v>
      </c>
      <c r="H1185">
        <v>0</v>
      </c>
      <c r="I1185">
        <v>0</v>
      </c>
    </row>
    <row r="1186" spans="1:9" x14ac:dyDescent="0.25">
      <c r="A1186" t="s">
        <v>2242</v>
      </c>
      <c r="B1186" t="s">
        <v>2222</v>
      </c>
      <c r="C1186" t="s">
        <v>2221</v>
      </c>
      <c r="D1186" t="s">
        <v>24</v>
      </c>
      <c r="E1186">
        <v>1</v>
      </c>
      <c r="F1186">
        <v>1500</v>
      </c>
      <c r="G1186">
        <v>1500</v>
      </c>
      <c r="H1186">
        <v>0</v>
      </c>
      <c r="I1186">
        <v>0</v>
      </c>
    </row>
    <row r="1187" spans="1:9" x14ac:dyDescent="0.25">
      <c r="A1187" t="s">
        <v>2243</v>
      </c>
      <c r="B1187" t="s">
        <v>2222</v>
      </c>
      <c r="C1187" t="s">
        <v>2221</v>
      </c>
      <c r="D1187" t="s">
        <v>24</v>
      </c>
      <c r="E1187">
        <v>20</v>
      </c>
      <c r="F1187">
        <v>1500</v>
      </c>
      <c r="G1187">
        <v>30000</v>
      </c>
      <c r="H1187">
        <v>0</v>
      </c>
      <c r="I1187">
        <v>0</v>
      </c>
    </row>
    <row r="1188" spans="1:9" x14ac:dyDescent="0.25">
      <c r="A1188" t="s">
        <v>2244</v>
      </c>
      <c r="B1188" t="s">
        <v>2222</v>
      </c>
      <c r="C1188" t="s">
        <v>2221</v>
      </c>
      <c r="D1188" t="s">
        <v>24</v>
      </c>
      <c r="E1188">
        <v>3</v>
      </c>
      <c r="F1188">
        <v>1500</v>
      </c>
      <c r="G1188">
        <v>4500</v>
      </c>
      <c r="H1188">
        <v>0</v>
      </c>
      <c r="I1188">
        <v>0</v>
      </c>
    </row>
    <row r="1189" spans="1:9" x14ac:dyDescent="0.25">
      <c r="A1189" t="s">
        <v>2245</v>
      </c>
      <c r="B1189" t="s">
        <v>2222</v>
      </c>
      <c r="C1189" t="s">
        <v>2221</v>
      </c>
      <c r="D1189" t="s">
        <v>24</v>
      </c>
      <c r="E1189">
        <v>6</v>
      </c>
      <c r="F1189">
        <v>1500</v>
      </c>
      <c r="G1189">
        <v>9000</v>
      </c>
      <c r="H1189">
        <v>0</v>
      </c>
      <c r="I1189">
        <v>0</v>
      </c>
    </row>
    <row r="1190" spans="1:9" x14ac:dyDescent="0.25">
      <c r="A1190" t="s">
        <v>2246</v>
      </c>
      <c r="B1190" t="s">
        <v>2222</v>
      </c>
      <c r="C1190" t="s">
        <v>2221</v>
      </c>
      <c r="D1190" t="s">
        <v>24</v>
      </c>
      <c r="E1190">
        <v>1</v>
      </c>
      <c r="F1190">
        <v>5500</v>
      </c>
      <c r="G1190">
        <v>5500</v>
      </c>
      <c r="H1190">
        <v>0</v>
      </c>
      <c r="I1190">
        <v>0</v>
      </c>
    </row>
    <row r="1191" spans="1:9" x14ac:dyDescent="0.25">
      <c r="A1191" t="s">
        <v>2247</v>
      </c>
      <c r="B1191" t="s">
        <v>2222</v>
      </c>
      <c r="C1191" t="s">
        <v>2221</v>
      </c>
      <c r="D1191" t="s">
        <v>24</v>
      </c>
      <c r="E1191">
        <v>4</v>
      </c>
      <c r="F1191">
        <v>1500</v>
      </c>
      <c r="G1191">
        <v>6000</v>
      </c>
      <c r="H1191">
        <v>0</v>
      </c>
      <c r="I1191">
        <v>0</v>
      </c>
    </row>
    <row r="1192" spans="1:9" x14ac:dyDescent="0.25">
      <c r="A1192" t="s">
        <v>2248</v>
      </c>
      <c r="B1192" t="s">
        <v>2222</v>
      </c>
      <c r="C1192" t="s">
        <v>2221</v>
      </c>
      <c r="D1192" t="s">
        <v>24</v>
      </c>
      <c r="E1192">
        <v>3</v>
      </c>
      <c r="F1192">
        <v>5500</v>
      </c>
      <c r="G1192">
        <v>16500</v>
      </c>
      <c r="H1192">
        <v>0</v>
      </c>
      <c r="I1192">
        <v>0</v>
      </c>
    </row>
    <row r="1193" spans="1:9" x14ac:dyDescent="0.25">
      <c r="A1193" t="s">
        <v>2249</v>
      </c>
      <c r="B1193" t="s">
        <v>2222</v>
      </c>
      <c r="C1193" t="s">
        <v>2221</v>
      </c>
      <c r="D1193" t="s">
        <v>24</v>
      </c>
      <c r="E1193">
        <v>11</v>
      </c>
      <c r="F1193">
        <v>1500</v>
      </c>
      <c r="G1193">
        <v>16500</v>
      </c>
      <c r="H1193">
        <v>0</v>
      </c>
      <c r="I1193">
        <v>0</v>
      </c>
    </row>
    <row r="1194" spans="1:9" x14ac:dyDescent="0.25">
      <c r="A1194" t="s">
        <v>2250</v>
      </c>
      <c r="B1194" t="s">
        <v>2222</v>
      </c>
      <c r="C1194" t="s">
        <v>2221</v>
      </c>
      <c r="D1194" t="s">
        <v>24</v>
      </c>
      <c r="E1194">
        <v>2</v>
      </c>
      <c r="F1194">
        <v>5500</v>
      </c>
      <c r="G1194">
        <v>11000</v>
      </c>
      <c r="H1194">
        <v>0</v>
      </c>
      <c r="I1194">
        <v>0</v>
      </c>
    </row>
    <row r="1195" spans="1:9" x14ac:dyDescent="0.25">
      <c r="A1195" t="s">
        <v>2251</v>
      </c>
      <c r="B1195" t="s">
        <v>2253</v>
      </c>
      <c r="C1195" t="s">
        <v>2252</v>
      </c>
      <c r="D1195" t="s">
        <v>24</v>
      </c>
      <c r="E1195">
        <v>2</v>
      </c>
      <c r="F1195">
        <v>2000</v>
      </c>
      <c r="G1195">
        <v>4000</v>
      </c>
      <c r="H1195">
        <v>0</v>
      </c>
      <c r="I1195">
        <v>0</v>
      </c>
    </row>
    <row r="1196" spans="1:9" x14ac:dyDescent="0.25">
      <c r="A1196" t="s">
        <v>2256</v>
      </c>
      <c r="B1196" t="s">
        <v>2259</v>
      </c>
      <c r="C1196" t="s">
        <v>2258</v>
      </c>
      <c r="D1196" t="s">
        <v>24</v>
      </c>
      <c r="E1196">
        <v>2</v>
      </c>
      <c r="F1196">
        <v>45000</v>
      </c>
      <c r="G1196">
        <v>90000</v>
      </c>
      <c r="H1196">
        <v>35000</v>
      </c>
      <c r="I1196">
        <v>70000</v>
      </c>
    </row>
    <row r="1197" spans="1:9" x14ac:dyDescent="0.25">
      <c r="A1197" t="s">
        <v>2262</v>
      </c>
      <c r="B1197" t="s">
        <v>2259</v>
      </c>
      <c r="C1197" t="s">
        <v>2258</v>
      </c>
      <c r="D1197" t="s">
        <v>24</v>
      </c>
      <c r="E1197">
        <v>2</v>
      </c>
      <c r="F1197">
        <v>40000</v>
      </c>
      <c r="G1197">
        <v>80000</v>
      </c>
      <c r="H1197">
        <v>31000</v>
      </c>
      <c r="I1197">
        <v>62000</v>
      </c>
    </row>
    <row r="1198" spans="1:9" x14ac:dyDescent="0.25">
      <c r="A1198" t="s">
        <v>2264</v>
      </c>
      <c r="B1198" t="s">
        <v>2266</v>
      </c>
      <c r="C1198" t="s">
        <v>2265</v>
      </c>
      <c r="D1198" t="s">
        <v>24</v>
      </c>
      <c r="E1198">
        <v>1</v>
      </c>
      <c r="F1198">
        <v>40000</v>
      </c>
      <c r="G1198">
        <v>40000</v>
      </c>
      <c r="H1198">
        <v>0</v>
      </c>
      <c r="I1198">
        <v>0</v>
      </c>
    </row>
    <row r="1199" spans="1:9" x14ac:dyDescent="0.25">
      <c r="A1199" t="s">
        <v>2267</v>
      </c>
      <c r="B1199" t="s">
        <v>2266</v>
      </c>
      <c r="C1199" t="s">
        <v>2265</v>
      </c>
      <c r="D1199" t="s">
        <v>24</v>
      </c>
      <c r="E1199">
        <v>2</v>
      </c>
      <c r="F1199">
        <v>30000</v>
      </c>
      <c r="G1199">
        <v>60000</v>
      </c>
      <c r="H1199">
        <v>0</v>
      </c>
      <c r="I1199">
        <v>0</v>
      </c>
    </row>
    <row r="1200" spans="1:9" x14ac:dyDescent="0.25">
      <c r="A1200" t="s">
        <v>2268</v>
      </c>
      <c r="B1200" t="s">
        <v>2266</v>
      </c>
      <c r="C1200" t="s">
        <v>2268</v>
      </c>
      <c r="D1200" t="s">
        <v>24</v>
      </c>
      <c r="E1200">
        <v>28</v>
      </c>
      <c r="F1200">
        <v>500</v>
      </c>
      <c r="G1200">
        <v>14000</v>
      </c>
      <c r="H1200">
        <v>0</v>
      </c>
      <c r="I1200">
        <v>0</v>
      </c>
    </row>
    <row r="1201" spans="1:9" x14ac:dyDescent="0.25">
      <c r="A1201" t="s">
        <v>2269</v>
      </c>
      <c r="B1201" t="s">
        <v>2266</v>
      </c>
      <c r="C1201" t="s">
        <v>2268</v>
      </c>
      <c r="D1201" t="s">
        <v>24</v>
      </c>
      <c r="E1201">
        <v>36</v>
      </c>
      <c r="F1201">
        <v>500</v>
      </c>
      <c r="G1201">
        <v>18000</v>
      </c>
      <c r="H1201">
        <v>0</v>
      </c>
      <c r="I1201">
        <v>0</v>
      </c>
    </row>
    <row r="1202" spans="1:9" x14ac:dyDescent="0.25">
      <c r="A1202" t="s">
        <v>2270</v>
      </c>
      <c r="B1202" t="s">
        <v>2266</v>
      </c>
      <c r="C1202" t="s">
        <v>2268</v>
      </c>
      <c r="D1202" t="s">
        <v>24</v>
      </c>
      <c r="E1202">
        <v>1</v>
      </c>
      <c r="F1202">
        <v>1500</v>
      </c>
      <c r="G1202">
        <v>1500</v>
      </c>
      <c r="H1202">
        <v>0</v>
      </c>
      <c r="I1202">
        <v>0</v>
      </c>
    </row>
    <row r="1203" spans="1:9" x14ac:dyDescent="0.25">
      <c r="A1203" t="s">
        <v>2271</v>
      </c>
      <c r="B1203" t="s">
        <v>2266</v>
      </c>
      <c r="C1203" t="s">
        <v>2268</v>
      </c>
      <c r="D1203" t="s">
        <v>64</v>
      </c>
      <c r="E1203">
        <v>1</v>
      </c>
      <c r="F1203">
        <v>1500</v>
      </c>
      <c r="G1203">
        <v>1500</v>
      </c>
      <c r="H1203">
        <v>0</v>
      </c>
      <c r="I1203">
        <v>0</v>
      </c>
    </row>
    <row r="1204" spans="1:9" x14ac:dyDescent="0.25">
      <c r="A1204" t="s">
        <v>2272</v>
      </c>
      <c r="B1204" t="s">
        <v>2266</v>
      </c>
      <c r="C1204" t="s">
        <v>2268</v>
      </c>
      <c r="D1204" t="s">
        <v>24</v>
      </c>
      <c r="E1204">
        <v>2</v>
      </c>
      <c r="F1204">
        <v>1000</v>
      </c>
      <c r="G1204">
        <v>2000</v>
      </c>
      <c r="H1204">
        <v>0</v>
      </c>
      <c r="I1204">
        <v>0</v>
      </c>
    </row>
    <row r="1205" spans="1:9" x14ac:dyDescent="0.25">
      <c r="A1205" t="s">
        <v>2273</v>
      </c>
      <c r="B1205" t="s">
        <v>2266</v>
      </c>
      <c r="C1205" t="s">
        <v>2274</v>
      </c>
      <c r="D1205" t="s">
        <v>24</v>
      </c>
      <c r="E1205">
        <v>52</v>
      </c>
      <c r="F1205">
        <v>500</v>
      </c>
      <c r="G1205">
        <v>26000</v>
      </c>
      <c r="H1205">
        <v>0</v>
      </c>
      <c r="I1205">
        <v>0</v>
      </c>
    </row>
    <row r="1206" spans="1:9" x14ac:dyDescent="0.25">
      <c r="A1206" t="s">
        <v>2276</v>
      </c>
      <c r="B1206" t="s">
        <v>2266</v>
      </c>
      <c r="C1206" t="s">
        <v>2274</v>
      </c>
      <c r="D1206" t="s">
        <v>24</v>
      </c>
      <c r="E1206">
        <v>9</v>
      </c>
      <c r="F1206">
        <v>1500</v>
      </c>
      <c r="G1206">
        <v>13500</v>
      </c>
      <c r="H1206">
        <v>0</v>
      </c>
      <c r="I1206">
        <v>0</v>
      </c>
    </row>
    <row r="1207" spans="1:9" x14ac:dyDescent="0.25">
      <c r="A1207" t="s">
        <v>2277</v>
      </c>
      <c r="B1207" t="s">
        <v>2266</v>
      </c>
      <c r="C1207" t="s">
        <v>2278</v>
      </c>
      <c r="D1207" t="s">
        <v>1450</v>
      </c>
      <c r="E1207">
        <v>1</v>
      </c>
      <c r="F1207">
        <v>24000</v>
      </c>
      <c r="G1207">
        <v>24000</v>
      </c>
      <c r="H1207">
        <v>0</v>
      </c>
      <c r="I1207">
        <v>0</v>
      </c>
    </row>
    <row r="1208" spans="1:9" x14ac:dyDescent="0.25">
      <c r="A1208" t="s">
        <v>2279</v>
      </c>
      <c r="B1208" t="s">
        <v>2266</v>
      </c>
      <c r="C1208" t="s">
        <v>2278</v>
      </c>
      <c r="D1208" t="s">
        <v>1450</v>
      </c>
      <c r="E1208">
        <v>3</v>
      </c>
      <c r="F1208">
        <v>15000</v>
      </c>
      <c r="G1208">
        <v>45000</v>
      </c>
      <c r="H1208">
        <v>0</v>
      </c>
      <c r="I1208">
        <v>0</v>
      </c>
    </row>
    <row r="1209" spans="1:9" x14ac:dyDescent="0.25">
      <c r="A1209" t="s">
        <v>2280</v>
      </c>
      <c r="B1209" t="s">
        <v>2266</v>
      </c>
      <c r="C1209" t="s">
        <v>2278</v>
      </c>
      <c r="D1209" t="s">
        <v>24</v>
      </c>
      <c r="E1209">
        <v>17</v>
      </c>
      <c r="F1209">
        <v>3000</v>
      </c>
      <c r="G1209">
        <v>51000</v>
      </c>
      <c r="H1209">
        <v>3000</v>
      </c>
      <c r="I1209">
        <v>51000</v>
      </c>
    </row>
    <row r="1210" spans="1:9" x14ac:dyDescent="0.25">
      <c r="A1210" t="s">
        <v>2281</v>
      </c>
      <c r="B1210" t="s">
        <v>2283</v>
      </c>
      <c r="C1210" t="s">
        <v>2282</v>
      </c>
      <c r="D1210" t="s">
        <v>24</v>
      </c>
      <c r="E1210">
        <v>28</v>
      </c>
      <c r="F1210">
        <v>1000</v>
      </c>
      <c r="G1210">
        <v>28000</v>
      </c>
      <c r="H1210">
        <v>800</v>
      </c>
      <c r="I1210">
        <v>22400</v>
      </c>
    </row>
    <row r="1211" spans="1:9" x14ac:dyDescent="0.25">
      <c r="A1211" t="s">
        <v>2284</v>
      </c>
      <c r="B1211" t="s">
        <v>2285</v>
      </c>
      <c r="C1211" t="s">
        <v>2284</v>
      </c>
      <c r="D1211" t="s">
        <v>24</v>
      </c>
      <c r="E1211">
        <v>6</v>
      </c>
      <c r="F1211">
        <v>1000</v>
      </c>
      <c r="G1211">
        <v>6000</v>
      </c>
      <c r="H1211">
        <v>0</v>
      </c>
      <c r="I1211">
        <v>0</v>
      </c>
    </row>
    <row r="1212" spans="1:9" x14ac:dyDescent="0.25">
      <c r="A1212" t="s">
        <v>2286</v>
      </c>
      <c r="B1212" t="s">
        <v>2266</v>
      </c>
      <c r="C1212" t="s">
        <v>2287</v>
      </c>
      <c r="D1212" t="s">
        <v>241</v>
      </c>
      <c r="E1212">
        <v>2</v>
      </c>
      <c r="F1212">
        <v>1500</v>
      </c>
      <c r="G1212">
        <v>3000</v>
      </c>
      <c r="H1212">
        <v>0</v>
      </c>
      <c r="I1212">
        <v>0</v>
      </c>
    </row>
    <row r="1213" spans="1:9" x14ac:dyDescent="0.25">
      <c r="A1213" t="s">
        <v>2288</v>
      </c>
      <c r="B1213" t="s">
        <v>2266</v>
      </c>
      <c r="C1213" t="s">
        <v>2287</v>
      </c>
      <c r="D1213" t="s">
        <v>241</v>
      </c>
      <c r="E1213">
        <v>18</v>
      </c>
      <c r="F1213">
        <v>500</v>
      </c>
      <c r="G1213">
        <v>9000</v>
      </c>
      <c r="H1213">
        <v>0</v>
      </c>
      <c r="I1213">
        <v>0</v>
      </c>
    </row>
    <row r="1214" spans="1:9" x14ac:dyDescent="0.25">
      <c r="A1214" t="s">
        <v>2289</v>
      </c>
      <c r="B1214" t="s">
        <v>2266</v>
      </c>
      <c r="C1214" t="s">
        <v>2287</v>
      </c>
      <c r="D1214" t="s">
        <v>241</v>
      </c>
      <c r="E1214">
        <v>34</v>
      </c>
      <c r="F1214">
        <v>1000</v>
      </c>
      <c r="G1214">
        <v>34000</v>
      </c>
      <c r="H1214">
        <v>0</v>
      </c>
      <c r="I1214">
        <v>0</v>
      </c>
    </row>
    <row r="1215" spans="1:9" x14ac:dyDescent="0.25">
      <c r="A1215" t="s">
        <v>2290</v>
      </c>
      <c r="B1215" t="s">
        <v>2266</v>
      </c>
      <c r="C1215" t="s">
        <v>2287</v>
      </c>
      <c r="D1215" t="s">
        <v>241</v>
      </c>
      <c r="E1215">
        <v>4</v>
      </c>
      <c r="F1215">
        <v>1500</v>
      </c>
      <c r="G1215">
        <v>6000</v>
      </c>
      <c r="H1215">
        <v>0</v>
      </c>
      <c r="I1215">
        <v>0</v>
      </c>
    </row>
    <row r="1216" spans="1:9" x14ac:dyDescent="0.25">
      <c r="A1216" t="s">
        <v>2291</v>
      </c>
      <c r="B1216" t="s">
        <v>2266</v>
      </c>
      <c r="C1216" t="s">
        <v>2287</v>
      </c>
      <c r="D1216" t="s">
        <v>241</v>
      </c>
      <c r="E1216">
        <v>2</v>
      </c>
      <c r="F1216">
        <v>3000</v>
      </c>
      <c r="G1216">
        <v>6000</v>
      </c>
      <c r="H1216">
        <v>0</v>
      </c>
      <c r="I1216">
        <v>0</v>
      </c>
    </row>
    <row r="1217" spans="1:9" x14ac:dyDescent="0.25">
      <c r="A1217" t="s">
        <v>2292</v>
      </c>
      <c r="B1217" t="s">
        <v>2266</v>
      </c>
      <c r="C1217" t="s">
        <v>2287</v>
      </c>
      <c r="D1217" t="s">
        <v>241</v>
      </c>
      <c r="E1217">
        <v>2</v>
      </c>
      <c r="F1217">
        <v>3500</v>
      </c>
      <c r="G1217">
        <v>7000</v>
      </c>
      <c r="H1217">
        <v>0</v>
      </c>
      <c r="I1217">
        <v>0</v>
      </c>
    </row>
    <row r="1218" spans="1:9" x14ac:dyDescent="0.25">
      <c r="A1218" t="s">
        <v>2293</v>
      </c>
      <c r="B1218" t="s">
        <v>2266</v>
      </c>
      <c r="C1218" t="s">
        <v>2287</v>
      </c>
      <c r="D1218" t="s">
        <v>241</v>
      </c>
      <c r="E1218">
        <v>7</v>
      </c>
      <c r="F1218">
        <v>3000</v>
      </c>
      <c r="G1218">
        <v>21000</v>
      </c>
      <c r="H1218">
        <v>0</v>
      </c>
      <c r="I1218">
        <v>0</v>
      </c>
    </row>
    <row r="1219" spans="1:9" x14ac:dyDescent="0.25">
      <c r="A1219" t="s">
        <v>2294</v>
      </c>
      <c r="B1219" t="s">
        <v>2295</v>
      </c>
      <c r="C1219" t="s">
        <v>2294</v>
      </c>
      <c r="D1219" t="s">
        <v>24</v>
      </c>
      <c r="E1219">
        <v>21</v>
      </c>
      <c r="F1219">
        <v>1000</v>
      </c>
      <c r="G1219">
        <v>21000</v>
      </c>
      <c r="H1219">
        <v>525</v>
      </c>
      <c r="I1219">
        <v>11025</v>
      </c>
    </row>
    <row r="1220" spans="1:9" x14ac:dyDescent="0.25">
      <c r="A1220" t="s">
        <v>2296</v>
      </c>
      <c r="B1220" t="s">
        <v>2295</v>
      </c>
      <c r="C1220" t="s">
        <v>2294</v>
      </c>
      <c r="D1220" t="s">
        <v>24</v>
      </c>
      <c r="E1220">
        <v>51</v>
      </c>
      <c r="F1220">
        <v>1000</v>
      </c>
      <c r="G1220">
        <v>51000</v>
      </c>
      <c r="H1220">
        <v>0</v>
      </c>
      <c r="I1220">
        <v>0</v>
      </c>
    </row>
    <row r="1221" spans="1:9" x14ac:dyDescent="0.25">
      <c r="A1221" t="s">
        <v>2297</v>
      </c>
      <c r="B1221" t="s">
        <v>2266</v>
      </c>
      <c r="C1221" t="s">
        <v>2287</v>
      </c>
      <c r="D1221" t="s">
        <v>24</v>
      </c>
      <c r="E1221">
        <v>1</v>
      </c>
      <c r="F1221">
        <v>2000</v>
      </c>
      <c r="G1221">
        <v>2000</v>
      </c>
      <c r="H1221">
        <v>1500</v>
      </c>
      <c r="I1221">
        <v>1500</v>
      </c>
    </row>
    <row r="1222" spans="1:9" x14ac:dyDescent="0.25">
      <c r="A1222" t="s">
        <v>2298</v>
      </c>
      <c r="B1222" t="s">
        <v>2266</v>
      </c>
      <c r="C1222" t="s">
        <v>2287</v>
      </c>
      <c r="D1222" t="s">
        <v>24</v>
      </c>
      <c r="E1222">
        <v>2</v>
      </c>
      <c r="F1222">
        <v>2500</v>
      </c>
      <c r="G1222">
        <v>5000</v>
      </c>
      <c r="H1222">
        <v>2000</v>
      </c>
      <c r="I1222">
        <v>4000</v>
      </c>
    </row>
    <row r="1223" spans="1:9" x14ac:dyDescent="0.25">
      <c r="A1223" t="s">
        <v>2299</v>
      </c>
      <c r="B1223" t="s">
        <v>2301</v>
      </c>
      <c r="C1223" t="s">
        <v>2300</v>
      </c>
      <c r="D1223" t="s">
        <v>24</v>
      </c>
      <c r="E1223">
        <v>1</v>
      </c>
      <c r="F1223">
        <v>15000</v>
      </c>
      <c r="G1223">
        <v>15000</v>
      </c>
      <c r="H1223">
        <v>0</v>
      </c>
      <c r="I1223">
        <v>0</v>
      </c>
    </row>
    <row r="1224" spans="1:9" x14ac:dyDescent="0.25">
      <c r="A1224" t="s">
        <v>2302</v>
      </c>
      <c r="B1224" t="s">
        <v>2301</v>
      </c>
      <c r="C1224" t="s">
        <v>2303</v>
      </c>
      <c r="D1224" t="s">
        <v>24</v>
      </c>
      <c r="E1224">
        <v>1</v>
      </c>
      <c r="F1224">
        <v>3000</v>
      </c>
      <c r="G1224">
        <v>3000</v>
      </c>
      <c r="H1224">
        <v>0</v>
      </c>
      <c r="I1224">
        <v>0</v>
      </c>
    </row>
    <row r="1225" spans="1:9" x14ac:dyDescent="0.25">
      <c r="A1225" t="s">
        <v>2304</v>
      </c>
      <c r="B1225" t="s">
        <v>2301</v>
      </c>
      <c r="C1225" t="s">
        <v>2303</v>
      </c>
      <c r="D1225" t="s">
        <v>24</v>
      </c>
      <c r="E1225">
        <v>1</v>
      </c>
      <c r="F1225">
        <v>3500</v>
      </c>
      <c r="G1225">
        <v>3500</v>
      </c>
      <c r="H1225">
        <v>0</v>
      </c>
      <c r="I1225">
        <v>0</v>
      </c>
    </row>
    <row r="1226" spans="1:9" x14ac:dyDescent="0.25">
      <c r="A1226" t="s">
        <v>2307</v>
      </c>
      <c r="B1226" t="s">
        <v>2301</v>
      </c>
      <c r="C1226" t="s">
        <v>2308</v>
      </c>
      <c r="D1226" t="s">
        <v>24</v>
      </c>
      <c r="E1226">
        <v>4</v>
      </c>
      <c r="F1226">
        <v>7500</v>
      </c>
      <c r="G1226">
        <v>30000</v>
      </c>
      <c r="H1226">
        <v>6000</v>
      </c>
      <c r="I1226">
        <v>24000</v>
      </c>
    </row>
    <row r="1227" spans="1:9" x14ac:dyDescent="0.25">
      <c r="A1227" t="s">
        <v>2309</v>
      </c>
      <c r="B1227" t="s">
        <v>2301</v>
      </c>
      <c r="C1227" t="s">
        <v>2303</v>
      </c>
      <c r="D1227" t="s">
        <v>24</v>
      </c>
      <c r="E1227">
        <v>4</v>
      </c>
      <c r="F1227">
        <v>3500</v>
      </c>
      <c r="G1227">
        <v>14000</v>
      </c>
      <c r="H1227">
        <v>0</v>
      </c>
      <c r="I1227">
        <v>0</v>
      </c>
    </row>
    <row r="1228" spans="1:9" x14ac:dyDescent="0.25">
      <c r="A1228" t="s">
        <v>2310</v>
      </c>
      <c r="B1228" t="s">
        <v>2301</v>
      </c>
      <c r="C1228" t="s">
        <v>2303</v>
      </c>
      <c r="D1228" t="s">
        <v>24</v>
      </c>
      <c r="E1228">
        <v>2</v>
      </c>
      <c r="F1228">
        <v>9000</v>
      </c>
      <c r="G1228">
        <v>18000</v>
      </c>
      <c r="H1228">
        <v>0</v>
      </c>
      <c r="I1228">
        <v>0</v>
      </c>
    </row>
    <row r="1229" spans="1:9" x14ac:dyDescent="0.25">
      <c r="A1229" t="s">
        <v>2311</v>
      </c>
      <c r="B1229" t="s">
        <v>2301</v>
      </c>
      <c r="C1229" t="s">
        <v>2303</v>
      </c>
      <c r="D1229" t="s">
        <v>24</v>
      </c>
      <c r="E1229">
        <v>3</v>
      </c>
      <c r="F1229">
        <v>15000</v>
      </c>
      <c r="G1229">
        <v>45000</v>
      </c>
      <c r="H1229">
        <v>0</v>
      </c>
      <c r="I1229">
        <v>0</v>
      </c>
    </row>
    <row r="1230" spans="1:9" x14ac:dyDescent="0.25">
      <c r="A1230" t="s">
        <v>2312</v>
      </c>
      <c r="B1230" t="s">
        <v>2301</v>
      </c>
      <c r="C1230" t="s">
        <v>2303</v>
      </c>
      <c r="D1230" t="s">
        <v>24</v>
      </c>
      <c r="E1230">
        <v>1</v>
      </c>
      <c r="F1230">
        <v>3000</v>
      </c>
      <c r="G1230">
        <v>3000</v>
      </c>
      <c r="H1230">
        <v>0</v>
      </c>
      <c r="I1230">
        <v>0</v>
      </c>
    </row>
    <row r="1231" spans="1:9" x14ac:dyDescent="0.25">
      <c r="A1231" t="s">
        <v>2313</v>
      </c>
      <c r="B1231" t="s">
        <v>2301</v>
      </c>
      <c r="C1231" t="s">
        <v>2303</v>
      </c>
      <c r="D1231" t="s">
        <v>24</v>
      </c>
      <c r="E1231">
        <v>14</v>
      </c>
      <c r="F1231">
        <v>3500</v>
      </c>
      <c r="G1231">
        <v>49000</v>
      </c>
      <c r="H1231">
        <v>0</v>
      </c>
      <c r="I1231">
        <v>0</v>
      </c>
    </row>
    <row r="1232" spans="1:9" x14ac:dyDescent="0.25">
      <c r="A1232" t="s">
        <v>2315</v>
      </c>
      <c r="B1232" t="s">
        <v>2317</v>
      </c>
      <c r="C1232" t="s">
        <v>2316</v>
      </c>
      <c r="D1232" t="s">
        <v>24</v>
      </c>
      <c r="E1232">
        <v>18</v>
      </c>
      <c r="F1232">
        <v>750</v>
      </c>
      <c r="G1232">
        <v>13500</v>
      </c>
      <c r="H1232">
        <v>700</v>
      </c>
      <c r="I1232">
        <v>12600</v>
      </c>
    </row>
    <row r="1233" spans="1:9" x14ac:dyDescent="0.25">
      <c r="A1233" t="s">
        <v>2318</v>
      </c>
      <c r="B1233" t="s">
        <v>2317</v>
      </c>
      <c r="C1233" t="s">
        <v>2319</v>
      </c>
      <c r="D1233" t="s">
        <v>24</v>
      </c>
      <c r="E1233">
        <v>1</v>
      </c>
      <c r="F1233">
        <v>7000</v>
      </c>
      <c r="G1233">
        <v>7000</v>
      </c>
      <c r="H1233">
        <v>0</v>
      </c>
      <c r="I1233">
        <v>0</v>
      </c>
    </row>
    <row r="1234" spans="1:9" x14ac:dyDescent="0.25">
      <c r="A1234" t="s">
        <v>2320</v>
      </c>
      <c r="B1234" t="s">
        <v>785</v>
      </c>
      <c r="C1234" t="s">
        <v>2321</v>
      </c>
      <c r="D1234" t="s">
        <v>24</v>
      </c>
      <c r="E1234">
        <v>2</v>
      </c>
      <c r="F1234">
        <v>1000</v>
      </c>
      <c r="G1234">
        <v>2000</v>
      </c>
      <c r="H1234">
        <v>0</v>
      </c>
      <c r="I1234">
        <v>0</v>
      </c>
    </row>
    <row r="1235" spans="1:9" x14ac:dyDescent="0.25">
      <c r="A1235" t="s">
        <v>2322</v>
      </c>
      <c r="B1235" t="s">
        <v>785</v>
      </c>
      <c r="C1235" t="s">
        <v>2321</v>
      </c>
      <c r="D1235" t="s">
        <v>24</v>
      </c>
      <c r="E1235">
        <v>2</v>
      </c>
      <c r="F1235">
        <v>250</v>
      </c>
      <c r="G1235">
        <v>500</v>
      </c>
      <c r="H1235">
        <v>175</v>
      </c>
      <c r="I1235">
        <v>350</v>
      </c>
    </row>
    <row r="1236" spans="1:9" x14ac:dyDescent="0.25">
      <c r="A1236" t="s">
        <v>2323</v>
      </c>
      <c r="B1236" t="s">
        <v>785</v>
      </c>
      <c r="C1236" t="s">
        <v>2321</v>
      </c>
      <c r="D1236" t="s">
        <v>241</v>
      </c>
      <c r="E1236">
        <v>1</v>
      </c>
      <c r="F1236">
        <v>1000</v>
      </c>
      <c r="G1236">
        <v>1000</v>
      </c>
      <c r="H1236">
        <v>0</v>
      </c>
      <c r="I1236">
        <v>0</v>
      </c>
    </row>
    <row r="1237" spans="1:9" x14ac:dyDescent="0.25">
      <c r="A1237" t="s">
        <v>2324</v>
      </c>
      <c r="B1237" t="s">
        <v>785</v>
      </c>
      <c r="C1237" t="s">
        <v>2321</v>
      </c>
      <c r="D1237" t="s">
        <v>241</v>
      </c>
      <c r="E1237">
        <v>8</v>
      </c>
      <c r="F1237">
        <v>1000</v>
      </c>
      <c r="G1237">
        <v>8000</v>
      </c>
      <c r="H1237">
        <v>0</v>
      </c>
      <c r="I1237">
        <v>0</v>
      </c>
    </row>
    <row r="1238" spans="1:9" x14ac:dyDescent="0.25">
      <c r="A1238" t="s">
        <v>2325</v>
      </c>
      <c r="B1238" t="s">
        <v>785</v>
      </c>
      <c r="C1238" t="s">
        <v>2321</v>
      </c>
      <c r="D1238" t="s">
        <v>241</v>
      </c>
      <c r="E1238">
        <v>3</v>
      </c>
      <c r="F1238">
        <v>500</v>
      </c>
      <c r="G1238">
        <v>1500</v>
      </c>
      <c r="H1238">
        <v>0</v>
      </c>
      <c r="I1238">
        <v>0</v>
      </c>
    </row>
    <row r="1239" spans="1:9" x14ac:dyDescent="0.25">
      <c r="A1239" t="s">
        <v>2326</v>
      </c>
      <c r="B1239" t="s">
        <v>785</v>
      </c>
      <c r="C1239" t="s">
        <v>2321</v>
      </c>
      <c r="D1239" t="s">
        <v>241</v>
      </c>
      <c r="E1239">
        <v>1</v>
      </c>
      <c r="F1239">
        <v>1000</v>
      </c>
      <c r="G1239">
        <v>1000</v>
      </c>
      <c r="H1239">
        <v>0</v>
      </c>
      <c r="I1239">
        <v>0</v>
      </c>
    </row>
    <row r="1240" spans="1:9" x14ac:dyDescent="0.25">
      <c r="A1240" t="s">
        <v>2327</v>
      </c>
      <c r="B1240" t="s">
        <v>785</v>
      </c>
      <c r="C1240" t="s">
        <v>2321</v>
      </c>
      <c r="D1240" t="s">
        <v>241</v>
      </c>
      <c r="E1240">
        <v>6</v>
      </c>
      <c r="F1240">
        <v>500</v>
      </c>
      <c r="G1240">
        <v>3000</v>
      </c>
      <c r="H1240">
        <v>0</v>
      </c>
      <c r="I1240">
        <v>0</v>
      </c>
    </row>
    <row r="1241" spans="1:9" x14ac:dyDescent="0.25">
      <c r="A1241" t="s">
        <v>2328</v>
      </c>
      <c r="B1241" t="s">
        <v>785</v>
      </c>
      <c r="C1241" t="s">
        <v>2321</v>
      </c>
      <c r="D1241" t="s">
        <v>241</v>
      </c>
      <c r="E1241">
        <v>2</v>
      </c>
      <c r="F1241">
        <v>500</v>
      </c>
      <c r="G1241">
        <v>1000</v>
      </c>
      <c r="H1241">
        <v>0</v>
      </c>
      <c r="I1241">
        <v>0</v>
      </c>
    </row>
    <row r="1242" spans="1:9" x14ac:dyDescent="0.25">
      <c r="A1242" t="s">
        <v>2329</v>
      </c>
      <c r="B1242" t="s">
        <v>785</v>
      </c>
      <c r="C1242" t="s">
        <v>2321</v>
      </c>
      <c r="D1242" t="s">
        <v>241</v>
      </c>
      <c r="E1242">
        <v>1</v>
      </c>
      <c r="F1242">
        <v>750</v>
      </c>
      <c r="G1242">
        <v>750</v>
      </c>
      <c r="H1242">
        <v>0</v>
      </c>
      <c r="I1242">
        <v>0</v>
      </c>
    </row>
    <row r="1243" spans="1:9" x14ac:dyDescent="0.25">
      <c r="A1243" t="s">
        <v>2330</v>
      </c>
      <c r="B1243" t="s">
        <v>785</v>
      </c>
      <c r="C1243" t="s">
        <v>2321</v>
      </c>
      <c r="D1243" t="s">
        <v>241</v>
      </c>
      <c r="E1243">
        <v>19</v>
      </c>
      <c r="F1243">
        <v>500</v>
      </c>
      <c r="G1243">
        <v>9500</v>
      </c>
      <c r="H1243">
        <v>0</v>
      </c>
      <c r="I1243">
        <v>0</v>
      </c>
    </row>
    <row r="1244" spans="1:9" x14ac:dyDescent="0.25">
      <c r="A1244" t="s">
        <v>2331</v>
      </c>
      <c r="B1244" t="s">
        <v>785</v>
      </c>
      <c r="C1244" t="s">
        <v>2321</v>
      </c>
      <c r="D1244" t="s">
        <v>241</v>
      </c>
      <c r="E1244">
        <v>1</v>
      </c>
      <c r="F1244">
        <v>1000</v>
      </c>
      <c r="G1244">
        <v>1000</v>
      </c>
      <c r="H1244">
        <v>0</v>
      </c>
      <c r="I1244">
        <v>0</v>
      </c>
    </row>
    <row r="1245" spans="1:9" x14ac:dyDescent="0.25">
      <c r="A1245" t="s">
        <v>2332</v>
      </c>
      <c r="B1245" t="s">
        <v>785</v>
      </c>
      <c r="C1245" t="s">
        <v>2321</v>
      </c>
      <c r="D1245" t="s">
        <v>241</v>
      </c>
      <c r="E1245">
        <v>5</v>
      </c>
      <c r="F1245">
        <v>1000</v>
      </c>
      <c r="G1245">
        <v>5000</v>
      </c>
      <c r="H1245">
        <v>0</v>
      </c>
      <c r="I1245">
        <v>0</v>
      </c>
    </row>
    <row r="1246" spans="1:9" x14ac:dyDescent="0.25">
      <c r="A1246" t="s">
        <v>2333</v>
      </c>
      <c r="B1246" t="s">
        <v>785</v>
      </c>
      <c r="C1246" t="s">
        <v>2321</v>
      </c>
      <c r="D1246" t="s">
        <v>241</v>
      </c>
      <c r="E1246">
        <v>6</v>
      </c>
      <c r="F1246">
        <v>500</v>
      </c>
      <c r="G1246">
        <v>3000</v>
      </c>
      <c r="H1246">
        <v>0</v>
      </c>
      <c r="I1246">
        <v>0</v>
      </c>
    </row>
    <row r="1247" spans="1:9" x14ac:dyDescent="0.25">
      <c r="A1247" t="s">
        <v>2334</v>
      </c>
      <c r="B1247" t="s">
        <v>785</v>
      </c>
      <c r="C1247" t="s">
        <v>2321</v>
      </c>
      <c r="D1247" t="s">
        <v>241</v>
      </c>
      <c r="E1247">
        <v>24</v>
      </c>
      <c r="F1247">
        <v>1000</v>
      </c>
      <c r="G1247">
        <v>24000</v>
      </c>
      <c r="H1247">
        <v>0</v>
      </c>
      <c r="I1247">
        <v>0</v>
      </c>
    </row>
    <row r="1248" spans="1:9" x14ac:dyDescent="0.25">
      <c r="A1248" t="s">
        <v>2335</v>
      </c>
      <c r="B1248" t="s">
        <v>785</v>
      </c>
      <c r="C1248" t="s">
        <v>2321</v>
      </c>
      <c r="D1248" t="s">
        <v>241</v>
      </c>
      <c r="E1248">
        <v>6</v>
      </c>
      <c r="F1248">
        <v>500</v>
      </c>
      <c r="G1248">
        <v>3000</v>
      </c>
      <c r="H1248">
        <v>0</v>
      </c>
      <c r="I1248">
        <v>0</v>
      </c>
    </row>
    <row r="1249" spans="1:9" x14ac:dyDescent="0.25">
      <c r="A1249" t="s">
        <v>2336</v>
      </c>
      <c r="B1249" t="s">
        <v>785</v>
      </c>
      <c r="C1249" t="s">
        <v>2321</v>
      </c>
      <c r="D1249" t="s">
        <v>241</v>
      </c>
      <c r="E1249">
        <v>6</v>
      </c>
      <c r="F1249">
        <v>750</v>
      </c>
      <c r="G1249">
        <v>4500</v>
      </c>
      <c r="H1249">
        <v>0</v>
      </c>
      <c r="I1249">
        <v>0</v>
      </c>
    </row>
    <row r="1250" spans="1:9" x14ac:dyDescent="0.25">
      <c r="A1250" t="s">
        <v>2337</v>
      </c>
      <c r="B1250" t="s">
        <v>785</v>
      </c>
      <c r="C1250" t="s">
        <v>2321</v>
      </c>
      <c r="D1250" t="s">
        <v>241</v>
      </c>
      <c r="E1250">
        <v>85</v>
      </c>
      <c r="F1250">
        <v>500</v>
      </c>
      <c r="G1250">
        <v>42500</v>
      </c>
      <c r="H1250">
        <v>0</v>
      </c>
      <c r="I1250">
        <v>0</v>
      </c>
    </row>
    <row r="1251" spans="1:9" x14ac:dyDescent="0.25">
      <c r="A1251" t="s">
        <v>2338</v>
      </c>
      <c r="B1251" t="s">
        <v>785</v>
      </c>
      <c r="C1251" t="s">
        <v>2321</v>
      </c>
      <c r="D1251" t="s">
        <v>241</v>
      </c>
      <c r="E1251">
        <v>71</v>
      </c>
      <c r="F1251">
        <v>500</v>
      </c>
      <c r="G1251">
        <v>35500</v>
      </c>
      <c r="H1251">
        <v>0</v>
      </c>
      <c r="I1251">
        <v>0</v>
      </c>
    </row>
    <row r="1252" spans="1:9" x14ac:dyDescent="0.25">
      <c r="A1252" t="s">
        <v>2339</v>
      </c>
      <c r="B1252" t="s">
        <v>785</v>
      </c>
      <c r="C1252" t="s">
        <v>2321</v>
      </c>
      <c r="D1252" t="s">
        <v>241</v>
      </c>
      <c r="E1252">
        <v>9</v>
      </c>
      <c r="F1252">
        <v>500</v>
      </c>
      <c r="G1252">
        <v>4500</v>
      </c>
      <c r="H1252">
        <v>0</v>
      </c>
      <c r="I1252">
        <v>0</v>
      </c>
    </row>
    <row r="1253" spans="1:9" x14ac:dyDescent="0.25">
      <c r="A1253" t="s">
        <v>2340</v>
      </c>
      <c r="B1253" t="s">
        <v>785</v>
      </c>
      <c r="C1253" t="s">
        <v>2321</v>
      </c>
      <c r="D1253" t="s">
        <v>241</v>
      </c>
      <c r="E1253">
        <v>5</v>
      </c>
      <c r="F1253">
        <v>500</v>
      </c>
      <c r="G1253">
        <v>2500</v>
      </c>
      <c r="H1253">
        <v>0</v>
      </c>
      <c r="I1253">
        <v>0</v>
      </c>
    </row>
    <row r="1254" spans="1:9" x14ac:dyDescent="0.25">
      <c r="A1254" t="s">
        <v>2341</v>
      </c>
      <c r="B1254" t="s">
        <v>785</v>
      </c>
      <c r="C1254" t="s">
        <v>2321</v>
      </c>
      <c r="D1254" t="s">
        <v>24</v>
      </c>
      <c r="E1254">
        <v>19</v>
      </c>
      <c r="F1254">
        <v>750</v>
      </c>
      <c r="G1254">
        <v>14250</v>
      </c>
      <c r="H1254">
        <v>600</v>
      </c>
      <c r="I1254">
        <v>11400</v>
      </c>
    </row>
    <row r="1255" spans="1:9" x14ac:dyDescent="0.25">
      <c r="A1255" t="s">
        <v>2342</v>
      </c>
      <c r="B1255" t="s">
        <v>785</v>
      </c>
      <c r="C1255" t="s">
        <v>2321</v>
      </c>
      <c r="D1255" t="s">
        <v>24</v>
      </c>
      <c r="E1255">
        <v>1</v>
      </c>
      <c r="F1255">
        <v>1000</v>
      </c>
      <c r="G1255">
        <v>1000</v>
      </c>
      <c r="H1255">
        <v>0</v>
      </c>
      <c r="I1255">
        <v>0</v>
      </c>
    </row>
    <row r="1256" spans="1:9" x14ac:dyDescent="0.25">
      <c r="A1256" t="s">
        <v>2343</v>
      </c>
      <c r="B1256" t="s">
        <v>785</v>
      </c>
      <c r="C1256" t="s">
        <v>2321</v>
      </c>
      <c r="D1256" t="s">
        <v>241</v>
      </c>
      <c r="E1256">
        <v>72</v>
      </c>
      <c r="F1256">
        <v>250</v>
      </c>
      <c r="G1256">
        <v>18000</v>
      </c>
      <c r="H1256">
        <v>0</v>
      </c>
      <c r="I1256">
        <v>0</v>
      </c>
    </row>
    <row r="1257" spans="1:9" x14ac:dyDescent="0.25">
      <c r="A1257" t="s">
        <v>2344</v>
      </c>
      <c r="B1257" t="s">
        <v>785</v>
      </c>
      <c r="C1257" t="s">
        <v>2321</v>
      </c>
      <c r="D1257" t="s">
        <v>241</v>
      </c>
      <c r="E1257">
        <v>29</v>
      </c>
      <c r="F1257">
        <v>300</v>
      </c>
      <c r="G1257">
        <v>8700</v>
      </c>
      <c r="H1257">
        <v>0</v>
      </c>
      <c r="I1257">
        <v>0</v>
      </c>
    </row>
    <row r="1258" spans="1:9" x14ac:dyDescent="0.25">
      <c r="A1258" t="s">
        <v>2345</v>
      </c>
      <c r="B1258" t="s">
        <v>785</v>
      </c>
      <c r="C1258" t="s">
        <v>2321</v>
      </c>
      <c r="D1258" t="s">
        <v>24</v>
      </c>
      <c r="E1258">
        <v>2</v>
      </c>
      <c r="F1258">
        <v>500</v>
      </c>
      <c r="G1258">
        <v>1000</v>
      </c>
      <c r="H1258">
        <v>0</v>
      </c>
      <c r="I1258">
        <v>0</v>
      </c>
    </row>
    <row r="1259" spans="1:9" x14ac:dyDescent="0.25">
      <c r="A1259" t="s">
        <v>2346</v>
      </c>
      <c r="B1259" t="s">
        <v>785</v>
      </c>
      <c r="C1259" t="s">
        <v>2321</v>
      </c>
      <c r="D1259" t="s">
        <v>24</v>
      </c>
      <c r="E1259">
        <v>34</v>
      </c>
      <c r="F1259">
        <v>500</v>
      </c>
      <c r="G1259">
        <v>17000</v>
      </c>
      <c r="H1259">
        <v>250</v>
      </c>
      <c r="I1259">
        <v>8500</v>
      </c>
    </row>
    <row r="1260" spans="1:9" x14ac:dyDescent="0.25">
      <c r="A1260" t="s">
        <v>2347</v>
      </c>
      <c r="B1260" t="s">
        <v>785</v>
      </c>
      <c r="C1260" t="s">
        <v>2321</v>
      </c>
      <c r="D1260" t="s">
        <v>24</v>
      </c>
      <c r="E1260">
        <v>14</v>
      </c>
      <c r="F1260">
        <v>600</v>
      </c>
      <c r="G1260">
        <v>8400</v>
      </c>
      <c r="H1260">
        <v>0</v>
      </c>
      <c r="I1260">
        <v>0</v>
      </c>
    </row>
    <row r="1261" spans="1:9" x14ac:dyDescent="0.25">
      <c r="A1261" t="s">
        <v>2348</v>
      </c>
      <c r="B1261" t="s">
        <v>785</v>
      </c>
      <c r="C1261" t="s">
        <v>2321</v>
      </c>
      <c r="D1261" t="s">
        <v>241</v>
      </c>
      <c r="E1261">
        <v>25</v>
      </c>
      <c r="F1261">
        <v>600</v>
      </c>
      <c r="G1261">
        <v>15000</v>
      </c>
      <c r="H1261">
        <v>0</v>
      </c>
      <c r="I1261">
        <v>0</v>
      </c>
    </row>
    <row r="1262" spans="1:9" x14ac:dyDescent="0.25">
      <c r="A1262" t="s">
        <v>2349</v>
      </c>
      <c r="B1262" t="s">
        <v>785</v>
      </c>
      <c r="C1262" t="s">
        <v>2321</v>
      </c>
      <c r="D1262" t="s">
        <v>241</v>
      </c>
      <c r="E1262">
        <v>17</v>
      </c>
      <c r="F1262">
        <v>250</v>
      </c>
      <c r="G1262">
        <v>4250</v>
      </c>
      <c r="H1262">
        <v>0</v>
      </c>
      <c r="I1262">
        <v>0</v>
      </c>
    </row>
    <row r="1263" spans="1:9" x14ac:dyDescent="0.25">
      <c r="A1263" t="s">
        <v>2350</v>
      </c>
      <c r="B1263" t="s">
        <v>785</v>
      </c>
      <c r="C1263" t="s">
        <v>2321</v>
      </c>
      <c r="D1263" t="s">
        <v>241</v>
      </c>
      <c r="E1263">
        <v>32</v>
      </c>
      <c r="F1263">
        <v>300</v>
      </c>
      <c r="G1263">
        <v>9600</v>
      </c>
      <c r="H1263">
        <v>0</v>
      </c>
      <c r="I1263">
        <v>0</v>
      </c>
    </row>
    <row r="1264" spans="1:9" x14ac:dyDescent="0.25">
      <c r="A1264" t="s">
        <v>2351</v>
      </c>
      <c r="B1264" t="s">
        <v>785</v>
      </c>
      <c r="C1264" t="s">
        <v>2321</v>
      </c>
      <c r="D1264" t="s">
        <v>241</v>
      </c>
      <c r="E1264">
        <v>44</v>
      </c>
      <c r="F1264">
        <v>500</v>
      </c>
      <c r="G1264">
        <v>22000</v>
      </c>
      <c r="H1264">
        <v>0</v>
      </c>
      <c r="I1264">
        <v>0</v>
      </c>
    </row>
    <row r="1265" spans="1:9" x14ac:dyDescent="0.25">
      <c r="A1265" t="s">
        <v>2352</v>
      </c>
      <c r="B1265" t="s">
        <v>785</v>
      </c>
      <c r="C1265" t="s">
        <v>2321</v>
      </c>
      <c r="D1265" t="s">
        <v>24</v>
      </c>
      <c r="E1265">
        <v>11</v>
      </c>
      <c r="F1265">
        <v>750</v>
      </c>
      <c r="G1265">
        <v>8250</v>
      </c>
      <c r="H1265">
        <v>0</v>
      </c>
      <c r="I1265">
        <v>0</v>
      </c>
    </row>
    <row r="1266" spans="1:9" x14ac:dyDescent="0.25">
      <c r="A1266" t="s">
        <v>2353</v>
      </c>
      <c r="B1266" t="s">
        <v>785</v>
      </c>
      <c r="C1266" t="s">
        <v>2321</v>
      </c>
      <c r="D1266" t="s">
        <v>24</v>
      </c>
      <c r="E1266">
        <v>45</v>
      </c>
      <c r="F1266">
        <v>750</v>
      </c>
      <c r="G1266">
        <v>33750</v>
      </c>
      <c r="H1266">
        <v>0</v>
      </c>
      <c r="I1266">
        <v>0</v>
      </c>
    </row>
    <row r="1267" spans="1:9" x14ac:dyDescent="0.25">
      <c r="A1267" t="s">
        <v>2354</v>
      </c>
      <c r="B1267" t="s">
        <v>785</v>
      </c>
      <c r="C1267" t="s">
        <v>2321</v>
      </c>
      <c r="D1267" t="s">
        <v>24</v>
      </c>
      <c r="E1267">
        <v>23</v>
      </c>
      <c r="F1267">
        <v>750</v>
      </c>
      <c r="G1267">
        <v>17250</v>
      </c>
      <c r="H1267">
        <v>0</v>
      </c>
      <c r="I1267">
        <v>0</v>
      </c>
    </row>
    <row r="1268" spans="1:9" x14ac:dyDescent="0.25">
      <c r="A1268" t="s">
        <v>2355</v>
      </c>
      <c r="B1268" t="s">
        <v>785</v>
      </c>
      <c r="C1268" t="s">
        <v>2321</v>
      </c>
      <c r="D1268" t="s">
        <v>24</v>
      </c>
      <c r="E1268">
        <v>51</v>
      </c>
      <c r="F1268">
        <v>750</v>
      </c>
      <c r="G1268">
        <v>38250</v>
      </c>
      <c r="H1268">
        <v>0</v>
      </c>
      <c r="I1268">
        <v>0</v>
      </c>
    </row>
    <row r="1269" spans="1:9" x14ac:dyDescent="0.25">
      <c r="A1269" t="s">
        <v>2356</v>
      </c>
      <c r="B1269" t="s">
        <v>785</v>
      </c>
      <c r="C1269" t="s">
        <v>2321</v>
      </c>
      <c r="D1269" t="s">
        <v>24</v>
      </c>
      <c r="E1269">
        <v>0</v>
      </c>
      <c r="F1269">
        <v>0</v>
      </c>
      <c r="G1269">
        <v>0</v>
      </c>
      <c r="H1269">
        <v>0</v>
      </c>
      <c r="I1269">
        <v>0</v>
      </c>
    </row>
    <row r="1270" spans="1:9" x14ac:dyDescent="0.25">
      <c r="A1270" t="s">
        <v>2357</v>
      </c>
      <c r="B1270" t="s">
        <v>785</v>
      </c>
      <c r="C1270" t="s">
        <v>2321</v>
      </c>
      <c r="D1270" t="s">
        <v>24</v>
      </c>
      <c r="E1270">
        <v>1</v>
      </c>
      <c r="F1270">
        <v>750</v>
      </c>
      <c r="G1270">
        <v>750</v>
      </c>
      <c r="H1270">
        <v>0</v>
      </c>
      <c r="I1270">
        <v>0</v>
      </c>
    </row>
    <row r="1271" spans="1:9" x14ac:dyDescent="0.25">
      <c r="A1271" t="s">
        <v>2358</v>
      </c>
      <c r="B1271" t="s">
        <v>785</v>
      </c>
      <c r="C1271" t="s">
        <v>2321</v>
      </c>
      <c r="D1271" t="s">
        <v>24</v>
      </c>
      <c r="E1271">
        <v>27</v>
      </c>
      <c r="F1271">
        <v>750</v>
      </c>
      <c r="G1271">
        <v>20250</v>
      </c>
      <c r="H1271">
        <v>0</v>
      </c>
      <c r="I1271">
        <v>0</v>
      </c>
    </row>
    <row r="1272" spans="1:9" x14ac:dyDescent="0.25">
      <c r="A1272" t="s">
        <v>2359</v>
      </c>
      <c r="B1272" t="s">
        <v>785</v>
      </c>
      <c r="C1272" t="s">
        <v>2321</v>
      </c>
      <c r="D1272" t="s">
        <v>24</v>
      </c>
      <c r="E1272">
        <v>8</v>
      </c>
      <c r="F1272">
        <v>1000</v>
      </c>
      <c r="G1272">
        <v>8000</v>
      </c>
      <c r="H1272">
        <v>0</v>
      </c>
      <c r="I1272">
        <v>0</v>
      </c>
    </row>
    <row r="1273" spans="1:9" x14ac:dyDescent="0.25">
      <c r="A1273" t="s">
        <v>2360</v>
      </c>
      <c r="B1273" t="s">
        <v>785</v>
      </c>
      <c r="C1273" t="s">
        <v>2321</v>
      </c>
      <c r="D1273" t="s">
        <v>24</v>
      </c>
      <c r="E1273">
        <v>53</v>
      </c>
      <c r="F1273">
        <v>1000</v>
      </c>
      <c r="G1273">
        <v>53000</v>
      </c>
      <c r="H1273">
        <v>0</v>
      </c>
      <c r="I1273">
        <v>0</v>
      </c>
    </row>
    <row r="1274" spans="1:9" x14ac:dyDescent="0.25">
      <c r="A1274" t="s">
        <v>2361</v>
      </c>
      <c r="B1274" t="s">
        <v>785</v>
      </c>
      <c r="C1274" t="s">
        <v>2321</v>
      </c>
      <c r="D1274" t="s">
        <v>24</v>
      </c>
      <c r="E1274">
        <v>4</v>
      </c>
      <c r="F1274">
        <v>250</v>
      </c>
      <c r="G1274">
        <v>1000</v>
      </c>
      <c r="H1274">
        <v>0</v>
      </c>
      <c r="I1274">
        <v>0</v>
      </c>
    </row>
    <row r="1275" spans="1:9" x14ac:dyDescent="0.25">
      <c r="A1275" t="s">
        <v>2362</v>
      </c>
      <c r="B1275" t="s">
        <v>785</v>
      </c>
      <c r="C1275" t="s">
        <v>2321</v>
      </c>
      <c r="D1275" t="s">
        <v>24</v>
      </c>
      <c r="E1275">
        <v>11</v>
      </c>
      <c r="F1275">
        <v>500</v>
      </c>
      <c r="G1275">
        <v>5500</v>
      </c>
      <c r="H1275">
        <v>0</v>
      </c>
      <c r="I1275">
        <v>0</v>
      </c>
    </row>
    <row r="1276" spans="1:9" x14ac:dyDescent="0.25">
      <c r="A1276" t="s">
        <v>2363</v>
      </c>
      <c r="B1276" t="s">
        <v>785</v>
      </c>
      <c r="C1276" t="s">
        <v>2321</v>
      </c>
      <c r="D1276" t="s">
        <v>24</v>
      </c>
      <c r="E1276">
        <v>18</v>
      </c>
      <c r="F1276">
        <v>750</v>
      </c>
      <c r="G1276">
        <v>13500</v>
      </c>
      <c r="H1276">
        <v>500</v>
      </c>
      <c r="I1276">
        <v>9000</v>
      </c>
    </row>
    <row r="1277" spans="1:9" x14ac:dyDescent="0.25">
      <c r="A1277" t="s">
        <v>2364</v>
      </c>
      <c r="B1277" t="s">
        <v>785</v>
      </c>
      <c r="C1277" t="s">
        <v>2321</v>
      </c>
      <c r="D1277" t="s">
        <v>24</v>
      </c>
      <c r="E1277">
        <v>19</v>
      </c>
      <c r="F1277">
        <v>750</v>
      </c>
      <c r="G1277">
        <v>14250</v>
      </c>
      <c r="H1277">
        <v>0</v>
      </c>
      <c r="I1277">
        <v>0</v>
      </c>
    </row>
    <row r="1278" spans="1:9" x14ac:dyDescent="0.25">
      <c r="A1278" t="s">
        <v>2365</v>
      </c>
      <c r="B1278" t="s">
        <v>785</v>
      </c>
      <c r="C1278" t="s">
        <v>2321</v>
      </c>
      <c r="D1278" t="s">
        <v>24</v>
      </c>
      <c r="E1278">
        <v>20</v>
      </c>
      <c r="F1278">
        <v>750</v>
      </c>
      <c r="G1278">
        <v>15000</v>
      </c>
      <c r="H1278">
        <v>0</v>
      </c>
      <c r="I1278">
        <v>0</v>
      </c>
    </row>
    <row r="1279" spans="1:9" x14ac:dyDescent="0.25">
      <c r="A1279" t="s">
        <v>2366</v>
      </c>
      <c r="B1279" t="s">
        <v>785</v>
      </c>
      <c r="C1279" t="s">
        <v>2321</v>
      </c>
      <c r="D1279" t="s">
        <v>24</v>
      </c>
      <c r="E1279">
        <v>1</v>
      </c>
      <c r="F1279">
        <v>1000</v>
      </c>
      <c r="G1279">
        <v>1000</v>
      </c>
      <c r="H1279">
        <v>0</v>
      </c>
      <c r="I1279">
        <v>0</v>
      </c>
    </row>
    <row r="1280" spans="1:9" x14ac:dyDescent="0.25">
      <c r="A1280" t="s">
        <v>2367</v>
      </c>
      <c r="B1280" t="s">
        <v>785</v>
      </c>
      <c r="C1280" t="s">
        <v>2321</v>
      </c>
      <c r="D1280" t="s">
        <v>24</v>
      </c>
      <c r="E1280">
        <v>16</v>
      </c>
      <c r="F1280">
        <v>1000</v>
      </c>
      <c r="G1280">
        <v>16000</v>
      </c>
      <c r="H1280">
        <v>0</v>
      </c>
      <c r="I1280">
        <v>0</v>
      </c>
    </row>
    <row r="1281" spans="1:9" x14ac:dyDescent="0.25">
      <c r="A1281" t="s">
        <v>2368</v>
      </c>
      <c r="B1281" t="s">
        <v>785</v>
      </c>
      <c r="C1281" t="s">
        <v>2321</v>
      </c>
      <c r="D1281" t="s">
        <v>24</v>
      </c>
      <c r="E1281">
        <v>28</v>
      </c>
      <c r="F1281">
        <v>1000</v>
      </c>
      <c r="G1281">
        <v>28000</v>
      </c>
      <c r="H1281">
        <v>0</v>
      </c>
      <c r="I1281">
        <v>0</v>
      </c>
    </row>
    <row r="1282" spans="1:9" x14ac:dyDescent="0.25">
      <c r="A1282" t="s">
        <v>2369</v>
      </c>
      <c r="B1282" t="s">
        <v>785</v>
      </c>
      <c r="C1282" t="s">
        <v>2321</v>
      </c>
      <c r="D1282" t="s">
        <v>241</v>
      </c>
      <c r="E1282">
        <v>3</v>
      </c>
      <c r="F1282">
        <v>250</v>
      </c>
      <c r="G1282">
        <v>750</v>
      </c>
      <c r="H1282">
        <v>0</v>
      </c>
      <c r="I1282">
        <v>0</v>
      </c>
    </row>
    <row r="1283" spans="1:9" x14ac:dyDescent="0.25">
      <c r="A1283" t="s">
        <v>2370</v>
      </c>
      <c r="B1283" t="s">
        <v>785</v>
      </c>
      <c r="C1283" t="s">
        <v>2321</v>
      </c>
      <c r="D1283" t="s">
        <v>241</v>
      </c>
      <c r="E1283">
        <v>5</v>
      </c>
      <c r="F1283">
        <v>500</v>
      </c>
      <c r="G1283">
        <v>2500</v>
      </c>
      <c r="H1283">
        <v>0</v>
      </c>
      <c r="I1283">
        <v>0</v>
      </c>
    </row>
    <row r="1284" spans="1:9" x14ac:dyDescent="0.25">
      <c r="A1284" t="s">
        <v>2371</v>
      </c>
      <c r="B1284" t="s">
        <v>785</v>
      </c>
      <c r="C1284" t="s">
        <v>2321</v>
      </c>
      <c r="D1284" t="s">
        <v>241</v>
      </c>
      <c r="E1284">
        <v>3</v>
      </c>
      <c r="F1284">
        <v>500</v>
      </c>
      <c r="G1284">
        <v>1500</v>
      </c>
      <c r="H1284">
        <v>0</v>
      </c>
      <c r="I1284">
        <v>0</v>
      </c>
    </row>
    <row r="1285" spans="1:9" x14ac:dyDescent="0.25">
      <c r="A1285" t="s">
        <v>2372</v>
      </c>
      <c r="B1285" t="s">
        <v>785</v>
      </c>
      <c r="C1285" t="s">
        <v>2321</v>
      </c>
      <c r="D1285" t="s">
        <v>24</v>
      </c>
      <c r="E1285">
        <v>1</v>
      </c>
      <c r="F1285">
        <v>500</v>
      </c>
      <c r="G1285">
        <v>500</v>
      </c>
      <c r="H1285">
        <v>0</v>
      </c>
      <c r="I1285">
        <v>0</v>
      </c>
    </row>
    <row r="1286" spans="1:9" x14ac:dyDescent="0.25">
      <c r="A1286" t="s">
        <v>2373</v>
      </c>
      <c r="B1286" t="s">
        <v>785</v>
      </c>
      <c r="C1286" t="s">
        <v>2321</v>
      </c>
      <c r="D1286" t="s">
        <v>24</v>
      </c>
      <c r="E1286">
        <v>21</v>
      </c>
      <c r="F1286">
        <v>750</v>
      </c>
      <c r="G1286">
        <v>15750</v>
      </c>
      <c r="H1286">
        <v>0</v>
      </c>
      <c r="I1286">
        <v>0</v>
      </c>
    </row>
    <row r="1287" spans="1:9" x14ac:dyDescent="0.25">
      <c r="A1287" t="s">
        <v>2374</v>
      </c>
      <c r="B1287" t="s">
        <v>785</v>
      </c>
      <c r="C1287" t="s">
        <v>2321</v>
      </c>
      <c r="D1287" t="s">
        <v>24</v>
      </c>
      <c r="E1287">
        <v>4</v>
      </c>
      <c r="F1287">
        <v>750</v>
      </c>
      <c r="G1287">
        <v>3000</v>
      </c>
      <c r="H1287">
        <v>0</v>
      </c>
      <c r="I1287">
        <v>0</v>
      </c>
    </row>
    <row r="1288" spans="1:9" x14ac:dyDescent="0.25">
      <c r="A1288" t="s">
        <v>2375</v>
      </c>
      <c r="B1288" t="s">
        <v>785</v>
      </c>
      <c r="C1288" t="s">
        <v>2321</v>
      </c>
      <c r="D1288" t="s">
        <v>24</v>
      </c>
      <c r="E1288">
        <v>33</v>
      </c>
      <c r="F1288">
        <v>750</v>
      </c>
      <c r="G1288">
        <v>24750</v>
      </c>
      <c r="H1288">
        <v>0</v>
      </c>
      <c r="I1288">
        <v>0</v>
      </c>
    </row>
    <row r="1289" spans="1:9" x14ac:dyDescent="0.25">
      <c r="A1289" t="s">
        <v>2376</v>
      </c>
      <c r="B1289" t="s">
        <v>785</v>
      </c>
      <c r="C1289" t="s">
        <v>2321</v>
      </c>
      <c r="D1289" t="s">
        <v>241</v>
      </c>
      <c r="E1289">
        <v>31</v>
      </c>
      <c r="F1289">
        <v>750</v>
      </c>
      <c r="G1289">
        <v>23250</v>
      </c>
      <c r="H1289">
        <v>0</v>
      </c>
      <c r="I1289">
        <v>0</v>
      </c>
    </row>
    <row r="1290" spans="1:9" x14ac:dyDescent="0.25">
      <c r="A1290" t="s">
        <v>2377</v>
      </c>
      <c r="B1290" t="s">
        <v>785</v>
      </c>
      <c r="C1290" t="s">
        <v>2321</v>
      </c>
      <c r="D1290" t="s">
        <v>241</v>
      </c>
      <c r="E1290">
        <v>7</v>
      </c>
      <c r="F1290">
        <v>750</v>
      </c>
      <c r="G1290">
        <v>5250</v>
      </c>
      <c r="H1290">
        <v>0</v>
      </c>
      <c r="I1290">
        <v>0</v>
      </c>
    </row>
    <row r="1291" spans="1:9" x14ac:dyDescent="0.25">
      <c r="A1291" t="s">
        <v>2378</v>
      </c>
      <c r="B1291" t="s">
        <v>785</v>
      </c>
      <c r="C1291" t="s">
        <v>2321</v>
      </c>
      <c r="D1291" t="s">
        <v>24</v>
      </c>
      <c r="E1291">
        <v>14</v>
      </c>
      <c r="F1291">
        <v>750</v>
      </c>
      <c r="G1291">
        <v>10500</v>
      </c>
      <c r="H1291">
        <v>0</v>
      </c>
      <c r="I1291">
        <v>0</v>
      </c>
    </row>
    <row r="1292" spans="1:9" x14ac:dyDescent="0.25">
      <c r="A1292" t="s">
        <v>2379</v>
      </c>
      <c r="B1292" t="s">
        <v>785</v>
      </c>
      <c r="C1292" t="s">
        <v>2321</v>
      </c>
      <c r="D1292" t="s">
        <v>241</v>
      </c>
      <c r="E1292">
        <v>5</v>
      </c>
      <c r="F1292">
        <v>1000</v>
      </c>
      <c r="G1292">
        <v>5000</v>
      </c>
      <c r="H1292">
        <v>0</v>
      </c>
      <c r="I1292">
        <v>0</v>
      </c>
    </row>
    <row r="1293" spans="1:9" x14ac:dyDescent="0.25">
      <c r="A1293" t="s">
        <v>2380</v>
      </c>
      <c r="B1293" t="s">
        <v>785</v>
      </c>
      <c r="C1293" t="s">
        <v>2321</v>
      </c>
      <c r="D1293" t="s">
        <v>24</v>
      </c>
      <c r="E1293">
        <v>17</v>
      </c>
      <c r="F1293">
        <v>1000</v>
      </c>
      <c r="G1293">
        <v>17000</v>
      </c>
      <c r="H1293">
        <v>0</v>
      </c>
      <c r="I1293">
        <v>0</v>
      </c>
    </row>
    <row r="1294" spans="1:9" x14ac:dyDescent="0.25">
      <c r="A1294" t="s">
        <v>2381</v>
      </c>
      <c r="B1294" t="s">
        <v>785</v>
      </c>
      <c r="C1294" t="s">
        <v>2321</v>
      </c>
      <c r="D1294" t="s">
        <v>24</v>
      </c>
      <c r="E1294">
        <v>86</v>
      </c>
      <c r="F1294">
        <v>1000</v>
      </c>
      <c r="G1294">
        <v>86000</v>
      </c>
      <c r="H1294">
        <v>0</v>
      </c>
      <c r="I1294">
        <v>0</v>
      </c>
    </row>
    <row r="1295" spans="1:9" x14ac:dyDescent="0.25">
      <c r="A1295" t="s">
        <v>2382</v>
      </c>
      <c r="B1295" t="s">
        <v>785</v>
      </c>
      <c r="C1295" t="s">
        <v>2321</v>
      </c>
      <c r="D1295" t="s">
        <v>24</v>
      </c>
      <c r="E1295">
        <v>13</v>
      </c>
      <c r="F1295">
        <v>1000</v>
      </c>
      <c r="G1295">
        <v>13000</v>
      </c>
      <c r="H1295">
        <v>0</v>
      </c>
      <c r="I1295">
        <v>0</v>
      </c>
    </row>
    <row r="1296" spans="1:9" x14ac:dyDescent="0.25">
      <c r="A1296" t="s">
        <v>2383</v>
      </c>
      <c r="B1296" t="s">
        <v>785</v>
      </c>
      <c r="C1296" t="s">
        <v>2321</v>
      </c>
      <c r="D1296" t="s">
        <v>24</v>
      </c>
      <c r="E1296">
        <v>36</v>
      </c>
      <c r="F1296">
        <v>1500</v>
      </c>
      <c r="G1296">
        <v>54000</v>
      </c>
      <c r="H1296">
        <v>0</v>
      </c>
      <c r="I1296">
        <v>0</v>
      </c>
    </row>
    <row r="1297" spans="1:9" x14ac:dyDescent="0.25">
      <c r="A1297" t="s">
        <v>2384</v>
      </c>
      <c r="B1297" t="s">
        <v>785</v>
      </c>
      <c r="C1297" t="s">
        <v>2321</v>
      </c>
      <c r="D1297" t="s">
        <v>24</v>
      </c>
      <c r="E1297">
        <v>10</v>
      </c>
      <c r="F1297">
        <v>1000</v>
      </c>
      <c r="G1297">
        <v>10000</v>
      </c>
      <c r="H1297">
        <v>0</v>
      </c>
      <c r="I1297">
        <v>0</v>
      </c>
    </row>
    <row r="1298" spans="1:9" x14ac:dyDescent="0.25">
      <c r="A1298" t="s">
        <v>2385</v>
      </c>
      <c r="B1298" t="s">
        <v>785</v>
      </c>
      <c r="C1298" t="s">
        <v>2321</v>
      </c>
      <c r="D1298" t="s">
        <v>24</v>
      </c>
      <c r="E1298">
        <v>17</v>
      </c>
      <c r="F1298">
        <v>1250</v>
      </c>
      <c r="G1298">
        <v>21250</v>
      </c>
      <c r="H1298">
        <v>0</v>
      </c>
      <c r="I1298">
        <v>0</v>
      </c>
    </row>
    <row r="1299" spans="1:9" x14ac:dyDescent="0.25">
      <c r="A1299" t="s">
        <v>2386</v>
      </c>
      <c r="B1299" t="s">
        <v>785</v>
      </c>
      <c r="C1299" t="s">
        <v>2321</v>
      </c>
      <c r="D1299" t="s">
        <v>24</v>
      </c>
      <c r="E1299">
        <v>1</v>
      </c>
      <c r="F1299">
        <v>300</v>
      </c>
      <c r="G1299">
        <v>300</v>
      </c>
      <c r="H1299">
        <v>0</v>
      </c>
      <c r="I1299">
        <v>0</v>
      </c>
    </row>
    <row r="1300" spans="1:9" x14ac:dyDescent="0.25">
      <c r="A1300" t="s">
        <v>2387</v>
      </c>
      <c r="B1300" t="s">
        <v>785</v>
      </c>
      <c r="C1300" t="s">
        <v>2321</v>
      </c>
      <c r="D1300" t="s">
        <v>24</v>
      </c>
      <c r="E1300">
        <v>9</v>
      </c>
      <c r="F1300">
        <v>300</v>
      </c>
      <c r="G1300">
        <v>2700</v>
      </c>
      <c r="H1300">
        <v>0</v>
      </c>
      <c r="I1300">
        <v>0</v>
      </c>
    </row>
    <row r="1301" spans="1:9" x14ac:dyDescent="0.25">
      <c r="A1301" t="s">
        <v>2388</v>
      </c>
      <c r="B1301" t="s">
        <v>785</v>
      </c>
      <c r="C1301" t="s">
        <v>2321</v>
      </c>
      <c r="D1301" t="s">
        <v>24</v>
      </c>
      <c r="E1301">
        <v>2</v>
      </c>
      <c r="F1301">
        <v>300</v>
      </c>
      <c r="G1301">
        <v>600</v>
      </c>
      <c r="H1301">
        <v>0</v>
      </c>
      <c r="I1301">
        <v>0</v>
      </c>
    </row>
    <row r="1302" spans="1:9" x14ac:dyDescent="0.25">
      <c r="A1302" t="s">
        <v>2389</v>
      </c>
      <c r="B1302" t="s">
        <v>785</v>
      </c>
      <c r="C1302" t="s">
        <v>2321</v>
      </c>
      <c r="D1302" t="s">
        <v>24</v>
      </c>
      <c r="E1302">
        <v>12</v>
      </c>
      <c r="F1302">
        <v>400</v>
      </c>
      <c r="G1302">
        <v>4800</v>
      </c>
      <c r="H1302">
        <v>0</v>
      </c>
      <c r="I1302">
        <v>0</v>
      </c>
    </row>
    <row r="1303" spans="1:9" x14ac:dyDescent="0.25">
      <c r="A1303" t="s">
        <v>2390</v>
      </c>
      <c r="B1303" t="s">
        <v>785</v>
      </c>
      <c r="C1303" t="s">
        <v>2321</v>
      </c>
      <c r="D1303" t="s">
        <v>24</v>
      </c>
      <c r="E1303">
        <v>16</v>
      </c>
      <c r="F1303">
        <v>500</v>
      </c>
      <c r="G1303">
        <v>8000</v>
      </c>
      <c r="H1303">
        <v>0</v>
      </c>
      <c r="I1303">
        <v>0</v>
      </c>
    </row>
    <row r="1304" spans="1:9" x14ac:dyDescent="0.25">
      <c r="A1304" t="s">
        <v>2391</v>
      </c>
      <c r="B1304" t="s">
        <v>785</v>
      </c>
      <c r="C1304" t="s">
        <v>2321</v>
      </c>
      <c r="D1304" t="s">
        <v>24</v>
      </c>
      <c r="E1304">
        <v>2</v>
      </c>
      <c r="F1304">
        <v>500</v>
      </c>
      <c r="G1304">
        <v>1000</v>
      </c>
      <c r="H1304">
        <v>0</v>
      </c>
      <c r="I1304">
        <v>0</v>
      </c>
    </row>
    <row r="1305" spans="1:9" x14ac:dyDescent="0.25">
      <c r="A1305" t="s">
        <v>2392</v>
      </c>
      <c r="B1305" t="s">
        <v>785</v>
      </c>
      <c r="C1305" t="s">
        <v>2321</v>
      </c>
      <c r="D1305" t="s">
        <v>24</v>
      </c>
      <c r="E1305">
        <v>1</v>
      </c>
      <c r="F1305">
        <v>500</v>
      </c>
      <c r="G1305">
        <v>500</v>
      </c>
      <c r="H1305">
        <v>0</v>
      </c>
      <c r="I1305">
        <v>0</v>
      </c>
    </row>
    <row r="1306" spans="1:9" x14ac:dyDescent="0.25">
      <c r="A1306" t="s">
        <v>2393</v>
      </c>
      <c r="B1306" t="s">
        <v>785</v>
      </c>
      <c r="C1306" t="s">
        <v>2321</v>
      </c>
      <c r="D1306" t="s">
        <v>24</v>
      </c>
      <c r="E1306">
        <v>49</v>
      </c>
      <c r="F1306">
        <v>500</v>
      </c>
      <c r="G1306">
        <v>24500</v>
      </c>
      <c r="H1306">
        <v>0</v>
      </c>
      <c r="I1306">
        <v>0</v>
      </c>
    </row>
    <row r="1307" spans="1:9" x14ac:dyDescent="0.25">
      <c r="A1307" t="s">
        <v>2394</v>
      </c>
      <c r="B1307" t="s">
        <v>785</v>
      </c>
      <c r="C1307" t="s">
        <v>2321</v>
      </c>
      <c r="D1307" t="s">
        <v>24</v>
      </c>
      <c r="E1307">
        <v>19</v>
      </c>
      <c r="F1307">
        <v>400</v>
      </c>
      <c r="G1307">
        <v>7600</v>
      </c>
      <c r="H1307">
        <v>0</v>
      </c>
      <c r="I1307">
        <v>0</v>
      </c>
    </row>
    <row r="1308" spans="1:9" x14ac:dyDescent="0.25">
      <c r="A1308" t="s">
        <v>2395</v>
      </c>
      <c r="B1308" t="s">
        <v>785</v>
      </c>
      <c r="C1308" t="s">
        <v>2321</v>
      </c>
      <c r="D1308" t="s">
        <v>24</v>
      </c>
      <c r="E1308">
        <v>1</v>
      </c>
      <c r="F1308">
        <v>1000</v>
      </c>
      <c r="G1308">
        <v>1000</v>
      </c>
      <c r="H1308">
        <v>0</v>
      </c>
      <c r="I1308">
        <v>0</v>
      </c>
    </row>
    <row r="1309" spans="1:9" x14ac:dyDescent="0.25">
      <c r="A1309" t="s">
        <v>2396</v>
      </c>
      <c r="B1309" t="s">
        <v>785</v>
      </c>
      <c r="C1309" t="s">
        <v>2321</v>
      </c>
      <c r="D1309" t="s">
        <v>24</v>
      </c>
      <c r="E1309">
        <v>16</v>
      </c>
      <c r="F1309">
        <v>750</v>
      </c>
      <c r="G1309">
        <v>12000</v>
      </c>
      <c r="H1309">
        <v>0</v>
      </c>
      <c r="I1309">
        <v>0</v>
      </c>
    </row>
    <row r="1310" spans="1:9" x14ac:dyDescent="0.25">
      <c r="A1310" t="s">
        <v>2397</v>
      </c>
      <c r="B1310" t="s">
        <v>785</v>
      </c>
      <c r="C1310" t="s">
        <v>2321</v>
      </c>
      <c r="D1310" t="s">
        <v>24</v>
      </c>
      <c r="E1310">
        <v>17</v>
      </c>
      <c r="F1310">
        <v>750</v>
      </c>
      <c r="G1310">
        <v>12750</v>
      </c>
      <c r="H1310">
        <v>0</v>
      </c>
      <c r="I1310">
        <v>0</v>
      </c>
    </row>
    <row r="1311" spans="1:9" x14ac:dyDescent="0.25">
      <c r="A1311" t="s">
        <v>2398</v>
      </c>
      <c r="B1311" t="s">
        <v>785</v>
      </c>
      <c r="C1311" t="s">
        <v>2321</v>
      </c>
      <c r="D1311" t="s">
        <v>24</v>
      </c>
      <c r="E1311">
        <v>9</v>
      </c>
      <c r="F1311">
        <v>750</v>
      </c>
      <c r="G1311">
        <v>6750</v>
      </c>
      <c r="H1311">
        <v>0</v>
      </c>
      <c r="I1311">
        <v>0</v>
      </c>
    </row>
    <row r="1312" spans="1:9" x14ac:dyDescent="0.25">
      <c r="A1312" t="s">
        <v>2399</v>
      </c>
      <c r="B1312" t="s">
        <v>785</v>
      </c>
      <c r="C1312" t="s">
        <v>2321</v>
      </c>
      <c r="D1312" t="s">
        <v>24</v>
      </c>
      <c r="E1312">
        <v>1</v>
      </c>
      <c r="F1312">
        <v>750</v>
      </c>
      <c r="G1312">
        <v>750</v>
      </c>
      <c r="H1312">
        <v>0</v>
      </c>
      <c r="I1312">
        <v>0</v>
      </c>
    </row>
    <row r="1313" spans="1:9" x14ac:dyDescent="0.25">
      <c r="A1313" t="s">
        <v>2400</v>
      </c>
      <c r="B1313" t="s">
        <v>785</v>
      </c>
      <c r="C1313" t="s">
        <v>2321</v>
      </c>
      <c r="D1313" t="s">
        <v>24</v>
      </c>
      <c r="E1313">
        <v>9</v>
      </c>
      <c r="F1313">
        <v>500</v>
      </c>
      <c r="G1313">
        <v>4500</v>
      </c>
      <c r="H1313">
        <v>300</v>
      </c>
      <c r="I1313">
        <v>2700</v>
      </c>
    </row>
    <row r="1314" spans="1:9" x14ac:dyDescent="0.25">
      <c r="A1314" t="s">
        <v>2401</v>
      </c>
      <c r="B1314" t="s">
        <v>2403</v>
      </c>
      <c r="C1314" t="s">
        <v>2402</v>
      </c>
      <c r="D1314" t="s">
        <v>24</v>
      </c>
      <c r="E1314">
        <v>3</v>
      </c>
      <c r="F1314">
        <v>5000</v>
      </c>
      <c r="G1314">
        <v>15000</v>
      </c>
      <c r="H1314">
        <v>0</v>
      </c>
      <c r="I1314">
        <v>0</v>
      </c>
    </row>
    <row r="1315" spans="1:9" x14ac:dyDescent="0.25">
      <c r="A1315" t="s">
        <v>2404</v>
      </c>
      <c r="B1315" t="s">
        <v>2403</v>
      </c>
      <c r="C1315" t="s">
        <v>2405</v>
      </c>
      <c r="D1315" t="s">
        <v>24</v>
      </c>
      <c r="E1315">
        <v>2</v>
      </c>
      <c r="F1315">
        <v>6000</v>
      </c>
      <c r="G1315">
        <v>12000</v>
      </c>
      <c r="H1315">
        <v>0</v>
      </c>
      <c r="I1315">
        <v>0</v>
      </c>
    </row>
    <row r="1316" spans="1:9" x14ac:dyDescent="0.25">
      <c r="A1316" t="s">
        <v>2406</v>
      </c>
      <c r="B1316" t="s">
        <v>2403</v>
      </c>
      <c r="C1316" t="s">
        <v>2405</v>
      </c>
      <c r="D1316" t="s">
        <v>24</v>
      </c>
      <c r="E1316">
        <v>1</v>
      </c>
      <c r="F1316">
        <v>10000</v>
      </c>
      <c r="G1316">
        <v>10000</v>
      </c>
      <c r="H1316">
        <v>0</v>
      </c>
      <c r="I1316">
        <v>0</v>
      </c>
    </row>
    <row r="1317" spans="1:9" x14ac:dyDescent="0.25">
      <c r="A1317" t="s">
        <v>2407</v>
      </c>
      <c r="B1317" t="s">
        <v>2403</v>
      </c>
      <c r="C1317" t="s">
        <v>2408</v>
      </c>
      <c r="D1317" t="s">
        <v>24</v>
      </c>
      <c r="E1317">
        <v>1</v>
      </c>
      <c r="F1317">
        <v>4000</v>
      </c>
      <c r="G1317">
        <v>4000</v>
      </c>
      <c r="H1317">
        <v>0</v>
      </c>
      <c r="I1317">
        <v>0</v>
      </c>
    </row>
    <row r="1318" spans="1:9" x14ac:dyDescent="0.25">
      <c r="A1318" t="s">
        <v>2409</v>
      </c>
      <c r="B1318" t="s">
        <v>2411</v>
      </c>
      <c r="C1318" t="s">
        <v>2410</v>
      </c>
      <c r="D1318" t="s">
        <v>24</v>
      </c>
      <c r="E1318">
        <v>1</v>
      </c>
      <c r="F1318">
        <v>10000</v>
      </c>
      <c r="G1318">
        <v>10000</v>
      </c>
      <c r="H1318">
        <v>0</v>
      </c>
      <c r="I1318">
        <v>0</v>
      </c>
    </row>
    <row r="1319" spans="1:9" x14ac:dyDescent="0.25">
      <c r="A1319" t="s">
        <v>2412</v>
      </c>
      <c r="B1319" t="s">
        <v>2411</v>
      </c>
      <c r="C1319" t="s">
        <v>2410</v>
      </c>
      <c r="D1319" t="s">
        <v>24</v>
      </c>
      <c r="E1319">
        <v>1</v>
      </c>
      <c r="F1319">
        <v>7500</v>
      </c>
      <c r="G1319">
        <v>7500</v>
      </c>
      <c r="H1319">
        <v>0</v>
      </c>
      <c r="I1319">
        <v>0</v>
      </c>
    </row>
    <row r="1320" spans="1:9" x14ac:dyDescent="0.25">
      <c r="A1320" t="s">
        <v>2413</v>
      </c>
      <c r="B1320" t="s">
        <v>2415</v>
      </c>
      <c r="C1320" t="s">
        <v>2414</v>
      </c>
      <c r="D1320" t="s">
        <v>24</v>
      </c>
      <c r="E1320">
        <v>10</v>
      </c>
      <c r="F1320">
        <v>1500</v>
      </c>
      <c r="G1320">
        <v>15000</v>
      </c>
      <c r="H1320">
        <v>1450</v>
      </c>
      <c r="I1320">
        <v>14500</v>
      </c>
    </row>
    <row r="1321" spans="1:9" x14ac:dyDescent="0.25">
      <c r="A1321" t="s">
        <v>2416</v>
      </c>
      <c r="B1321" t="s">
        <v>2415</v>
      </c>
      <c r="C1321" t="s">
        <v>2414</v>
      </c>
      <c r="D1321" t="s">
        <v>24</v>
      </c>
      <c r="E1321">
        <v>4</v>
      </c>
      <c r="F1321">
        <v>2000</v>
      </c>
      <c r="G1321">
        <v>8000</v>
      </c>
      <c r="H1321">
        <v>2100</v>
      </c>
      <c r="I1321">
        <v>8400</v>
      </c>
    </row>
    <row r="1322" spans="1:9" x14ac:dyDescent="0.25">
      <c r="A1322" t="s">
        <v>2417</v>
      </c>
      <c r="B1322" t="s">
        <v>2415</v>
      </c>
      <c r="C1322" t="s">
        <v>2414</v>
      </c>
      <c r="D1322" t="s">
        <v>241</v>
      </c>
      <c r="E1322">
        <v>3</v>
      </c>
      <c r="F1322">
        <v>5000</v>
      </c>
      <c r="G1322">
        <v>15000</v>
      </c>
      <c r="H1322">
        <v>0</v>
      </c>
      <c r="I1322">
        <v>0</v>
      </c>
    </row>
    <row r="1323" spans="1:9" x14ac:dyDescent="0.25">
      <c r="A1323" t="s">
        <v>2418</v>
      </c>
      <c r="B1323" t="s">
        <v>2415</v>
      </c>
      <c r="C1323" t="s">
        <v>2414</v>
      </c>
      <c r="D1323" t="s">
        <v>24</v>
      </c>
      <c r="E1323">
        <v>26</v>
      </c>
      <c r="F1323">
        <v>2500</v>
      </c>
      <c r="G1323">
        <v>65000</v>
      </c>
      <c r="H1323">
        <v>0</v>
      </c>
      <c r="I1323">
        <v>0</v>
      </c>
    </row>
    <row r="1324" spans="1:9" x14ac:dyDescent="0.25">
      <c r="A1324" t="s">
        <v>2419</v>
      </c>
      <c r="B1324" t="s">
        <v>2415</v>
      </c>
      <c r="C1324" t="s">
        <v>2414</v>
      </c>
      <c r="D1324" t="s">
        <v>24</v>
      </c>
      <c r="E1324">
        <v>18</v>
      </c>
      <c r="F1324">
        <v>3500</v>
      </c>
      <c r="G1324">
        <v>63000</v>
      </c>
      <c r="H1324">
        <v>0</v>
      </c>
      <c r="I1324">
        <v>0</v>
      </c>
    </row>
    <row r="1325" spans="1:9" x14ac:dyDescent="0.25">
      <c r="A1325" t="s">
        <v>2420</v>
      </c>
      <c r="B1325" t="s">
        <v>2415</v>
      </c>
      <c r="C1325" t="s">
        <v>2414</v>
      </c>
      <c r="D1325" t="s">
        <v>241</v>
      </c>
      <c r="E1325">
        <v>1</v>
      </c>
      <c r="F1325">
        <v>3000</v>
      </c>
      <c r="G1325">
        <v>3000</v>
      </c>
      <c r="H1325">
        <v>0</v>
      </c>
      <c r="I1325">
        <v>0</v>
      </c>
    </row>
    <row r="1326" spans="1:9" x14ac:dyDescent="0.25">
      <c r="A1326" t="s">
        <v>2421</v>
      </c>
      <c r="B1326" t="s">
        <v>2415</v>
      </c>
      <c r="C1326" t="s">
        <v>2414</v>
      </c>
      <c r="D1326" t="s">
        <v>24</v>
      </c>
      <c r="E1326">
        <v>1</v>
      </c>
      <c r="F1326">
        <v>3000</v>
      </c>
      <c r="G1326">
        <v>3000</v>
      </c>
      <c r="H1326">
        <v>0</v>
      </c>
      <c r="I1326">
        <v>0</v>
      </c>
    </row>
    <row r="1327" spans="1:9" x14ac:dyDescent="0.25">
      <c r="A1327" t="s">
        <v>2422</v>
      </c>
      <c r="B1327" t="s">
        <v>2415</v>
      </c>
      <c r="C1327" t="s">
        <v>2414</v>
      </c>
      <c r="D1327" t="s">
        <v>24</v>
      </c>
      <c r="E1327">
        <v>1</v>
      </c>
      <c r="F1327">
        <v>3000</v>
      </c>
      <c r="G1327">
        <v>3000</v>
      </c>
      <c r="H1327">
        <v>0</v>
      </c>
      <c r="I1327">
        <v>0</v>
      </c>
    </row>
    <row r="1328" spans="1:9" x14ac:dyDescent="0.25">
      <c r="A1328" t="s">
        <v>2423</v>
      </c>
      <c r="B1328" t="s">
        <v>2415</v>
      </c>
      <c r="C1328" t="s">
        <v>2414</v>
      </c>
      <c r="D1328" t="s">
        <v>24</v>
      </c>
      <c r="E1328">
        <v>1</v>
      </c>
      <c r="F1328">
        <v>20000</v>
      </c>
      <c r="G1328">
        <v>20000</v>
      </c>
      <c r="H1328">
        <v>0</v>
      </c>
      <c r="I1328">
        <v>0</v>
      </c>
    </row>
    <row r="1329" spans="1:9" x14ac:dyDescent="0.25">
      <c r="A1329" t="s">
        <v>2424</v>
      </c>
      <c r="B1329" t="s">
        <v>2415</v>
      </c>
      <c r="C1329" t="s">
        <v>2414</v>
      </c>
      <c r="D1329" t="s">
        <v>24</v>
      </c>
      <c r="E1329">
        <v>14</v>
      </c>
      <c r="F1329">
        <v>2000</v>
      </c>
      <c r="G1329">
        <v>28000</v>
      </c>
      <c r="H1329">
        <v>0</v>
      </c>
      <c r="I1329">
        <v>0</v>
      </c>
    </row>
    <row r="1330" spans="1:9" x14ac:dyDescent="0.25">
      <c r="A1330" t="s">
        <v>2425</v>
      </c>
      <c r="B1330" t="s">
        <v>2415</v>
      </c>
      <c r="C1330" t="s">
        <v>2414</v>
      </c>
      <c r="D1330" t="s">
        <v>24</v>
      </c>
      <c r="E1330">
        <v>21</v>
      </c>
      <c r="F1330">
        <v>2000</v>
      </c>
      <c r="G1330">
        <v>42000</v>
      </c>
      <c r="H1330">
        <v>0</v>
      </c>
      <c r="I1330">
        <v>0</v>
      </c>
    </row>
    <row r="1331" spans="1:9" x14ac:dyDescent="0.25">
      <c r="A1331" t="s">
        <v>2426</v>
      </c>
      <c r="B1331" t="s">
        <v>2415</v>
      </c>
      <c r="C1331" t="s">
        <v>2414</v>
      </c>
      <c r="D1331" t="s">
        <v>24</v>
      </c>
      <c r="E1331">
        <v>1</v>
      </c>
      <c r="F1331">
        <v>1000</v>
      </c>
      <c r="G1331">
        <v>1000</v>
      </c>
      <c r="H1331">
        <v>0</v>
      </c>
      <c r="I1331">
        <v>0</v>
      </c>
    </row>
    <row r="1332" spans="1:9" x14ac:dyDescent="0.25">
      <c r="A1332" t="s">
        <v>2427</v>
      </c>
      <c r="B1332" t="s">
        <v>2415</v>
      </c>
      <c r="C1332" t="s">
        <v>2414</v>
      </c>
      <c r="D1332" t="s">
        <v>24</v>
      </c>
      <c r="E1332">
        <v>1</v>
      </c>
      <c r="F1332">
        <v>3000</v>
      </c>
      <c r="G1332">
        <v>3000</v>
      </c>
      <c r="H1332">
        <v>0</v>
      </c>
      <c r="I1332">
        <v>0</v>
      </c>
    </row>
    <row r="1333" spans="1:9" x14ac:dyDescent="0.25">
      <c r="A1333" t="s">
        <v>2428</v>
      </c>
      <c r="B1333" t="s">
        <v>2415</v>
      </c>
      <c r="C1333" t="s">
        <v>2414</v>
      </c>
      <c r="D1333" t="s">
        <v>24</v>
      </c>
      <c r="E1333">
        <v>14</v>
      </c>
      <c r="F1333">
        <v>3000</v>
      </c>
      <c r="G1333">
        <v>42000</v>
      </c>
      <c r="H1333">
        <v>0</v>
      </c>
      <c r="I1333">
        <v>0</v>
      </c>
    </row>
    <row r="1334" spans="1:9" x14ac:dyDescent="0.25">
      <c r="A1334" t="s">
        <v>2429</v>
      </c>
      <c r="B1334" t="s">
        <v>2415</v>
      </c>
      <c r="C1334" t="s">
        <v>2414</v>
      </c>
      <c r="D1334" t="s">
        <v>24</v>
      </c>
      <c r="E1334">
        <v>3</v>
      </c>
      <c r="F1334">
        <v>3000</v>
      </c>
      <c r="G1334">
        <v>9000</v>
      </c>
      <c r="H1334">
        <v>0</v>
      </c>
      <c r="I1334">
        <v>0</v>
      </c>
    </row>
    <row r="1335" spans="1:9" x14ac:dyDescent="0.25">
      <c r="A1335" t="s">
        <v>2430</v>
      </c>
      <c r="B1335" t="s">
        <v>2415</v>
      </c>
      <c r="C1335" t="s">
        <v>2414</v>
      </c>
      <c r="D1335" t="s">
        <v>24</v>
      </c>
      <c r="E1335">
        <v>1</v>
      </c>
      <c r="F1335">
        <v>3000</v>
      </c>
      <c r="G1335">
        <v>3000</v>
      </c>
      <c r="H1335">
        <v>0</v>
      </c>
      <c r="I1335">
        <v>0</v>
      </c>
    </row>
    <row r="1336" spans="1:9" x14ac:dyDescent="0.25">
      <c r="A1336" t="s">
        <v>2431</v>
      </c>
      <c r="B1336" t="s">
        <v>2415</v>
      </c>
      <c r="C1336" t="s">
        <v>2414</v>
      </c>
      <c r="D1336" t="s">
        <v>24</v>
      </c>
      <c r="E1336">
        <v>1</v>
      </c>
      <c r="F1336">
        <v>11000</v>
      </c>
      <c r="G1336">
        <v>11000</v>
      </c>
      <c r="H1336">
        <v>0</v>
      </c>
      <c r="I1336">
        <v>0</v>
      </c>
    </row>
    <row r="1337" spans="1:9" x14ac:dyDescent="0.25">
      <c r="A1337" t="s">
        <v>2432</v>
      </c>
      <c r="B1337" t="s">
        <v>2415</v>
      </c>
      <c r="C1337" t="s">
        <v>2414</v>
      </c>
      <c r="D1337" t="s">
        <v>24</v>
      </c>
      <c r="E1337">
        <v>4</v>
      </c>
      <c r="F1337">
        <v>8000</v>
      </c>
      <c r="G1337">
        <v>32000</v>
      </c>
      <c r="H1337">
        <v>0</v>
      </c>
      <c r="I1337">
        <v>0</v>
      </c>
    </row>
    <row r="1338" spans="1:9" x14ac:dyDescent="0.25">
      <c r="A1338" t="s">
        <v>2433</v>
      </c>
      <c r="B1338" t="s">
        <v>2415</v>
      </c>
      <c r="C1338" t="s">
        <v>2414</v>
      </c>
      <c r="D1338" t="s">
        <v>24</v>
      </c>
      <c r="E1338">
        <v>1</v>
      </c>
      <c r="F1338">
        <v>9000</v>
      </c>
      <c r="G1338">
        <v>9000</v>
      </c>
      <c r="H1338">
        <v>0</v>
      </c>
      <c r="I1338">
        <v>0</v>
      </c>
    </row>
    <row r="1339" spans="1:9" x14ac:dyDescent="0.25">
      <c r="A1339" t="s">
        <v>2434</v>
      </c>
      <c r="B1339" t="s">
        <v>2415</v>
      </c>
      <c r="C1339" t="s">
        <v>2414</v>
      </c>
      <c r="D1339" t="s">
        <v>24</v>
      </c>
      <c r="E1339">
        <v>3</v>
      </c>
      <c r="F1339">
        <v>6000</v>
      </c>
      <c r="G1339">
        <v>18000</v>
      </c>
      <c r="H1339">
        <v>0</v>
      </c>
      <c r="I1339">
        <v>0</v>
      </c>
    </row>
    <row r="1340" spans="1:9" x14ac:dyDescent="0.25">
      <c r="A1340" t="s">
        <v>2435</v>
      </c>
      <c r="B1340" t="s">
        <v>2415</v>
      </c>
      <c r="C1340" t="s">
        <v>2414</v>
      </c>
      <c r="D1340" t="s">
        <v>24</v>
      </c>
      <c r="E1340">
        <v>3</v>
      </c>
      <c r="F1340">
        <v>6000</v>
      </c>
      <c r="G1340">
        <v>18000</v>
      </c>
      <c r="H1340">
        <v>0</v>
      </c>
      <c r="I1340">
        <v>0</v>
      </c>
    </row>
    <row r="1341" spans="1:9" x14ac:dyDescent="0.25">
      <c r="A1341" t="s">
        <v>2436</v>
      </c>
      <c r="B1341" t="s">
        <v>2415</v>
      </c>
      <c r="C1341" t="s">
        <v>2414</v>
      </c>
      <c r="D1341" t="s">
        <v>24</v>
      </c>
      <c r="E1341">
        <v>2</v>
      </c>
      <c r="F1341">
        <v>4000</v>
      </c>
      <c r="G1341">
        <v>8000</v>
      </c>
      <c r="H1341">
        <v>0</v>
      </c>
      <c r="I1341">
        <v>0</v>
      </c>
    </row>
    <row r="1342" spans="1:9" x14ac:dyDescent="0.25">
      <c r="A1342" t="s">
        <v>2437</v>
      </c>
      <c r="B1342" t="s">
        <v>2415</v>
      </c>
      <c r="C1342" t="s">
        <v>2436</v>
      </c>
      <c r="D1342" t="s">
        <v>24</v>
      </c>
      <c r="E1342">
        <v>1</v>
      </c>
      <c r="F1342">
        <v>3000</v>
      </c>
      <c r="G1342">
        <v>3000</v>
      </c>
      <c r="H1342">
        <v>0</v>
      </c>
      <c r="I1342">
        <v>0</v>
      </c>
    </row>
    <row r="1343" spans="1:9" x14ac:dyDescent="0.25">
      <c r="A1343" t="s">
        <v>2438</v>
      </c>
      <c r="B1343" t="s">
        <v>2415</v>
      </c>
      <c r="C1343" t="s">
        <v>2436</v>
      </c>
      <c r="D1343" t="s">
        <v>24</v>
      </c>
      <c r="E1343">
        <v>30</v>
      </c>
      <c r="F1343">
        <v>2500</v>
      </c>
      <c r="G1343">
        <v>75000</v>
      </c>
      <c r="H1343">
        <v>2000</v>
      </c>
      <c r="I1343">
        <v>60000</v>
      </c>
    </row>
    <row r="1344" spans="1:9" x14ac:dyDescent="0.25">
      <c r="A1344" t="s">
        <v>2439</v>
      </c>
      <c r="B1344" t="s">
        <v>2415</v>
      </c>
      <c r="C1344" t="s">
        <v>2436</v>
      </c>
      <c r="D1344" t="s">
        <v>24</v>
      </c>
      <c r="E1344">
        <v>16</v>
      </c>
      <c r="F1344">
        <v>9000</v>
      </c>
      <c r="G1344">
        <v>144000</v>
      </c>
      <c r="H1344">
        <v>0</v>
      </c>
      <c r="I1344">
        <v>0</v>
      </c>
    </row>
    <row r="1345" spans="1:9" x14ac:dyDescent="0.25">
      <c r="A1345" t="s">
        <v>2440</v>
      </c>
      <c r="B1345" t="s">
        <v>2415</v>
      </c>
      <c r="C1345" t="s">
        <v>2436</v>
      </c>
      <c r="D1345" t="s">
        <v>24</v>
      </c>
      <c r="E1345">
        <v>1</v>
      </c>
      <c r="F1345">
        <v>9000</v>
      </c>
      <c r="G1345">
        <v>9000</v>
      </c>
      <c r="H1345">
        <v>0</v>
      </c>
      <c r="I1345">
        <v>0</v>
      </c>
    </row>
    <row r="1346" spans="1:9" x14ac:dyDescent="0.25">
      <c r="A1346" t="s">
        <v>2441</v>
      </c>
      <c r="B1346" t="s">
        <v>2415</v>
      </c>
      <c r="C1346" t="s">
        <v>2436</v>
      </c>
      <c r="D1346" t="s">
        <v>24</v>
      </c>
      <c r="E1346">
        <v>1</v>
      </c>
      <c r="F1346">
        <v>8000</v>
      </c>
      <c r="G1346">
        <v>8000</v>
      </c>
      <c r="H1346">
        <v>0</v>
      </c>
      <c r="I1346">
        <v>0</v>
      </c>
    </row>
    <row r="1347" spans="1:9" x14ac:dyDescent="0.25">
      <c r="A1347" t="s">
        <v>2442</v>
      </c>
      <c r="B1347" t="s">
        <v>2415</v>
      </c>
      <c r="C1347" t="s">
        <v>2436</v>
      </c>
      <c r="D1347" t="s">
        <v>24</v>
      </c>
      <c r="E1347">
        <v>1</v>
      </c>
      <c r="F1347">
        <v>10000</v>
      </c>
      <c r="G1347">
        <v>10000</v>
      </c>
      <c r="H1347">
        <v>0</v>
      </c>
      <c r="I1347">
        <v>0</v>
      </c>
    </row>
    <row r="1348" spans="1:9" x14ac:dyDescent="0.25">
      <c r="A1348" t="s">
        <v>2443</v>
      </c>
      <c r="B1348" t="s">
        <v>2415</v>
      </c>
      <c r="C1348" t="s">
        <v>2436</v>
      </c>
      <c r="D1348" t="s">
        <v>24</v>
      </c>
      <c r="E1348">
        <v>135</v>
      </c>
      <c r="F1348">
        <v>1500</v>
      </c>
      <c r="G1348">
        <v>202500</v>
      </c>
      <c r="H1348">
        <v>0</v>
      </c>
      <c r="I1348">
        <v>0</v>
      </c>
    </row>
    <row r="1349" spans="1:9" x14ac:dyDescent="0.25">
      <c r="A1349" t="s">
        <v>2444</v>
      </c>
      <c r="B1349" t="s">
        <v>2415</v>
      </c>
      <c r="C1349" t="s">
        <v>2436</v>
      </c>
      <c r="D1349" t="s">
        <v>24</v>
      </c>
      <c r="E1349">
        <v>9</v>
      </c>
      <c r="F1349">
        <v>6000</v>
      </c>
      <c r="G1349">
        <v>54000</v>
      </c>
      <c r="H1349">
        <v>0</v>
      </c>
      <c r="I1349">
        <v>0</v>
      </c>
    </row>
    <row r="1350" spans="1:9" x14ac:dyDescent="0.25">
      <c r="A1350" t="s">
        <v>2445</v>
      </c>
      <c r="B1350" t="s">
        <v>2415</v>
      </c>
      <c r="C1350" t="s">
        <v>2445</v>
      </c>
      <c r="D1350" t="s">
        <v>24</v>
      </c>
      <c r="E1350">
        <v>63</v>
      </c>
      <c r="F1350">
        <v>1000</v>
      </c>
      <c r="G1350">
        <v>63000</v>
      </c>
      <c r="H1350">
        <v>0</v>
      </c>
      <c r="I1350">
        <v>0</v>
      </c>
    </row>
    <row r="1351" spans="1:9" x14ac:dyDescent="0.25">
      <c r="A1351" t="s">
        <v>2446</v>
      </c>
      <c r="B1351" t="s">
        <v>2415</v>
      </c>
      <c r="C1351" t="s">
        <v>2447</v>
      </c>
      <c r="D1351" t="s">
        <v>24</v>
      </c>
      <c r="E1351">
        <v>1</v>
      </c>
      <c r="F1351">
        <v>17500</v>
      </c>
      <c r="G1351">
        <v>17500</v>
      </c>
      <c r="H1351">
        <v>0</v>
      </c>
      <c r="I1351">
        <v>0</v>
      </c>
    </row>
    <row r="1352" spans="1:9" x14ac:dyDescent="0.25">
      <c r="A1352" t="s">
        <v>2448</v>
      </c>
      <c r="B1352" t="s">
        <v>2415</v>
      </c>
      <c r="C1352" t="s">
        <v>2449</v>
      </c>
      <c r="D1352" t="s">
        <v>241</v>
      </c>
      <c r="E1352">
        <v>21</v>
      </c>
      <c r="F1352">
        <v>2000</v>
      </c>
      <c r="G1352">
        <v>42000</v>
      </c>
      <c r="H1352">
        <v>0</v>
      </c>
      <c r="I1352">
        <v>0</v>
      </c>
    </row>
    <row r="1353" spans="1:9" x14ac:dyDescent="0.25">
      <c r="A1353" t="s">
        <v>2450</v>
      </c>
      <c r="B1353" t="s">
        <v>2415</v>
      </c>
      <c r="C1353" t="s">
        <v>2449</v>
      </c>
      <c r="D1353" t="s">
        <v>24</v>
      </c>
      <c r="E1353">
        <v>2</v>
      </c>
      <c r="F1353">
        <v>2000</v>
      </c>
      <c r="G1353">
        <v>4000</v>
      </c>
      <c r="H1353">
        <v>0</v>
      </c>
      <c r="I1353">
        <v>0</v>
      </c>
    </row>
    <row r="1354" spans="1:9" x14ac:dyDescent="0.25">
      <c r="A1354" t="s">
        <v>2451</v>
      </c>
      <c r="B1354" t="s">
        <v>972</v>
      </c>
      <c r="C1354" t="s">
        <v>2452</v>
      </c>
      <c r="D1354" t="s">
        <v>24</v>
      </c>
      <c r="E1354">
        <v>50</v>
      </c>
      <c r="F1354">
        <v>800</v>
      </c>
      <c r="G1354">
        <v>40000</v>
      </c>
      <c r="H1354">
        <v>0</v>
      </c>
      <c r="I1354">
        <v>0</v>
      </c>
    </row>
    <row r="1355" spans="1:9" x14ac:dyDescent="0.25">
      <c r="A1355" t="s">
        <v>2453</v>
      </c>
      <c r="B1355" t="s">
        <v>972</v>
      </c>
      <c r="C1355" t="s">
        <v>2452</v>
      </c>
      <c r="D1355" t="s">
        <v>24</v>
      </c>
      <c r="E1355">
        <v>0</v>
      </c>
      <c r="F1355">
        <v>800</v>
      </c>
      <c r="G1355">
        <v>0</v>
      </c>
      <c r="H1355">
        <v>0</v>
      </c>
      <c r="I1355">
        <v>0</v>
      </c>
    </row>
    <row r="1356" spans="1:9" x14ac:dyDescent="0.25">
      <c r="A1356" t="s">
        <v>2455</v>
      </c>
      <c r="B1356" t="s">
        <v>2457</v>
      </c>
      <c r="C1356" t="s">
        <v>2456</v>
      </c>
      <c r="D1356" t="s">
        <v>51</v>
      </c>
      <c r="E1356">
        <v>100</v>
      </c>
      <c r="F1356">
        <v>1000</v>
      </c>
      <c r="G1356">
        <v>100000</v>
      </c>
      <c r="H1356">
        <v>0</v>
      </c>
      <c r="I1356">
        <v>0</v>
      </c>
    </row>
    <row r="1357" spans="1:9" x14ac:dyDescent="0.25">
      <c r="A1357" t="s">
        <v>2458</v>
      </c>
      <c r="B1357" t="s">
        <v>2457</v>
      </c>
      <c r="C1357" t="s">
        <v>2456</v>
      </c>
      <c r="D1357" t="s">
        <v>51</v>
      </c>
      <c r="E1357">
        <v>50</v>
      </c>
      <c r="F1357">
        <v>750</v>
      </c>
      <c r="G1357">
        <v>37500</v>
      </c>
      <c r="H1357">
        <v>0</v>
      </c>
      <c r="I1357">
        <v>0</v>
      </c>
    </row>
    <row r="1358" spans="1:9" x14ac:dyDescent="0.25">
      <c r="A1358" t="s">
        <v>2459</v>
      </c>
      <c r="B1358" t="s">
        <v>2461</v>
      </c>
      <c r="C1358" t="s">
        <v>2460</v>
      </c>
      <c r="D1358" t="s">
        <v>24</v>
      </c>
      <c r="E1358">
        <v>61</v>
      </c>
      <c r="F1358">
        <v>1000</v>
      </c>
      <c r="G1358">
        <v>61000</v>
      </c>
      <c r="H1358">
        <v>1055</v>
      </c>
      <c r="I1358">
        <v>64355</v>
      </c>
    </row>
    <row r="1359" spans="1:9" x14ac:dyDescent="0.25">
      <c r="A1359" t="s">
        <v>2462</v>
      </c>
      <c r="B1359" t="s">
        <v>263</v>
      </c>
      <c r="C1359" t="s">
        <v>2463</v>
      </c>
      <c r="D1359" t="s">
        <v>24</v>
      </c>
      <c r="E1359">
        <v>1</v>
      </c>
      <c r="F1359">
        <v>3000</v>
      </c>
      <c r="G1359">
        <v>3000</v>
      </c>
      <c r="H1359">
        <v>0</v>
      </c>
      <c r="I1359">
        <v>0</v>
      </c>
    </row>
    <row r="1360" spans="1:9" x14ac:dyDescent="0.25">
      <c r="A1360" t="s">
        <v>2464</v>
      </c>
      <c r="B1360" t="s">
        <v>972</v>
      </c>
      <c r="C1360" t="s">
        <v>2465</v>
      </c>
      <c r="D1360" t="s">
        <v>51</v>
      </c>
      <c r="E1360">
        <v>50</v>
      </c>
      <c r="F1360">
        <v>300</v>
      </c>
      <c r="G1360">
        <v>15000</v>
      </c>
      <c r="H1360">
        <v>0</v>
      </c>
      <c r="I1360">
        <v>0</v>
      </c>
    </row>
    <row r="1361" spans="1:9" x14ac:dyDescent="0.25">
      <c r="A1361" t="s">
        <v>2466</v>
      </c>
      <c r="B1361" t="s">
        <v>972</v>
      </c>
      <c r="C1361" t="s">
        <v>2465</v>
      </c>
      <c r="D1361" t="s">
        <v>51</v>
      </c>
      <c r="E1361">
        <v>50</v>
      </c>
      <c r="F1361">
        <v>400</v>
      </c>
      <c r="G1361">
        <v>20000</v>
      </c>
      <c r="H1361">
        <v>0</v>
      </c>
      <c r="I1361">
        <v>0</v>
      </c>
    </row>
    <row r="1362" spans="1:9" x14ac:dyDescent="0.25">
      <c r="A1362" t="s">
        <v>2468</v>
      </c>
      <c r="B1362" t="s">
        <v>263</v>
      </c>
      <c r="C1362" t="s">
        <v>2469</v>
      </c>
      <c r="D1362" t="s">
        <v>24</v>
      </c>
      <c r="E1362">
        <v>27</v>
      </c>
      <c r="F1362">
        <v>2000</v>
      </c>
      <c r="G1362">
        <v>54000</v>
      </c>
      <c r="H1362">
        <v>1100</v>
      </c>
      <c r="I1362">
        <v>29700</v>
      </c>
    </row>
    <row r="1363" spans="1:9" x14ac:dyDescent="0.25">
      <c r="A1363" t="s">
        <v>2470</v>
      </c>
      <c r="B1363" t="s">
        <v>2472</v>
      </c>
      <c r="C1363" t="s">
        <v>2471</v>
      </c>
      <c r="D1363" t="s">
        <v>24</v>
      </c>
      <c r="E1363">
        <v>3</v>
      </c>
      <c r="F1363">
        <v>9000</v>
      </c>
      <c r="G1363">
        <v>27000</v>
      </c>
      <c r="H1363">
        <v>0</v>
      </c>
      <c r="I1363">
        <v>0</v>
      </c>
    </row>
    <row r="1364" spans="1:9" x14ac:dyDescent="0.25">
      <c r="A1364" t="s">
        <v>2473</v>
      </c>
      <c r="B1364" t="s">
        <v>1520</v>
      </c>
      <c r="C1364" t="s">
        <v>2473</v>
      </c>
      <c r="D1364" t="s">
        <v>51</v>
      </c>
      <c r="E1364">
        <v>60</v>
      </c>
      <c r="F1364">
        <v>1500</v>
      </c>
      <c r="G1364">
        <v>90000</v>
      </c>
      <c r="H1364">
        <v>0</v>
      </c>
      <c r="I1364">
        <v>0</v>
      </c>
    </row>
    <row r="1365" spans="1:9" x14ac:dyDescent="0.25">
      <c r="A1365" t="s">
        <v>2474</v>
      </c>
      <c r="B1365" t="s">
        <v>2457</v>
      </c>
      <c r="C1365" t="s">
        <v>2475</v>
      </c>
      <c r="D1365" t="s">
        <v>51</v>
      </c>
      <c r="E1365">
        <v>100</v>
      </c>
      <c r="F1365">
        <v>1000</v>
      </c>
      <c r="G1365">
        <v>100000</v>
      </c>
      <c r="H1365">
        <v>0</v>
      </c>
      <c r="I1365">
        <v>0</v>
      </c>
    </row>
    <row r="1366" spans="1:9" x14ac:dyDescent="0.25">
      <c r="A1366" t="s">
        <v>2476</v>
      </c>
      <c r="B1366" t="s">
        <v>2478</v>
      </c>
      <c r="C1366" t="s">
        <v>2477</v>
      </c>
      <c r="D1366" t="s">
        <v>51</v>
      </c>
      <c r="E1366">
        <v>100</v>
      </c>
      <c r="F1366">
        <v>1000</v>
      </c>
      <c r="G1366">
        <v>100000</v>
      </c>
      <c r="H1366">
        <v>0</v>
      </c>
      <c r="I1366">
        <v>0</v>
      </c>
    </row>
    <row r="1367" spans="1:9" x14ac:dyDescent="0.25">
      <c r="A1367" t="s">
        <v>2479</v>
      </c>
      <c r="B1367" t="s">
        <v>2478</v>
      </c>
      <c r="C1367" t="s">
        <v>2477</v>
      </c>
      <c r="D1367" t="s">
        <v>51</v>
      </c>
      <c r="E1367">
        <v>125</v>
      </c>
      <c r="F1367">
        <v>750</v>
      </c>
      <c r="G1367">
        <v>93750</v>
      </c>
      <c r="H1367">
        <v>0</v>
      </c>
      <c r="I1367">
        <v>0</v>
      </c>
    </row>
    <row r="1368" spans="1:9" x14ac:dyDescent="0.25">
      <c r="A1368" t="s">
        <v>2480</v>
      </c>
      <c r="B1368" t="s">
        <v>2478</v>
      </c>
      <c r="C1368" t="s">
        <v>2477</v>
      </c>
      <c r="D1368" t="s">
        <v>51</v>
      </c>
      <c r="E1368">
        <v>50</v>
      </c>
      <c r="F1368">
        <v>1000</v>
      </c>
      <c r="G1368">
        <v>50000</v>
      </c>
      <c r="H1368">
        <v>0</v>
      </c>
      <c r="I1368">
        <v>0</v>
      </c>
    </row>
    <row r="1369" spans="1:9" x14ac:dyDescent="0.25">
      <c r="A1369" t="s">
        <v>2481</v>
      </c>
      <c r="B1369" t="s">
        <v>2478</v>
      </c>
      <c r="C1369" t="s">
        <v>2477</v>
      </c>
      <c r="D1369" t="s">
        <v>51</v>
      </c>
      <c r="E1369">
        <v>50</v>
      </c>
      <c r="F1369">
        <v>750</v>
      </c>
      <c r="G1369">
        <v>37500</v>
      </c>
      <c r="H1369">
        <v>0</v>
      </c>
      <c r="I1369">
        <v>0</v>
      </c>
    </row>
    <row r="1370" spans="1:9" x14ac:dyDescent="0.25">
      <c r="A1370" t="s">
        <v>2482</v>
      </c>
      <c r="B1370" t="s">
        <v>2484</v>
      </c>
      <c r="C1370" t="s">
        <v>2483</v>
      </c>
      <c r="D1370" t="s">
        <v>241</v>
      </c>
      <c r="E1370">
        <v>1</v>
      </c>
      <c r="F1370">
        <v>3000</v>
      </c>
      <c r="G1370">
        <v>3000</v>
      </c>
      <c r="H1370">
        <v>0</v>
      </c>
      <c r="I1370">
        <v>0</v>
      </c>
    </row>
    <row r="1371" spans="1:9" x14ac:dyDescent="0.25">
      <c r="A1371" t="s">
        <v>2485</v>
      </c>
      <c r="B1371" t="s">
        <v>1989</v>
      </c>
      <c r="C1371" t="s">
        <v>2486</v>
      </c>
      <c r="D1371" t="s">
        <v>51</v>
      </c>
      <c r="E1371">
        <v>1</v>
      </c>
      <c r="F1371">
        <v>400</v>
      </c>
      <c r="G1371">
        <v>400</v>
      </c>
      <c r="H1371">
        <v>0</v>
      </c>
      <c r="I1371">
        <v>0</v>
      </c>
    </row>
    <row r="1372" spans="1:9" x14ac:dyDescent="0.25">
      <c r="A1372" t="s">
        <v>2487</v>
      </c>
      <c r="B1372" t="s">
        <v>263</v>
      </c>
      <c r="C1372" t="s">
        <v>2488</v>
      </c>
      <c r="D1372" t="s">
        <v>24</v>
      </c>
      <c r="E1372">
        <v>198</v>
      </c>
      <c r="F1372">
        <v>500</v>
      </c>
      <c r="G1372">
        <v>99000</v>
      </c>
      <c r="H1372">
        <v>0</v>
      </c>
      <c r="I1372">
        <v>0</v>
      </c>
    </row>
    <row r="1373" spans="1:9" x14ac:dyDescent="0.25">
      <c r="A1373" t="s">
        <v>2489</v>
      </c>
      <c r="B1373" t="s">
        <v>2491</v>
      </c>
      <c r="C1373" t="s">
        <v>2490</v>
      </c>
      <c r="D1373" t="s">
        <v>51</v>
      </c>
      <c r="E1373">
        <v>100</v>
      </c>
      <c r="F1373">
        <v>500</v>
      </c>
      <c r="G1373">
        <v>50000</v>
      </c>
      <c r="H1373">
        <v>0</v>
      </c>
      <c r="I1373">
        <v>0</v>
      </c>
    </row>
    <row r="1374" spans="1:9" x14ac:dyDescent="0.25">
      <c r="A1374" t="s">
        <v>2492</v>
      </c>
      <c r="B1374" t="s">
        <v>2493</v>
      </c>
      <c r="C1374" t="s">
        <v>2492</v>
      </c>
      <c r="D1374" t="s">
        <v>51</v>
      </c>
      <c r="E1374">
        <v>50</v>
      </c>
      <c r="F1374">
        <v>300</v>
      </c>
      <c r="G1374">
        <v>15000</v>
      </c>
      <c r="H1374">
        <v>0</v>
      </c>
      <c r="I1374">
        <v>0</v>
      </c>
    </row>
    <row r="1375" spans="1:9" x14ac:dyDescent="0.25">
      <c r="A1375" t="s">
        <v>2494</v>
      </c>
      <c r="B1375" t="s">
        <v>2495</v>
      </c>
      <c r="C1375" t="s">
        <v>2494</v>
      </c>
      <c r="D1375" t="s">
        <v>24</v>
      </c>
      <c r="E1375">
        <v>17</v>
      </c>
      <c r="F1375">
        <v>1000</v>
      </c>
      <c r="G1375">
        <v>17000</v>
      </c>
      <c r="H1375">
        <v>800</v>
      </c>
      <c r="I1375">
        <v>13600</v>
      </c>
    </row>
    <row r="1376" spans="1:9" x14ac:dyDescent="0.25">
      <c r="A1376" t="s">
        <v>2496</v>
      </c>
      <c r="B1376" t="s">
        <v>2266</v>
      </c>
      <c r="C1376" t="s">
        <v>2496</v>
      </c>
      <c r="D1376" t="s">
        <v>1450</v>
      </c>
      <c r="E1376">
        <v>5</v>
      </c>
      <c r="F1376">
        <v>24000</v>
      </c>
      <c r="G1376">
        <v>120000</v>
      </c>
      <c r="H1376">
        <v>0</v>
      </c>
      <c r="I1376">
        <v>0</v>
      </c>
    </row>
    <row r="1377" spans="1:9" x14ac:dyDescent="0.25">
      <c r="A1377" t="s">
        <v>2497</v>
      </c>
      <c r="B1377" t="s">
        <v>2266</v>
      </c>
      <c r="C1377" t="s">
        <v>2497</v>
      </c>
      <c r="D1377" t="s">
        <v>1450</v>
      </c>
      <c r="E1377">
        <v>5</v>
      </c>
      <c r="F1377">
        <v>15000</v>
      </c>
      <c r="G1377">
        <v>75000</v>
      </c>
      <c r="H1377">
        <v>0</v>
      </c>
      <c r="I1377">
        <v>0</v>
      </c>
    </row>
    <row r="1378" spans="1:9" x14ac:dyDescent="0.25">
      <c r="A1378" t="s">
        <v>2498</v>
      </c>
      <c r="B1378" t="s">
        <v>2266</v>
      </c>
      <c r="C1378" t="s">
        <v>2498</v>
      </c>
      <c r="D1378" t="s">
        <v>24</v>
      </c>
      <c r="E1378">
        <v>1</v>
      </c>
      <c r="F1378">
        <v>30000</v>
      </c>
      <c r="G1378">
        <v>30000</v>
      </c>
      <c r="H1378">
        <v>0</v>
      </c>
      <c r="I1378">
        <v>0</v>
      </c>
    </row>
    <row r="1379" spans="1:9" x14ac:dyDescent="0.25">
      <c r="A1379" t="s">
        <v>2500</v>
      </c>
      <c r="B1379" t="s">
        <v>2502</v>
      </c>
      <c r="C1379" t="s">
        <v>2501</v>
      </c>
      <c r="D1379" t="s">
        <v>24</v>
      </c>
      <c r="E1379">
        <v>19</v>
      </c>
      <c r="F1379">
        <v>5000</v>
      </c>
      <c r="G1379">
        <v>95000</v>
      </c>
      <c r="H1379">
        <v>4500</v>
      </c>
      <c r="I1379">
        <v>85500</v>
      </c>
    </row>
    <row r="1380" spans="1:9" x14ac:dyDescent="0.25">
      <c r="A1380" t="s">
        <v>2503</v>
      </c>
      <c r="B1380" t="s">
        <v>2502</v>
      </c>
      <c r="C1380" t="s">
        <v>2502</v>
      </c>
      <c r="D1380" t="s">
        <v>51</v>
      </c>
      <c r="E1380">
        <v>50</v>
      </c>
      <c r="F1380">
        <v>3000</v>
      </c>
      <c r="G1380">
        <v>150000</v>
      </c>
      <c r="H1380">
        <v>0</v>
      </c>
      <c r="I1380">
        <v>0</v>
      </c>
    </row>
    <row r="1381" spans="1:9" x14ac:dyDescent="0.25">
      <c r="A1381" t="s">
        <v>2504</v>
      </c>
      <c r="B1381" t="s">
        <v>2502</v>
      </c>
      <c r="C1381" t="s">
        <v>2502</v>
      </c>
      <c r="D1381" t="s">
        <v>51</v>
      </c>
      <c r="E1381">
        <v>50</v>
      </c>
      <c r="F1381">
        <v>2500</v>
      </c>
      <c r="G1381">
        <v>125000</v>
      </c>
      <c r="H1381">
        <v>0</v>
      </c>
      <c r="I1381">
        <v>0</v>
      </c>
    </row>
    <row r="1382" spans="1:9" x14ac:dyDescent="0.25">
      <c r="A1382" t="s">
        <v>2506</v>
      </c>
      <c r="B1382" t="s">
        <v>2508</v>
      </c>
      <c r="C1382" t="s">
        <v>2507</v>
      </c>
      <c r="D1382" t="s">
        <v>24</v>
      </c>
      <c r="E1382">
        <v>28</v>
      </c>
      <c r="F1382">
        <v>6000</v>
      </c>
      <c r="G1382">
        <v>168000</v>
      </c>
      <c r="H1382">
        <v>3500</v>
      </c>
      <c r="I1382">
        <v>98000</v>
      </c>
    </row>
    <row r="1383" spans="1:9" x14ac:dyDescent="0.25">
      <c r="A1383" t="s">
        <v>2509</v>
      </c>
      <c r="B1383" t="s">
        <v>2510</v>
      </c>
      <c r="C1383" t="s">
        <v>2509</v>
      </c>
      <c r="D1383" t="s">
        <v>24</v>
      </c>
      <c r="E1383">
        <v>138</v>
      </c>
      <c r="F1383">
        <v>200</v>
      </c>
      <c r="G1383">
        <v>27600</v>
      </c>
      <c r="H1383">
        <v>0</v>
      </c>
      <c r="I1383">
        <v>0</v>
      </c>
    </row>
    <row r="1384" spans="1:9" x14ac:dyDescent="0.25">
      <c r="A1384" t="s">
        <v>2511</v>
      </c>
      <c r="B1384" t="s">
        <v>2510</v>
      </c>
      <c r="C1384" t="s">
        <v>2509</v>
      </c>
      <c r="D1384" t="s">
        <v>24</v>
      </c>
      <c r="E1384">
        <v>5</v>
      </c>
      <c r="F1384">
        <v>300</v>
      </c>
      <c r="G1384">
        <v>1500</v>
      </c>
      <c r="H1384">
        <v>200</v>
      </c>
      <c r="I1384">
        <v>1000</v>
      </c>
    </row>
    <row r="1385" spans="1:9" x14ac:dyDescent="0.25">
      <c r="A1385" t="s">
        <v>2512</v>
      </c>
      <c r="B1385" t="s">
        <v>2510</v>
      </c>
      <c r="C1385" t="s">
        <v>2512</v>
      </c>
      <c r="D1385" t="s">
        <v>24</v>
      </c>
      <c r="E1385">
        <v>19</v>
      </c>
      <c r="F1385">
        <v>300</v>
      </c>
      <c r="G1385">
        <v>5700</v>
      </c>
      <c r="H1385">
        <v>200</v>
      </c>
      <c r="I1385">
        <v>3800</v>
      </c>
    </row>
    <row r="1386" spans="1:9" x14ac:dyDescent="0.25">
      <c r="A1386" t="s">
        <v>557</v>
      </c>
      <c r="B1386" t="s">
        <v>3019</v>
      </c>
      <c r="C1386" t="s">
        <v>3019</v>
      </c>
      <c r="D1386" t="s">
        <v>3019</v>
      </c>
      <c r="E1386">
        <v>0</v>
      </c>
      <c r="F1386" t="s">
        <v>3019</v>
      </c>
      <c r="G1386" t="e">
        <v>#VALUE!</v>
      </c>
      <c r="H1386" t="s">
        <v>3019</v>
      </c>
      <c r="I1386" t="e">
        <v>#VALUE!</v>
      </c>
    </row>
    <row r="1387" spans="1:9" x14ac:dyDescent="0.25">
      <c r="A1387" t="s">
        <v>2513</v>
      </c>
      <c r="B1387" t="s">
        <v>263</v>
      </c>
      <c r="C1387" t="s">
        <v>2514</v>
      </c>
      <c r="D1387" t="s">
        <v>241</v>
      </c>
      <c r="E1387">
        <v>2</v>
      </c>
      <c r="F1387">
        <v>1500</v>
      </c>
      <c r="G1387">
        <v>3000</v>
      </c>
      <c r="H1387">
        <v>0</v>
      </c>
      <c r="I1387">
        <v>0</v>
      </c>
    </row>
    <row r="1388" spans="1:9" x14ac:dyDescent="0.25">
      <c r="A1388" t="s">
        <v>2515</v>
      </c>
      <c r="B1388" t="s">
        <v>263</v>
      </c>
      <c r="C1388" t="s">
        <v>2514</v>
      </c>
      <c r="D1388" t="s">
        <v>241</v>
      </c>
      <c r="E1388">
        <v>2</v>
      </c>
      <c r="F1388">
        <v>1500</v>
      </c>
      <c r="G1388">
        <v>3000</v>
      </c>
      <c r="H1388">
        <v>0</v>
      </c>
      <c r="I1388">
        <v>0</v>
      </c>
    </row>
    <row r="1389" spans="1:9" x14ac:dyDescent="0.25">
      <c r="A1389" t="s">
        <v>2516</v>
      </c>
      <c r="B1389" t="s">
        <v>263</v>
      </c>
      <c r="C1389" t="s">
        <v>2514</v>
      </c>
      <c r="D1389" t="s">
        <v>24</v>
      </c>
      <c r="E1389">
        <v>5</v>
      </c>
      <c r="F1389">
        <v>38000</v>
      </c>
      <c r="G1389">
        <v>190000</v>
      </c>
      <c r="H1389">
        <v>0</v>
      </c>
      <c r="I1389">
        <v>0</v>
      </c>
    </row>
    <row r="1390" spans="1:9" x14ac:dyDescent="0.25">
      <c r="A1390" t="s">
        <v>2517</v>
      </c>
      <c r="B1390" t="s">
        <v>2519</v>
      </c>
      <c r="C1390" t="s">
        <v>2518</v>
      </c>
      <c r="D1390" t="s">
        <v>24</v>
      </c>
      <c r="E1390">
        <v>18</v>
      </c>
      <c r="F1390">
        <v>1000</v>
      </c>
      <c r="G1390">
        <v>18000</v>
      </c>
      <c r="H1390">
        <v>0</v>
      </c>
      <c r="I1390">
        <v>0</v>
      </c>
    </row>
    <row r="1391" spans="1:9" x14ac:dyDescent="0.25">
      <c r="A1391" t="s">
        <v>2520</v>
      </c>
      <c r="B1391" t="s">
        <v>2522</v>
      </c>
      <c r="C1391" t="s">
        <v>2521</v>
      </c>
      <c r="D1391" t="s">
        <v>24</v>
      </c>
      <c r="E1391">
        <v>1</v>
      </c>
      <c r="F1391">
        <v>100</v>
      </c>
      <c r="G1391">
        <v>100</v>
      </c>
      <c r="H1391">
        <v>0</v>
      </c>
      <c r="I1391">
        <v>0</v>
      </c>
    </row>
    <row r="1392" spans="1:9" x14ac:dyDescent="0.25">
      <c r="A1392" t="s">
        <v>2523</v>
      </c>
      <c r="B1392" t="s">
        <v>2522</v>
      </c>
      <c r="C1392" t="s">
        <v>2521</v>
      </c>
      <c r="D1392" t="s">
        <v>24</v>
      </c>
      <c r="E1392">
        <v>8</v>
      </c>
      <c r="F1392">
        <v>750</v>
      </c>
      <c r="G1392">
        <v>6000</v>
      </c>
      <c r="H1392">
        <v>0</v>
      </c>
      <c r="I1392">
        <v>0</v>
      </c>
    </row>
    <row r="1393" spans="1:9" x14ac:dyDescent="0.25">
      <c r="A1393" t="s">
        <v>2525</v>
      </c>
      <c r="B1393" t="s">
        <v>2526</v>
      </c>
      <c r="C1393" t="s">
        <v>2525</v>
      </c>
      <c r="D1393" t="s">
        <v>24</v>
      </c>
      <c r="E1393">
        <v>1</v>
      </c>
      <c r="F1393">
        <v>3000</v>
      </c>
      <c r="G1393">
        <v>3000</v>
      </c>
      <c r="H1393">
        <v>0</v>
      </c>
      <c r="I1393">
        <v>0</v>
      </c>
    </row>
    <row r="1394" spans="1:9" x14ac:dyDescent="0.25">
      <c r="A1394" t="s">
        <v>2529</v>
      </c>
      <c r="B1394" t="s">
        <v>2526</v>
      </c>
      <c r="C1394" t="s">
        <v>2525</v>
      </c>
      <c r="D1394" t="s">
        <v>24</v>
      </c>
      <c r="E1394">
        <v>7</v>
      </c>
      <c r="F1394">
        <v>3000</v>
      </c>
      <c r="G1394">
        <v>21000</v>
      </c>
      <c r="H1394">
        <v>2250</v>
      </c>
      <c r="I1394">
        <v>15750</v>
      </c>
    </row>
    <row r="1395" spans="1:9" x14ac:dyDescent="0.25">
      <c r="A1395" t="s">
        <v>2531</v>
      </c>
      <c r="B1395" t="s">
        <v>2526</v>
      </c>
      <c r="C1395" t="s">
        <v>2525</v>
      </c>
      <c r="D1395" t="s">
        <v>24</v>
      </c>
      <c r="E1395">
        <v>9</v>
      </c>
      <c r="F1395">
        <v>3500</v>
      </c>
      <c r="G1395">
        <v>31500</v>
      </c>
      <c r="H1395">
        <v>2500</v>
      </c>
      <c r="I1395">
        <v>22500</v>
      </c>
    </row>
    <row r="1396" spans="1:9" x14ac:dyDescent="0.25">
      <c r="A1396" t="s">
        <v>2532</v>
      </c>
      <c r="B1396" t="s">
        <v>2526</v>
      </c>
      <c r="C1396" t="s">
        <v>2526</v>
      </c>
      <c r="D1396" t="s">
        <v>24</v>
      </c>
      <c r="E1396">
        <v>1</v>
      </c>
      <c r="F1396">
        <v>2000</v>
      </c>
      <c r="G1396">
        <v>2000</v>
      </c>
      <c r="H1396">
        <v>0</v>
      </c>
      <c r="I1396">
        <v>0</v>
      </c>
    </row>
    <row r="1397" spans="1:9" x14ac:dyDescent="0.25">
      <c r="A1397" t="s">
        <v>2533</v>
      </c>
      <c r="B1397" t="s">
        <v>2526</v>
      </c>
      <c r="C1397" t="s">
        <v>2526</v>
      </c>
      <c r="D1397" t="s">
        <v>24</v>
      </c>
      <c r="E1397">
        <v>2</v>
      </c>
      <c r="F1397">
        <v>2000</v>
      </c>
      <c r="G1397">
        <v>4000</v>
      </c>
      <c r="H1397">
        <v>0</v>
      </c>
      <c r="I1397">
        <v>0</v>
      </c>
    </row>
    <row r="1398" spans="1:9" x14ac:dyDescent="0.25">
      <c r="A1398" t="s">
        <v>2534</v>
      </c>
      <c r="B1398" t="s">
        <v>2526</v>
      </c>
      <c r="C1398" t="s">
        <v>2526</v>
      </c>
      <c r="D1398" t="s">
        <v>24</v>
      </c>
      <c r="E1398">
        <v>2</v>
      </c>
      <c r="F1398">
        <v>4000</v>
      </c>
      <c r="G1398">
        <v>8000</v>
      </c>
      <c r="H1398">
        <v>0</v>
      </c>
      <c r="I1398">
        <v>0</v>
      </c>
    </row>
    <row r="1399" spans="1:9" x14ac:dyDescent="0.25">
      <c r="A1399" t="s">
        <v>2535</v>
      </c>
      <c r="B1399" t="s">
        <v>2526</v>
      </c>
      <c r="C1399" t="s">
        <v>2526</v>
      </c>
      <c r="D1399" t="s">
        <v>24</v>
      </c>
      <c r="E1399">
        <v>1</v>
      </c>
      <c r="F1399">
        <v>2000</v>
      </c>
      <c r="G1399">
        <v>2000</v>
      </c>
      <c r="H1399">
        <v>0</v>
      </c>
      <c r="I1399">
        <v>0</v>
      </c>
    </row>
    <row r="1400" spans="1:9" x14ac:dyDescent="0.25">
      <c r="A1400" t="s">
        <v>2537</v>
      </c>
      <c r="B1400" t="s">
        <v>2526</v>
      </c>
      <c r="C1400" t="s">
        <v>2538</v>
      </c>
      <c r="D1400" t="s">
        <v>24</v>
      </c>
      <c r="E1400">
        <v>1</v>
      </c>
      <c r="F1400">
        <v>10000</v>
      </c>
      <c r="G1400">
        <v>10000</v>
      </c>
      <c r="H1400">
        <v>80000</v>
      </c>
      <c r="I1400">
        <v>80000</v>
      </c>
    </row>
    <row r="1401" spans="1:9" x14ac:dyDescent="0.25">
      <c r="A1401" t="s">
        <v>2540</v>
      </c>
      <c r="B1401" t="s">
        <v>2526</v>
      </c>
      <c r="C1401" t="s">
        <v>2541</v>
      </c>
      <c r="D1401" t="s">
        <v>24</v>
      </c>
      <c r="E1401">
        <v>4</v>
      </c>
      <c r="F1401">
        <v>20000</v>
      </c>
      <c r="G1401">
        <v>80000</v>
      </c>
      <c r="H1401">
        <v>15000</v>
      </c>
      <c r="I1401">
        <v>60000</v>
      </c>
    </row>
    <row r="1402" spans="1:9" x14ac:dyDescent="0.25">
      <c r="A1402" t="s">
        <v>2543</v>
      </c>
      <c r="B1402" t="s">
        <v>2526</v>
      </c>
      <c r="C1402" t="s">
        <v>2541</v>
      </c>
      <c r="D1402" t="s">
        <v>24</v>
      </c>
      <c r="E1402">
        <v>4</v>
      </c>
      <c r="F1402">
        <v>22500</v>
      </c>
      <c r="G1402">
        <v>90000</v>
      </c>
      <c r="H1402">
        <v>17500</v>
      </c>
      <c r="I1402">
        <v>70000</v>
      </c>
    </row>
    <row r="1403" spans="1:9" x14ac:dyDescent="0.25">
      <c r="A1403" t="s">
        <v>2548</v>
      </c>
      <c r="B1403" t="s">
        <v>2526</v>
      </c>
      <c r="C1403" t="s">
        <v>2541</v>
      </c>
      <c r="D1403" t="s">
        <v>24</v>
      </c>
      <c r="E1403">
        <v>2</v>
      </c>
      <c r="F1403">
        <v>40000</v>
      </c>
      <c r="G1403">
        <v>80000</v>
      </c>
      <c r="H1403">
        <v>27500</v>
      </c>
      <c r="I1403">
        <v>55000</v>
      </c>
    </row>
    <row r="1404" spans="1:9" x14ac:dyDescent="0.25">
      <c r="A1404" t="s">
        <v>2545</v>
      </c>
      <c r="B1404" t="s">
        <v>2526</v>
      </c>
      <c r="C1404" t="s">
        <v>2541</v>
      </c>
      <c r="D1404" t="s">
        <v>24</v>
      </c>
      <c r="E1404">
        <v>5</v>
      </c>
      <c r="F1404">
        <v>42500</v>
      </c>
      <c r="G1404">
        <v>212500</v>
      </c>
      <c r="H1404">
        <v>35000</v>
      </c>
      <c r="I1404">
        <v>175000</v>
      </c>
    </row>
    <row r="1405" spans="1:9" x14ac:dyDescent="0.25">
      <c r="A1405" t="s">
        <v>2550</v>
      </c>
      <c r="B1405" t="s">
        <v>2552</v>
      </c>
      <c r="C1405" t="s">
        <v>2551</v>
      </c>
      <c r="D1405" t="s">
        <v>24</v>
      </c>
      <c r="E1405">
        <v>54</v>
      </c>
      <c r="F1405">
        <v>1000</v>
      </c>
      <c r="G1405">
        <v>54000</v>
      </c>
      <c r="H1405">
        <v>0</v>
      </c>
      <c r="I1405">
        <v>0</v>
      </c>
    </row>
    <row r="1406" spans="1:9" x14ac:dyDescent="0.25">
      <c r="A1406" t="s">
        <v>2553</v>
      </c>
      <c r="B1406" t="s">
        <v>2552</v>
      </c>
      <c r="C1406" t="s">
        <v>2551</v>
      </c>
      <c r="D1406" t="s">
        <v>24</v>
      </c>
      <c r="E1406">
        <v>10</v>
      </c>
      <c r="F1406">
        <v>500</v>
      </c>
      <c r="G1406">
        <v>5000</v>
      </c>
      <c r="H1406">
        <v>0</v>
      </c>
      <c r="I1406">
        <v>0</v>
      </c>
    </row>
    <row r="1407" spans="1:9" x14ac:dyDescent="0.25">
      <c r="A1407" t="s">
        <v>2554</v>
      </c>
      <c r="B1407" t="s">
        <v>2555</v>
      </c>
      <c r="C1407" t="s">
        <v>2554</v>
      </c>
      <c r="D1407" t="s">
        <v>24</v>
      </c>
      <c r="E1407">
        <v>2</v>
      </c>
      <c r="F1407">
        <v>2000</v>
      </c>
      <c r="G1407">
        <v>4000</v>
      </c>
      <c r="H1407">
        <v>0</v>
      </c>
      <c r="I1407">
        <v>0</v>
      </c>
    </row>
    <row r="1408" spans="1:9" x14ac:dyDescent="0.25">
      <c r="A1408" t="s">
        <v>2556</v>
      </c>
      <c r="B1408" t="s">
        <v>310</v>
      </c>
      <c r="C1408" t="s">
        <v>2557</v>
      </c>
      <c r="D1408" t="s">
        <v>24</v>
      </c>
      <c r="E1408">
        <v>21</v>
      </c>
      <c r="F1408">
        <v>1000</v>
      </c>
      <c r="G1408">
        <v>21000</v>
      </c>
      <c r="H1408">
        <v>0</v>
      </c>
      <c r="I1408">
        <v>0</v>
      </c>
    </row>
    <row r="1409" spans="1:9" x14ac:dyDescent="0.25">
      <c r="A1409" t="s">
        <v>2558</v>
      </c>
      <c r="B1409" t="s">
        <v>310</v>
      </c>
      <c r="C1409" t="s">
        <v>2557</v>
      </c>
      <c r="D1409" t="s">
        <v>24</v>
      </c>
      <c r="E1409">
        <v>29</v>
      </c>
      <c r="F1409">
        <v>500</v>
      </c>
      <c r="G1409">
        <v>14500</v>
      </c>
      <c r="H1409">
        <v>0</v>
      </c>
      <c r="I1409">
        <v>0</v>
      </c>
    </row>
    <row r="1410" spans="1:9" x14ac:dyDescent="0.25">
      <c r="A1410" t="s">
        <v>2561</v>
      </c>
      <c r="B1410" t="s">
        <v>2563</v>
      </c>
      <c r="C1410" t="s">
        <v>2562</v>
      </c>
      <c r="D1410" t="s">
        <v>24</v>
      </c>
      <c r="E1410">
        <v>9</v>
      </c>
      <c r="F1410">
        <v>4000</v>
      </c>
      <c r="G1410">
        <v>36000</v>
      </c>
      <c r="H1410">
        <v>3000</v>
      </c>
      <c r="I1410">
        <v>27000</v>
      </c>
    </row>
    <row r="1411" spans="1:9" x14ac:dyDescent="0.25">
      <c r="A1411" t="s">
        <v>2566</v>
      </c>
      <c r="B1411" t="s">
        <v>2563</v>
      </c>
      <c r="C1411" t="s">
        <v>2562</v>
      </c>
      <c r="D1411" t="s">
        <v>24</v>
      </c>
      <c r="E1411">
        <v>6</v>
      </c>
      <c r="F1411">
        <v>15000</v>
      </c>
      <c r="G1411">
        <v>90000</v>
      </c>
      <c r="H1411">
        <v>12500</v>
      </c>
      <c r="I1411">
        <v>75000</v>
      </c>
    </row>
    <row r="1412" spans="1:9" x14ac:dyDescent="0.25">
      <c r="A1412" t="s">
        <v>2569</v>
      </c>
      <c r="B1412" t="s">
        <v>2563</v>
      </c>
      <c r="C1412" t="s">
        <v>2562</v>
      </c>
      <c r="D1412" t="s">
        <v>24</v>
      </c>
      <c r="E1412">
        <v>6</v>
      </c>
      <c r="F1412">
        <v>7500</v>
      </c>
      <c r="G1412">
        <v>45000</v>
      </c>
      <c r="H1412">
        <v>6500</v>
      </c>
      <c r="I1412">
        <v>39000</v>
      </c>
    </row>
    <row r="1413" spans="1:9" x14ac:dyDescent="0.25">
      <c r="A1413" t="s">
        <v>2572</v>
      </c>
      <c r="B1413" t="s">
        <v>2563</v>
      </c>
      <c r="C1413" t="s">
        <v>2562</v>
      </c>
      <c r="D1413" t="s">
        <v>24</v>
      </c>
      <c r="E1413">
        <v>20</v>
      </c>
      <c r="F1413">
        <v>2000</v>
      </c>
      <c r="G1413">
        <v>40000</v>
      </c>
      <c r="H1413">
        <v>1400</v>
      </c>
      <c r="I1413">
        <v>28000</v>
      </c>
    </row>
    <row r="1414" spans="1:9" x14ac:dyDescent="0.25">
      <c r="A1414" t="s">
        <v>2573</v>
      </c>
      <c r="B1414" t="s">
        <v>533</v>
      </c>
      <c r="C1414" t="s">
        <v>2573</v>
      </c>
      <c r="D1414" t="s">
        <v>24</v>
      </c>
      <c r="E1414">
        <v>9</v>
      </c>
      <c r="F1414">
        <v>2500</v>
      </c>
      <c r="G1414">
        <v>22500</v>
      </c>
      <c r="H1414">
        <v>0</v>
      </c>
      <c r="I1414">
        <v>0</v>
      </c>
    </row>
    <row r="1415" spans="1:9" x14ac:dyDescent="0.25">
      <c r="A1415" t="s">
        <v>2575</v>
      </c>
      <c r="B1415" t="s">
        <v>533</v>
      </c>
      <c r="C1415" t="s">
        <v>2573</v>
      </c>
      <c r="D1415" t="s">
        <v>24</v>
      </c>
      <c r="E1415">
        <v>24</v>
      </c>
      <c r="F1415">
        <v>1500</v>
      </c>
      <c r="G1415">
        <v>36000</v>
      </c>
      <c r="H1415">
        <v>0</v>
      </c>
      <c r="I1415">
        <v>0</v>
      </c>
    </row>
    <row r="1416" spans="1:9" x14ac:dyDescent="0.25">
      <c r="A1416" t="s">
        <v>2576</v>
      </c>
      <c r="B1416" t="s">
        <v>533</v>
      </c>
      <c r="C1416" t="s">
        <v>2573</v>
      </c>
      <c r="D1416" t="s">
        <v>24</v>
      </c>
      <c r="E1416">
        <v>23</v>
      </c>
      <c r="F1416">
        <v>1750</v>
      </c>
      <c r="G1416">
        <v>40250</v>
      </c>
      <c r="H1416">
        <v>0</v>
      </c>
      <c r="I1416">
        <v>0</v>
      </c>
    </row>
    <row r="1417" spans="1:9" x14ac:dyDescent="0.25">
      <c r="A1417" t="s">
        <v>2577</v>
      </c>
      <c r="B1417" t="s">
        <v>533</v>
      </c>
      <c r="C1417" t="s">
        <v>2577</v>
      </c>
      <c r="D1417" t="s">
        <v>24</v>
      </c>
      <c r="E1417">
        <v>5</v>
      </c>
      <c r="F1417">
        <v>9000</v>
      </c>
      <c r="G1417">
        <v>45000</v>
      </c>
      <c r="H1417">
        <v>0</v>
      </c>
      <c r="I1417">
        <v>0</v>
      </c>
    </row>
    <row r="1418" spans="1:9" x14ac:dyDescent="0.25">
      <c r="A1418" t="s">
        <v>2578</v>
      </c>
      <c r="B1418" t="s">
        <v>2580</v>
      </c>
      <c r="C1418" t="s">
        <v>2579</v>
      </c>
      <c r="D1418" t="s">
        <v>24</v>
      </c>
      <c r="E1418">
        <v>9</v>
      </c>
      <c r="F1418">
        <v>1000</v>
      </c>
      <c r="G1418">
        <v>9000</v>
      </c>
      <c r="H1418">
        <v>0</v>
      </c>
      <c r="I1418">
        <v>0</v>
      </c>
    </row>
    <row r="1419" spans="1:9" x14ac:dyDescent="0.25">
      <c r="A1419" t="s">
        <v>2581</v>
      </c>
      <c r="B1419" t="s">
        <v>2580</v>
      </c>
      <c r="C1419" t="s">
        <v>2579</v>
      </c>
      <c r="D1419" t="s">
        <v>24</v>
      </c>
      <c r="E1419">
        <v>4</v>
      </c>
      <c r="F1419">
        <v>1000</v>
      </c>
      <c r="G1419">
        <v>4000</v>
      </c>
      <c r="H1419">
        <v>0</v>
      </c>
      <c r="I1419">
        <v>0</v>
      </c>
    </row>
    <row r="1420" spans="1:9" x14ac:dyDescent="0.25">
      <c r="A1420" t="s">
        <v>2582</v>
      </c>
      <c r="B1420" t="s">
        <v>2580</v>
      </c>
      <c r="C1420" t="s">
        <v>2579</v>
      </c>
      <c r="D1420" t="s">
        <v>24</v>
      </c>
      <c r="E1420">
        <v>15</v>
      </c>
      <c r="F1420">
        <v>1000</v>
      </c>
      <c r="G1420">
        <v>15000</v>
      </c>
      <c r="H1420">
        <v>0</v>
      </c>
      <c r="I1420">
        <v>0</v>
      </c>
    </row>
    <row r="1421" spans="1:9" x14ac:dyDescent="0.25">
      <c r="A1421" t="s">
        <v>2584</v>
      </c>
      <c r="B1421" t="s">
        <v>2580</v>
      </c>
      <c r="C1421" t="s">
        <v>2579</v>
      </c>
      <c r="D1421" t="s">
        <v>24</v>
      </c>
      <c r="E1421">
        <v>26</v>
      </c>
      <c r="F1421">
        <v>100</v>
      </c>
      <c r="G1421">
        <v>2600</v>
      </c>
      <c r="H1421">
        <v>875</v>
      </c>
      <c r="I1421">
        <v>22750</v>
      </c>
    </row>
    <row r="1422" spans="1:9" x14ac:dyDescent="0.25">
      <c r="A1422" t="s">
        <v>2585</v>
      </c>
      <c r="B1422" t="s">
        <v>2586</v>
      </c>
      <c r="C1422" t="s">
        <v>2585</v>
      </c>
      <c r="D1422" t="s">
        <v>24</v>
      </c>
      <c r="E1422">
        <v>6</v>
      </c>
      <c r="F1422">
        <v>7500</v>
      </c>
      <c r="G1422">
        <v>45000</v>
      </c>
      <c r="H1422">
        <v>5000</v>
      </c>
      <c r="I1422">
        <v>30000</v>
      </c>
    </row>
    <row r="1423" spans="1:9" x14ac:dyDescent="0.25">
      <c r="A1423" t="s">
        <v>2587</v>
      </c>
      <c r="B1423" t="s">
        <v>2586</v>
      </c>
      <c r="C1423" t="s">
        <v>2585</v>
      </c>
      <c r="D1423" t="s">
        <v>24</v>
      </c>
      <c r="E1423">
        <v>18</v>
      </c>
      <c r="F1423">
        <v>500</v>
      </c>
      <c r="G1423">
        <v>9000</v>
      </c>
      <c r="H1423">
        <v>400</v>
      </c>
      <c r="I1423">
        <v>7200</v>
      </c>
    </row>
    <row r="1424" spans="1:9" x14ac:dyDescent="0.25">
      <c r="A1424" t="s">
        <v>2589</v>
      </c>
      <c r="B1424" t="s">
        <v>2586</v>
      </c>
      <c r="C1424" t="s">
        <v>2585</v>
      </c>
      <c r="D1424" t="s">
        <v>24</v>
      </c>
      <c r="E1424">
        <v>14</v>
      </c>
      <c r="F1424">
        <v>500</v>
      </c>
      <c r="G1424">
        <v>7000</v>
      </c>
      <c r="H1424">
        <v>0</v>
      </c>
      <c r="I1424">
        <v>0</v>
      </c>
    </row>
    <row r="1425" spans="1:9" x14ac:dyDescent="0.25">
      <c r="A1425" t="s">
        <v>2590</v>
      </c>
      <c r="B1425" t="s">
        <v>2586</v>
      </c>
      <c r="C1425" t="s">
        <v>2585</v>
      </c>
      <c r="D1425" t="s">
        <v>24</v>
      </c>
      <c r="E1425">
        <v>15</v>
      </c>
      <c r="F1425">
        <v>1000</v>
      </c>
      <c r="G1425">
        <v>15000</v>
      </c>
      <c r="H1425">
        <v>650</v>
      </c>
      <c r="I1425">
        <v>9750</v>
      </c>
    </row>
    <row r="1426" spans="1:9" x14ac:dyDescent="0.25">
      <c r="A1426" t="s">
        <v>2591</v>
      </c>
      <c r="B1426" t="s">
        <v>2586</v>
      </c>
      <c r="C1426" t="s">
        <v>2585</v>
      </c>
      <c r="D1426" t="s">
        <v>24</v>
      </c>
      <c r="E1426">
        <v>13</v>
      </c>
      <c r="F1426">
        <v>1500</v>
      </c>
      <c r="G1426">
        <v>19500</v>
      </c>
      <c r="H1426">
        <v>800</v>
      </c>
      <c r="I1426">
        <v>10400</v>
      </c>
    </row>
    <row r="1427" spans="1:9" x14ac:dyDescent="0.25">
      <c r="A1427" t="s">
        <v>2592</v>
      </c>
      <c r="B1427" t="s">
        <v>2586</v>
      </c>
      <c r="C1427" t="s">
        <v>2585</v>
      </c>
      <c r="D1427" t="s">
        <v>24</v>
      </c>
      <c r="E1427">
        <v>3</v>
      </c>
      <c r="F1427">
        <v>2500</v>
      </c>
      <c r="G1427">
        <v>7500</v>
      </c>
      <c r="H1427">
        <v>1875</v>
      </c>
      <c r="I1427">
        <v>5625</v>
      </c>
    </row>
    <row r="1428" spans="1:9" x14ac:dyDescent="0.25">
      <c r="A1428" t="s">
        <v>2593</v>
      </c>
      <c r="B1428" t="s">
        <v>2586</v>
      </c>
      <c r="C1428" t="s">
        <v>2585</v>
      </c>
      <c r="D1428" t="s">
        <v>24</v>
      </c>
      <c r="E1428">
        <v>20</v>
      </c>
      <c r="F1428">
        <v>2000</v>
      </c>
      <c r="G1428">
        <v>40000</v>
      </c>
      <c r="H1428">
        <v>1750</v>
      </c>
      <c r="I1428">
        <v>35000</v>
      </c>
    </row>
    <row r="1429" spans="1:9" x14ac:dyDescent="0.25">
      <c r="A1429" t="s">
        <v>2595</v>
      </c>
      <c r="B1429" t="s">
        <v>2586</v>
      </c>
      <c r="C1429" t="s">
        <v>2593</v>
      </c>
      <c r="D1429" t="s">
        <v>24</v>
      </c>
      <c r="E1429">
        <v>97</v>
      </c>
      <c r="F1429">
        <v>15</v>
      </c>
      <c r="G1429">
        <v>1455</v>
      </c>
      <c r="H1429">
        <v>2000</v>
      </c>
      <c r="I1429">
        <v>194000</v>
      </c>
    </row>
    <row r="1430" spans="1:9" x14ac:dyDescent="0.25">
      <c r="A1430" t="s">
        <v>2596</v>
      </c>
      <c r="B1430" t="s">
        <v>2586</v>
      </c>
      <c r="C1430" t="s">
        <v>2593</v>
      </c>
      <c r="D1430" t="s">
        <v>24</v>
      </c>
      <c r="E1430">
        <v>34</v>
      </c>
      <c r="F1430">
        <v>1000</v>
      </c>
      <c r="G1430">
        <v>34000</v>
      </c>
      <c r="H1430">
        <v>600</v>
      </c>
      <c r="I1430">
        <v>20400</v>
      </c>
    </row>
    <row r="1431" spans="1:9" x14ac:dyDescent="0.25">
      <c r="A1431" t="s">
        <v>2597</v>
      </c>
      <c r="B1431" t="s">
        <v>2598</v>
      </c>
      <c r="C1431" t="s">
        <v>2597</v>
      </c>
      <c r="D1431" t="s">
        <v>24</v>
      </c>
      <c r="E1431">
        <v>9</v>
      </c>
      <c r="F1431">
        <v>7500</v>
      </c>
      <c r="G1431">
        <v>67500</v>
      </c>
      <c r="H1431">
        <v>6250</v>
      </c>
      <c r="I1431">
        <v>56250</v>
      </c>
    </row>
    <row r="1432" spans="1:9" x14ac:dyDescent="0.25">
      <c r="A1432" t="s">
        <v>2599</v>
      </c>
      <c r="B1432" t="s">
        <v>2598</v>
      </c>
      <c r="C1432" t="s">
        <v>2599</v>
      </c>
      <c r="D1432" t="s">
        <v>24</v>
      </c>
      <c r="E1432">
        <v>10</v>
      </c>
      <c r="F1432">
        <v>6500</v>
      </c>
      <c r="G1432">
        <v>65000</v>
      </c>
      <c r="H1432">
        <v>5750</v>
      </c>
      <c r="I1432">
        <v>57500</v>
      </c>
    </row>
    <row r="1433" spans="1:9" x14ac:dyDescent="0.25">
      <c r="A1433" t="s">
        <v>2600</v>
      </c>
      <c r="B1433" t="s">
        <v>2598</v>
      </c>
      <c r="C1433" t="s">
        <v>2597</v>
      </c>
      <c r="D1433" t="s">
        <v>24</v>
      </c>
      <c r="E1433">
        <v>3</v>
      </c>
      <c r="F1433">
        <v>4000</v>
      </c>
      <c r="G1433">
        <v>12000</v>
      </c>
      <c r="H1433">
        <v>0</v>
      </c>
      <c r="I1433">
        <v>0</v>
      </c>
    </row>
    <row r="1434" spans="1:9" x14ac:dyDescent="0.25">
      <c r="A1434" t="s">
        <v>2601</v>
      </c>
      <c r="B1434" t="s">
        <v>2603</v>
      </c>
      <c r="C1434" t="s">
        <v>2602</v>
      </c>
      <c r="D1434" t="s">
        <v>24</v>
      </c>
      <c r="E1434">
        <v>1</v>
      </c>
      <c r="F1434">
        <v>15000</v>
      </c>
      <c r="G1434">
        <v>15000</v>
      </c>
      <c r="H1434" t="s">
        <v>25</v>
      </c>
      <c r="I1434" t="e">
        <v>#VALUE!</v>
      </c>
    </row>
    <row r="1435" spans="1:9" x14ac:dyDescent="0.25">
      <c r="A1435" t="s">
        <v>2606</v>
      </c>
      <c r="B1435" t="s">
        <v>2603</v>
      </c>
      <c r="C1435" t="s">
        <v>2607</v>
      </c>
      <c r="D1435" t="s">
        <v>24</v>
      </c>
      <c r="E1435">
        <v>2</v>
      </c>
      <c r="F1435">
        <v>25000</v>
      </c>
      <c r="G1435">
        <v>50000</v>
      </c>
      <c r="H1435">
        <v>20000</v>
      </c>
      <c r="I1435">
        <v>40000</v>
      </c>
    </row>
    <row r="1436" spans="1:9" x14ac:dyDescent="0.25">
      <c r="A1436" t="s">
        <v>2610</v>
      </c>
      <c r="B1436" t="s">
        <v>2603</v>
      </c>
      <c r="C1436" t="s">
        <v>2602</v>
      </c>
      <c r="D1436" t="s">
        <v>24</v>
      </c>
      <c r="E1436">
        <v>2</v>
      </c>
      <c r="F1436">
        <v>25000</v>
      </c>
      <c r="G1436">
        <v>50000</v>
      </c>
      <c r="H1436">
        <v>21250</v>
      </c>
      <c r="I1436">
        <v>42500</v>
      </c>
    </row>
    <row r="1437" spans="1:9" x14ac:dyDescent="0.25">
      <c r="A1437" t="s">
        <v>2611</v>
      </c>
      <c r="B1437" t="s">
        <v>2613</v>
      </c>
      <c r="C1437" t="s">
        <v>2612</v>
      </c>
      <c r="D1437" t="s">
        <v>24</v>
      </c>
      <c r="E1437">
        <v>11</v>
      </c>
      <c r="F1437">
        <v>6500</v>
      </c>
      <c r="G1437">
        <v>71500</v>
      </c>
      <c r="H1437">
        <v>0</v>
      </c>
      <c r="I1437">
        <v>0</v>
      </c>
    </row>
    <row r="1438" spans="1:9" x14ac:dyDescent="0.25">
      <c r="A1438" t="s">
        <v>2614</v>
      </c>
      <c r="B1438" t="s">
        <v>2613</v>
      </c>
      <c r="C1438" t="s">
        <v>2612</v>
      </c>
      <c r="D1438" t="s">
        <v>24</v>
      </c>
      <c r="E1438">
        <v>1</v>
      </c>
      <c r="F1438">
        <v>7500</v>
      </c>
      <c r="G1438">
        <v>7500</v>
      </c>
      <c r="H1438">
        <v>0</v>
      </c>
      <c r="I1438">
        <v>0</v>
      </c>
    </row>
    <row r="1439" spans="1:9" x14ac:dyDescent="0.25">
      <c r="A1439" t="s">
        <v>2615</v>
      </c>
      <c r="B1439" t="s">
        <v>2613</v>
      </c>
      <c r="C1439" t="s">
        <v>2612</v>
      </c>
      <c r="D1439" t="s">
        <v>24</v>
      </c>
      <c r="E1439">
        <v>6</v>
      </c>
      <c r="F1439">
        <v>8000</v>
      </c>
      <c r="G1439">
        <v>48000</v>
      </c>
      <c r="H1439">
        <v>0</v>
      </c>
      <c r="I1439">
        <v>0</v>
      </c>
    </row>
    <row r="1440" spans="1:9" x14ac:dyDescent="0.25">
      <c r="A1440" t="s">
        <v>2616</v>
      </c>
      <c r="B1440" t="s">
        <v>2616</v>
      </c>
      <c r="C1440" t="s">
        <v>2616</v>
      </c>
      <c r="D1440" t="s">
        <v>24</v>
      </c>
      <c r="E1440">
        <v>1</v>
      </c>
      <c r="F1440">
        <v>2000</v>
      </c>
      <c r="G1440">
        <v>2000</v>
      </c>
      <c r="H1440">
        <v>0</v>
      </c>
      <c r="I1440">
        <v>0</v>
      </c>
    </row>
    <row r="1441" spans="1:9" x14ac:dyDescent="0.25">
      <c r="A1441" t="s">
        <v>2617</v>
      </c>
      <c r="B1441" t="s">
        <v>2616</v>
      </c>
      <c r="C1441" t="s">
        <v>2616</v>
      </c>
      <c r="D1441" t="s">
        <v>24</v>
      </c>
      <c r="E1441">
        <v>1</v>
      </c>
      <c r="F1441">
        <v>3000</v>
      </c>
      <c r="G1441">
        <v>3000</v>
      </c>
      <c r="H1441">
        <v>0</v>
      </c>
      <c r="I1441">
        <v>0</v>
      </c>
    </row>
    <row r="1442" spans="1:9" x14ac:dyDescent="0.25">
      <c r="A1442" t="s">
        <v>2618</v>
      </c>
      <c r="B1442" t="s">
        <v>2616</v>
      </c>
      <c r="C1442" t="s">
        <v>2616</v>
      </c>
      <c r="D1442" t="s">
        <v>24</v>
      </c>
      <c r="E1442">
        <v>14</v>
      </c>
      <c r="F1442">
        <v>1500</v>
      </c>
      <c r="G1442">
        <v>21000</v>
      </c>
      <c r="H1442">
        <v>0</v>
      </c>
      <c r="I1442">
        <v>0</v>
      </c>
    </row>
    <row r="1443" spans="1:9" x14ac:dyDescent="0.25">
      <c r="A1443" t="s">
        <v>2619</v>
      </c>
      <c r="B1443" t="s">
        <v>2616</v>
      </c>
      <c r="C1443" t="s">
        <v>2616</v>
      </c>
      <c r="D1443" t="s">
        <v>24</v>
      </c>
      <c r="E1443">
        <v>9</v>
      </c>
      <c r="F1443">
        <v>3000</v>
      </c>
      <c r="G1443">
        <v>27000</v>
      </c>
      <c r="H1443">
        <v>0</v>
      </c>
      <c r="I1443">
        <v>0</v>
      </c>
    </row>
    <row r="1444" spans="1:9" x14ac:dyDescent="0.25">
      <c r="A1444" t="s">
        <v>2620</v>
      </c>
      <c r="B1444" t="s">
        <v>2616</v>
      </c>
      <c r="C1444" t="s">
        <v>2616</v>
      </c>
      <c r="D1444" t="s">
        <v>24</v>
      </c>
      <c r="E1444">
        <v>4</v>
      </c>
      <c r="F1444">
        <v>1500</v>
      </c>
      <c r="G1444">
        <v>6000</v>
      </c>
      <c r="H1444">
        <v>0</v>
      </c>
      <c r="I1444">
        <v>0</v>
      </c>
    </row>
    <row r="1445" spans="1:9" x14ac:dyDescent="0.25">
      <c r="A1445" t="s">
        <v>2621</v>
      </c>
      <c r="B1445" t="s">
        <v>2616</v>
      </c>
      <c r="C1445" t="s">
        <v>2616</v>
      </c>
      <c r="D1445" t="s">
        <v>24</v>
      </c>
      <c r="E1445">
        <v>1</v>
      </c>
      <c r="F1445">
        <v>2000</v>
      </c>
      <c r="G1445">
        <v>2000</v>
      </c>
      <c r="H1445">
        <v>0</v>
      </c>
      <c r="I1445">
        <v>0</v>
      </c>
    </row>
    <row r="1446" spans="1:9" x14ac:dyDescent="0.25">
      <c r="A1446" t="s">
        <v>2622</v>
      </c>
      <c r="B1446" t="s">
        <v>2616</v>
      </c>
      <c r="C1446" t="s">
        <v>2616</v>
      </c>
      <c r="D1446" t="s">
        <v>24</v>
      </c>
      <c r="E1446">
        <v>1</v>
      </c>
      <c r="F1446">
        <v>2500</v>
      </c>
      <c r="G1446">
        <v>2500</v>
      </c>
      <c r="H1446">
        <v>0</v>
      </c>
      <c r="I1446">
        <v>0</v>
      </c>
    </row>
    <row r="1447" spans="1:9" x14ac:dyDescent="0.25">
      <c r="A1447" t="s">
        <v>2624</v>
      </c>
      <c r="B1447" t="s">
        <v>2616</v>
      </c>
      <c r="C1447" t="s">
        <v>2625</v>
      </c>
      <c r="D1447" t="s">
        <v>24</v>
      </c>
      <c r="E1447">
        <v>128</v>
      </c>
      <c r="F1447">
        <v>3500</v>
      </c>
      <c r="G1447">
        <v>448000</v>
      </c>
      <c r="H1447" t="s">
        <v>25</v>
      </c>
      <c r="I1447" t="e">
        <v>#VALUE!</v>
      </c>
    </row>
    <row r="1448" spans="1:9" x14ac:dyDescent="0.25">
      <c r="A1448" t="s">
        <v>2627</v>
      </c>
      <c r="B1448" t="s">
        <v>2616</v>
      </c>
      <c r="C1448" t="s">
        <v>2625</v>
      </c>
      <c r="D1448" t="s">
        <v>24</v>
      </c>
      <c r="E1448">
        <v>56</v>
      </c>
      <c r="F1448">
        <v>2500</v>
      </c>
      <c r="G1448">
        <v>140000</v>
      </c>
      <c r="H1448">
        <v>1750</v>
      </c>
      <c r="I1448">
        <v>98000</v>
      </c>
    </row>
    <row r="1449" spans="1:9" x14ac:dyDescent="0.25">
      <c r="A1449" t="s">
        <v>2628</v>
      </c>
      <c r="B1449" t="s">
        <v>2616</v>
      </c>
      <c r="C1449" t="s">
        <v>2616</v>
      </c>
      <c r="D1449" t="s">
        <v>24</v>
      </c>
      <c r="E1449">
        <v>4</v>
      </c>
      <c r="F1449">
        <v>7500</v>
      </c>
      <c r="G1449">
        <v>30000</v>
      </c>
      <c r="H1449">
        <v>0</v>
      </c>
      <c r="I1449">
        <v>0</v>
      </c>
    </row>
    <row r="1450" spans="1:9" x14ac:dyDescent="0.25">
      <c r="A1450" t="s">
        <v>2629</v>
      </c>
      <c r="B1450" t="s">
        <v>2631</v>
      </c>
      <c r="C1450" t="s">
        <v>2630</v>
      </c>
      <c r="D1450" t="s">
        <v>24</v>
      </c>
      <c r="E1450">
        <v>3</v>
      </c>
      <c r="F1450">
        <v>25000</v>
      </c>
      <c r="G1450">
        <v>75000</v>
      </c>
      <c r="H1450">
        <v>20000</v>
      </c>
      <c r="I1450">
        <v>60000</v>
      </c>
    </row>
    <row r="1451" spans="1:9" x14ac:dyDescent="0.25">
      <c r="A1451" t="s">
        <v>2632</v>
      </c>
      <c r="B1451" t="s">
        <v>2631</v>
      </c>
      <c r="C1451" t="s">
        <v>2630</v>
      </c>
      <c r="D1451" t="s">
        <v>24</v>
      </c>
      <c r="E1451">
        <v>2</v>
      </c>
      <c r="F1451">
        <v>30000</v>
      </c>
      <c r="G1451">
        <v>60000</v>
      </c>
      <c r="H1451">
        <v>25000</v>
      </c>
      <c r="I1451">
        <v>50000</v>
      </c>
    </row>
    <row r="1452" spans="1:9" x14ac:dyDescent="0.25">
      <c r="A1452" t="s">
        <v>2633</v>
      </c>
      <c r="B1452" t="s">
        <v>2631</v>
      </c>
      <c r="C1452" t="s">
        <v>2634</v>
      </c>
      <c r="D1452" t="s">
        <v>24</v>
      </c>
      <c r="E1452">
        <v>1</v>
      </c>
      <c r="F1452">
        <v>25000</v>
      </c>
      <c r="G1452">
        <v>25000</v>
      </c>
      <c r="H1452">
        <v>0</v>
      </c>
      <c r="I1452">
        <v>0</v>
      </c>
    </row>
    <row r="1453" spans="1:9" x14ac:dyDescent="0.25">
      <c r="A1453" t="s">
        <v>2635</v>
      </c>
      <c r="B1453" t="s">
        <v>2631</v>
      </c>
      <c r="C1453" t="s">
        <v>2634</v>
      </c>
      <c r="D1453" t="s">
        <v>24</v>
      </c>
      <c r="E1453">
        <v>1</v>
      </c>
      <c r="F1453">
        <v>15000</v>
      </c>
      <c r="G1453">
        <v>15000</v>
      </c>
      <c r="H1453">
        <v>0</v>
      </c>
      <c r="I1453">
        <v>0</v>
      </c>
    </row>
    <row r="1454" spans="1:9" x14ac:dyDescent="0.25">
      <c r="A1454" t="s">
        <v>2636</v>
      </c>
      <c r="B1454" t="s">
        <v>2637</v>
      </c>
      <c r="C1454" t="s">
        <v>2636</v>
      </c>
      <c r="D1454" t="s">
        <v>24</v>
      </c>
      <c r="E1454">
        <v>6</v>
      </c>
      <c r="F1454">
        <v>7500</v>
      </c>
      <c r="G1454">
        <v>45000</v>
      </c>
      <c r="H1454">
        <v>5250</v>
      </c>
      <c r="I1454">
        <v>31500</v>
      </c>
    </row>
    <row r="1455" spans="1:9" x14ac:dyDescent="0.25">
      <c r="A1455" t="s">
        <v>2638</v>
      </c>
      <c r="B1455" t="s">
        <v>2637</v>
      </c>
      <c r="C1455" t="s">
        <v>2638</v>
      </c>
      <c r="D1455" t="s">
        <v>24</v>
      </c>
      <c r="E1455">
        <v>6</v>
      </c>
      <c r="F1455">
        <v>4000</v>
      </c>
      <c r="G1455">
        <v>24000</v>
      </c>
      <c r="H1455">
        <v>3000</v>
      </c>
      <c r="I1455">
        <v>18000</v>
      </c>
    </row>
    <row r="1456" spans="1:9" x14ac:dyDescent="0.25">
      <c r="A1456" t="s">
        <v>2639</v>
      </c>
      <c r="B1456" t="s">
        <v>2637</v>
      </c>
      <c r="C1456" t="s">
        <v>2640</v>
      </c>
      <c r="D1456" t="s">
        <v>24</v>
      </c>
      <c r="E1456">
        <v>2</v>
      </c>
      <c r="F1456">
        <v>2000</v>
      </c>
      <c r="G1456">
        <v>4000</v>
      </c>
      <c r="H1456">
        <v>1900</v>
      </c>
      <c r="I1456">
        <v>3800</v>
      </c>
    </row>
    <row r="1457" spans="1:9" x14ac:dyDescent="0.25">
      <c r="A1457" t="s">
        <v>2641</v>
      </c>
      <c r="B1457" t="s">
        <v>2637</v>
      </c>
      <c r="C1457" t="s">
        <v>2640</v>
      </c>
      <c r="D1457" t="s">
        <v>24</v>
      </c>
      <c r="E1457">
        <v>10</v>
      </c>
      <c r="F1457">
        <v>3000</v>
      </c>
      <c r="G1457">
        <v>30000</v>
      </c>
      <c r="H1457">
        <v>0</v>
      </c>
      <c r="I1457">
        <v>0</v>
      </c>
    </row>
    <row r="1458" spans="1:9" x14ac:dyDescent="0.25">
      <c r="A1458" t="s">
        <v>2642</v>
      </c>
      <c r="B1458" t="s">
        <v>2637</v>
      </c>
      <c r="C1458" t="s">
        <v>2643</v>
      </c>
      <c r="D1458" t="s">
        <v>24</v>
      </c>
      <c r="E1458">
        <v>1</v>
      </c>
      <c r="F1458">
        <v>3000</v>
      </c>
      <c r="G1458">
        <v>3000</v>
      </c>
      <c r="H1458">
        <v>2250</v>
      </c>
      <c r="I1458">
        <v>2250</v>
      </c>
    </row>
    <row r="1459" spans="1:9" x14ac:dyDescent="0.25">
      <c r="A1459" t="s">
        <v>2644</v>
      </c>
      <c r="B1459" t="s">
        <v>2637</v>
      </c>
      <c r="C1459" t="s">
        <v>2640</v>
      </c>
      <c r="D1459" t="s">
        <v>24</v>
      </c>
      <c r="E1459">
        <v>9</v>
      </c>
      <c r="F1459">
        <v>4000</v>
      </c>
      <c r="G1459">
        <v>36000</v>
      </c>
      <c r="H1459">
        <v>0</v>
      </c>
      <c r="I1459">
        <v>0</v>
      </c>
    </row>
    <row r="1460" spans="1:9" x14ac:dyDescent="0.25">
      <c r="A1460" t="s">
        <v>2645</v>
      </c>
      <c r="B1460" t="s">
        <v>2637</v>
      </c>
      <c r="C1460" t="s">
        <v>2640</v>
      </c>
      <c r="D1460" t="s">
        <v>24</v>
      </c>
      <c r="E1460">
        <v>1</v>
      </c>
      <c r="F1460">
        <v>4000</v>
      </c>
      <c r="G1460">
        <v>4000</v>
      </c>
      <c r="H1460">
        <v>0</v>
      </c>
      <c r="I1460">
        <v>0</v>
      </c>
    </row>
    <row r="1461" spans="1:9" x14ac:dyDescent="0.25">
      <c r="A1461" t="s">
        <v>2646</v>
      </c>
      <c r="B1461" t="s">
        <v>2637</v>
      </c>
      <c r="C1461" t="s">
        <v>2640</v>
      </c>
      <c r="D1461" t="s">
        <v>24</v>
      </c>
      <c r="E1461">
        <v>3</v>
      </c>
      <c r="F1461">
        <v>7500</v>
      </c>
      <c r="G1461">
        <v>22500</v>
      </c>
      <c r="H1461">
        <v>0</v>
      </c>
      <c r="I1461">
        <v>0</v>
      </c>
    </row>
    <row r="1462" spans="1:9" x14ac:dyDescent="0.25">
      <c r="A1462" t="s">
        <v>2649</v>
      </c>
      <c r="B1462" t="s">
        <v>2651</v>
      </c>
      <c r="C1462" t="s">
        <v>2650</v>
      </c>
      <c r="D1462" t="s">
        <v>24</v>
      </c>
      <c r="E1462">
        <v>2</v>
      </c>
      <c r="F1462">
        <v>60000</v>
      </c>
      <c r="G1462">
        <v>120000</v>
      </c>
      <c r="H1462">
        <v>45000</v>
      </c>
      <c r="I1462">
        <v>90000</v>
      </c>
    </row>
    <row r="1463" spans="1:9" x14ac:dyDescent="0.25">
      <c r="A1463" t="s">
        <v>2652</v>
      </c>
      <c r="B1463" t="s">
        <v>2651</v>
      </c>
      <c r="C1463" t="s">
        <v>2652</v>
      </c>
      <c r="D1463" t="s">
        <v>24</v>
      </c>
      <c r="E1463">
        <v>3</v>
      </c>
      <c r="F1463">
        <v>52500</v>
      </c>
      <c r="G1463">
        <v>157500</v>
      </c>
      <c r="H1463">
        <v>0</v>
      </c>
      <c r="I1463">
        <v>0</v>
      </c>
    </row>
    <row r="1464" spans="1:9" x14ac:dyDescent="0.25">
      <c r="A1464" t="s">
        <v>2653</v>
      </c>
      <c r="B1464" t="s">
        <v>2651</v>
      </c>
      <c r="C1464" t="s">
        <v>2654</v>
      </c>
      <c r="D1464" t="s">
        <v>24</v>
      </c>
      <c r="E1464">
        <v>1</v>
      </c>
      <c r="F1464">
        <v>22000</v>
      </c>
      <c r="G1464">
        <v>22000</v>
      </c>
      <c r="H1464">
        <v>0</v>
      </c>
      <c r="I1464">
        <v>0</v>
      </c>
    </row>
    <row r="1465" spans="1:9" x14ac:dyDescent="0.25">
      <c r="A1465" t="s">
        <v>2655</v>
      </c>
      <c r="B1465" t="s">
        <v>2651</v>
      </c>
      <c r="C1465" t="s">
        <v>2654</v>
      </c>
      <c r="D1465" t="s">
        <v>24</v>
      </c>
      <c r="E1465">
        <v>2</v>
      </c>
      <c r="F1465">
        <v>22000</v>
      </c>
      <c r="G1465">
        <v>44000</v>
      </c>
      <c r="H1465">
        <v>0</v>
      </c>
      <c r="I1465">
        <v>0</v>
      </c>
    </row>
    <row r="1466" spans="1:9" x14ac:dyDescent="0.25">
      <c r="A1466" t="s">
        <v>2657</v>
      </c>
      <c r="B1466" t="s">
        <v>2651</v>
      </c>
      <c r="C1466" t="s">
        <v>2658</v>
      </c>
      <c r="D1466" t="s">
        <v>24</v>
      </c>
      <c r="E1466">
        <v>3</v>
      </c>
      <c r="F1466">
        <v>25000</v>
      </c>
      <c r="G1466">
        <v>75000</v>
      </c>
      <c r="H1466">
        <v>22500</v>
      </c>
      <c r="I1466">
        <v>67500</v>
      </c>
    </row>
    <row r="1467" spans="1:9" x14ac:dyDescent="0.25">
      <c r="A1467" t="s">
        <v>2660</v>
      </c>
      <c r="B1467" t="s">
        <v>2651</v>
      </c>
      <c r="C1467" t="s">
        <v>2658</v>
      </c>
      <c r="D1467" t="s">
        <v>24</v>
      </c>
      <c r="E1467">
        <v>2</v>
      </c>
      <c r="F1467">
        <v>55000</v>
      </c>
      <c r="G1467">
        <v>110000</v>
      </c>
      <c r="H1467">
        <v>45000</v>
      </c>
      <c r="I1467">
        <v>90000</v>
      </c>
    </row>
    <row r="1468" spans="1:9" x14ac:dyDescent="0.25">
      <c r="A1468" t="s">
        <v>2661</v>
      </c>
      <c r="B1468" t="s">
        <v>2663</v>
      </c>
      <c r="C1468" t="s">
        <v>2662</v>
      </c>
      <c r="D1468" t="s">
        <v>241</v>
      </c>
      <c r="E1468">
        <v>5</v>
      </c>
      <c r="F1468">
        <v>750</v>
      </c>
      <c r="G1468">
        <v>3750</v>
      </c>
      <c r="H1468">
        <v>0</v>
      </c>
      <c r="I1468">
        <v>0</v>
      </c>
    </row>
    <row r="1469" spans="1:9" x14ac:dyDescent="0.25">
      <c r="A1469" t="s">
        <v>2664</v>
      </c>
      <c r="B1469" t="s">
        <v>2666</v>
      </c>
      <c r="C1469" t="s">
        <v>2665</v>
      </c>
      <c r="D1469" t="s">
        <v>241</v>
      </c>
      <c r="E1469">
        <v>10</v>
      </c>
      <c r="F1469">
        <v>1000</v>
      </c>
      <c r="G1469">
        <v>10000</v>
      </c>
      <c r="H1469">
        <v>0</v>
      </c>
      <c r="I1469">
        <v>0</v>
      </c>
    </row>
    <row r="1470" spans="1:9" x14ac:dyDescent="0.25">
      <c r="A1470" t="s">
        <v>2667</v>
      </c>
      <c r="B1470" t="s">
        <v>2666</v>
      </c>
      <c r="C1470" t="s">
        <v>2665</v>
      </c>
      <c r="D1470" t="s">
        <v>241</v>
      </c>
      <c r="E1470">
        <v>2</v>
      </c>
      <c r="F1470">
        <v>1000</v>
      </c>
      <c r="G1470">
        <v>2000</v>
      </c>
      <c r="H1470">
        <v>0</v>
      </c>
      <c r="I1470">
        <v>0</v>
      </c>
    </row>
    <row r="1471" spans="1:9" x14ac:dyDescent="0.25">
      <c r="A1471" t="s">
        <v>2668</v>
      </c>
      <c r="B1471" t="s">
        <v>2666</v>
      </c>
      <c r="C1471" t="s">
        <v>2665</v>
      </c>
      <c r="D1471" t="s">
        <v>241</v>
      </c>
      <c r="E1471">
        <v>2</v>
      </c>
      <c r="F1471">
        <v>750</v>
      </c>
      <c r="G1471">
        <v>1500</v>
      </c>
      <c r="H1471">
        <v>0</v>
      </c>
      <c r="I1471">
        <v>0</v>
      </c>
    </row>
    <row r="1472" spans="1:9" x14ac:dyDescent="0.25">
      <c r="A1472" t="s">
        <v>2669</v>
      </c>
      <c r="B1472" t="s">
        <v>2671</v>
      </c>
      <c r="C1472" t="s">
        <v>2670</v>
      </c>
      <c r="D1472" t="s">
        <v>24</v>
      </c>
      <c r="E1472">
        <v>1</v>
      </c>
      <c r="F1472">
        <v>400</v>
      </c>
      <c r="G1472">
        <v>400</v>
      </c>
      <c r="H1472">
        <v>0</v>
      </c>
      <c r="I1472">
        <v>0</v>
      </c>
    </row>
    <row r="1473" spans="1:9" x14ac:dyDescent="0.25">
      <c r="A1473" t="s">
        <v>2672</v>
      </c>
      <c r="B1473" t="s">
        <v>2674</v>
      </c>
      <c r="C1473" t="s">
        <v>2673</v>
      </c>
      <c r="D1473" t="s">
        <v>24</v>
      </c>
      <c r="E1473">
        <v>1</v>
      </c>
      <c r="F1473">
        <v>500</v>
      </c>
      <c r="G1473">
        <v>500</v>
      </c>
      <c r="H1473">
        <v>0</v>
      </c>
      <c r="I1473">
        <v>0</v>
      </c>
    </row>
    <row r="1474" spans="1:9" x14ac:dyDescent="0.25">
      <c r="A1474" t="s">
        <v>2675</v>
      </c>
      <c r="B1474" t="s">
        <v>2674</v>
      </c>
      <c r="C1474" t="s">
        <v>2673</v>
      </c>
      <c r="D1474" t="s">
        <v>24</v>
      </c>
      <c r="E1474">
        <v>1</v>
      </c>
      <c r="F1474">
        <v>750</v>
      </c>
      <c r="G1474">
        <v>750</v>
      </c>
      <c r="H1474">
        <v>0</v>
      </c>
      <c r="I1474">
        <v>0</v>
      </c>
    </row>
    <row r="1475" spans="1:9" x14ac:dyDescent="0.25">
      <c r="A1475" t="s">
        <v>2676</v>
      </c>
      <c r="B1475" t="s">
        <v>2674</v>
      </c>
      <c r="C1475" t="s">
        <v>2673</v>
      </c>
      <c r="D1475" t="s">
        <v>241</v>
      </c>
      <c r="E1475">
        <v>19</v>
      </c>
      <c r="F1475">
        <v>1500</v>
      </c>
      <c r="G1475">
        <v>28500</v>
      </c>
      <c r="H1475">
        <v>0</v>
      </c>
      <c r="I1475">
        <v>0</v>
      </c>
    </row>
    <row r="1476" spans="1:9" x14ac:dyDescent="0.25">
      <c r="A1476" t="s">
        <v>2677</v>
      </c>
      <c r="B1476" t="s">
        <v>2674</v>
      </c>
      <c r="C1476" t="s">
        <v>2673</v>
      </c>
      <c r="D1476" t="s">
        <v>241</v>
      </c>
      <c r="E1476">
        <v>3</v>
      </c>
      <c r="F1476">
        <v>1500</v>
      </c>
      <c r="G1476">
        <v>4500</v>
      </c>
      <c r="H1476">
        <v>0</v>
      </c>
      <c r="I1476">
        <v>0</v>
      </c>
    </row>
    <row r="1477" spans="1:9" x14ac:dyDescent="0.25">
      <c r="A1477" t="s">
        <v>2678</v>
      </c>
      <c r="B1477" t="s">
        <v>2671</v>
      </c>
      <c r="C1477" t="s">
        <v>2670</v>
      </c>
      <c r="D1477" t="s">
        <v>241</v>
      </c>
      <c r="E1477">
        <v>2</v>
      </c>
      <c r="F1477">
        <v>1500</v>
      </c>
      <c r="G1477">
        <v>3000</v>
      </c>
      <c r="H1477">
        <v>0</v>
      </c>
      <c r="I1477">
        <v>0</v>
      </c>
    </row>
    <row r="1478" spans="1:9" x14ac:dyDescent="0.25">
      <c r="A1478" t="s">
        <v>2679</v>
      </c>
      <c r="B1478" t="s">
        <v>2671</v>
      </c>
      <c r="C1478" t="s">
        <v>2670</v>
      </c>
      <c r="D1478" t="s">
        <v>241</v>
      </c>
      <c r="E1478">
        <v>1</v>
      </c>
      <c r="F1478">
        <v>2000</v>
      </c>
      <c r="G1478">
        <v>2000</v>
      </c>
      <c r="H1478">
        <v>0</v>
      </c>
      <c r="I1478">
        <v>0</v>
      </c>
    </row>
    <row r="1479" spans="1:9" x14ac:dyDescent="0.25">
      <c r="A1479" t="s">
        <v>2680</v>
      </c>
      <c r="B1479" t="s">
        <v>2671</v>
      </c>
      <c r="C1479" t="s">
        <v>2670</v>
      </c>
      <c r="D1479" t="s">
        <v>241</v>
      </c>
      <c r="E1479">
        <v>22</v>
      </c>
      <c r="F1479">
        <v>400</v>
      </c>
      <c r="G1479">
        <v>8800</v>
      </c>
      <c r="H1479">
        <v>0</v>
      </c>
      <c r="I1479">
        <v>0</v>
      </c>
    </row>
    <row r="1480" spans="1:9" x14ac:dyDescent="0.25">
      <c r="A1480" t="s">
        <v>2681</v>
      </c>
      <c r="B1480" t="s">
        <v>2671</v>
      </c>
      <c r="C1480" t="s">
        <v>2670</v>
      </c>
      <c r="D1480" t="s">
        <v>24</v>
      </c>
      <c r="E1480">
        <v>1</v>
      </c>
      <c r="F1480">
        <v>2000</v>
      </c>
      <c r="G1480">
        <v>2000</v>
      </c>
      <c r="H1480">
        <v>0</v>
      </c>
      <c r="I1480">
        <v>0</v>
      </c>
    </row>
    <row r="1481" spans="1:9" x14ac:dyDescent="0.25">
      <c r="A1481" t="s">
        <v>2682</v>
      </c>
      <c r="B1481" t="s">
        <v>2683</v>
      </c>
      <c r="C1481" t="s">
        <v>2682</v>
      </c>
      <c r="D1481" t="s">
        <v>24</v>
      </c>
      <c r="E1481">
        <v>20</v>
      </c>
      <c r="F1481">
        <v>3000</v>
      </c>
      <c r="G1481">
        <v>60000</v>
      </c>
      <c r="H1481">
        <v>0</v>
      </c>
      <c r="I1481">
        <v>0</v>
      </c>
    </row>
    <row r="1482" spans="1:9" x14ac:dyDescent="0.25">
      <c r="A1482" t="s">
        <v>2685</v>
      </c>
      <c r="B1482" t="s">
        <v>2683</v>
      </c>
      <c r="C1482" t="s">
        <v>2685</v>
      </c>
      <c r="D1482" t="s">
        <v>24</v>
      </c>
      <c r="E1482">
        <v>36</v>
      </c>
      <c r="F1482">
        <v>3000</v>
      </c>
      <c r="G1482">
        <v>108000</v>
      </c>
      <c r="H1482">
        <v>1650</v>
      </c>
      <c r="I1482">
        <v>59400</v>
      </c>
    </row>
    <row r="1483" spans="1:9" x14ac:dyDescent="0.25">
      <c r="A1483" t="s">
        <v>2690</v>
      </c>
      <c r="B1483" t="s">
        <v>2689</v>
      </c>
      <c r="C1483" t="s">
        <v>2690</v>
      </c>
      <c r="D1483" t="s">
        <v>24</v>
      </c>
      <c r="E1483">
        <v>17</v>
      </c>
      <c r="F1483">
        <v>1000</v>
      </c>
      <c r="G1483">
        <v>17000</v>
      </c>
      <c r="H1483">
        <v>450</v>
      </c>
      <c r="I1483">
        <v>7650</v>
      </c>
    </row>
    <row r="1484" spans="1:9" x14ac:dyDescent="0.25">
      <c r="A1484" t="s">
        <v>2688</v>
      </c>
      <c r="B1484" t="s">
        <v>2689</v>
      </c>
      <c r="C1484" t="s">
        <v>2688</v>
      </c>
      <c r="D1484" t="s">
        <v>24</v>
      </c>
      <c r="E1484">
        <v>4</v>
      </c>
      <c r="F1484">
        <v>1000</v>
      </c>
      <c r="G1484">
        <v>4000</v>
      </c>
      <c r="H1484">
        <v>0</v>
      </c>
      <c r="I1484">
        <v>0</v>
      </c>
    </row>
    <row r="1485" spans="1:9" x14ac:dyDescent="0.25">
      <c r="A1485" t="s">
        <v>2691</v>
      </c>
      <c r="B1485" t="s">
        <v>2693</v>
      </c>
      <c r="C1485" t="s">
        <v>2692</v>
      </c>
      <c r="D1485" t="s">
        <v>241</v>
      </c>
      <c r="E1485">
        <v>3</v>
      </c>
      <c r="F1485">
        <v>1500</v>
      </c>
      <c r="G1485">
        <v>4500</v>
      </c>
      <c r="H1485">
        <v>0</v>
      </c>
      <c r="I1485">
        <v>0</v>
      </c>
    </row>
    <row r="1486" spans="1:9" x14ac:dyDescent="0.25">
      <c r="A1486" t="s">
        <v>2694</v>
      </c>
      <c r="B1486" t="s">
        <v>2671</v>
      </c>
      <c r="C1486" t="s">
        <v>2670</v>
      </c>
      <c r="D1486" t="s">
        <v>241</v>
      </c>
      <c r="E1486">
        <v>1</v>
      </c>
      <c r="F1486">
        <v>1500</v>
      </c>
      <c r="G1486">
        <v>1500</v>
      </c>
      <c r="H1486">
        <v>0</v>
      </c>
      <c r="I1486">
        <v>0</v>
      </c>
    </row>
    <row r="1487" spans="1:9" x14ac:dyDescent="0.25">
      <c r="A1487" t="s">
        <v>2695</v>
      </c>
      <c r="B1487" t="s">
        <v>2671</v>
      </c>
      <c r="C1487" t="s">
        <v>2670</v>
      </c>
      <c r="D1487" t="s">
        <v>241</v>
      </c>
      <c r="E1487">
        <v>28</v>
      </c>
      <c r="F1487">
        <v>1500</v>
      </c>
      <c r="G1487">
        <v>42000</v>
      </c>
      <c r="H1487">
        <v>0</v>
      </c>
      <c r="I1487">
        <v>0</v>
      </c>
    </row>
    <row r="1488" spans="1:9" x14ac:dyDescent="0.25">
      <c r="A1488" t="s">
        <v>2696</v>
      </c>
      <c r="B1488" t="s">
        <v>2671</v>
      </c>
      <c r="C1488" t="s">
        <v>2670</v>
      </c>
      <c r="D1488" t="s">
        <v>241</v>
      </c>
      <c r="E1488">
        <v>1</v>
      </c>
      <c r="F1488">
        <v>1250</v>
      </c>
      <c r="G1488">
        <v>1250</v>
      </c>
      <c r="H1488">
        <v>0</v>
      </c>
      <c r="I1488">
        <v>0</v>
      </c>
    </row>
    <row r="1489" spans="1:9" x14ac:dyDescent="0.25">
      <c r="A1489" t="s">
        <v>2697</v>
      </c>
      <c r="B1489" t="s">
        <v>2671</v>
      </c>
      <c r="C1489" t="s">
        <v>2670</v>
      </c>
      <c r="D1489" t="s">
        <v>241</v>
      </c>
      <c r="E1489">
        <v>8</v>
      </c>
      <c r="F1489">
        <v>1250</v>
      </c>
      <c r="G1489">
        <v>10000</v>
      </c>
      <c r="H1489">
        <v>0</v>
      </c>
      <c r="I1489">
        <v>0</v>
      </c>
    </row>
    <row r="1490" spans="1:9" x14ac:dyDescent="0.25">
      <c r="A1490" t="s">
        <v>2698</v>
      </c>
      <c r="B1490" t="s">
        <v>2671</v>
      </c>
      <c r="C1490" t="s">
        <v>2670</v>
      </c>
      <c r="D1490" t="s">
        <v>241</v>
      </c>
      <c r="E1490">
        <v>13</v>
      </c>
      <c r="F1490">
        <v>1500</v>
      </c>
      <c r="G1490">
        <v>19500</v>
      </c>
      <c r="H1490">
        <v>0</v>
      </c>
      <c r="I1490">
        <v>0</v>
      </c>
    </row>
    <row r="1491" spans="1:9" x14ac:dyDescent="0.25">
      <c r="A1491" t="s">
        <v>2699</v>
      </c>
      <c r="B1491" t="s">
        <v>2671</v>
      </c>
      <c r="C1491" t="s">
        <v>2670</v>
      </c>
      <c r="D1491" t="s">
        <v>241</v>
      </c>
      <c r="E1491">
        <v>16</v>
      </c>
      <c r="F1491">
        <v>1500</v>
      </c>
      <c r="G1491">
        <v>24000</v>
      </c>
      <c r="H1491">
        <v>0</v>
      </c>
      <c r="I1491">
        <v>0</v>
      </c>
    </row>
    <row r="1492" spans="1:9" x14ac:dyDescent="0.25">
      <c r="A1492" t="s">
        <v>2700</v>
      </c>
      <c r="B1492" t="s">
        <v>2671</v>
      </c>
      <c r="C1492" t="s">
        <v>2670</v>
      </c>
      <c r="D1492" t="s">
        <v>241</v>
      </c>
      <c r="E1492">
        <v>1</v>
      </c>
      <c r="F1492">
        <v>1500</v>
      </c>
      <c r="G1492">
        <v>1500</v>
      </c>
      <c r="H1492">
        <v>0</v>
      </c>
      <c r="I1492">
        <v>0</v>
      </c>
    </row>
    <row r="1493" spans="1:9" x14ac:dyDescent="0.25">
      <c r="A1493" t="s">
        <v>2701</v>
      </c>
      <c r="B1493" t="s">
        <v>2671</v>
      </c>
      <c r="C1493" t="s">
        <v>2670</v>
      </c>
      <c r="D1493" t="s">
        <v>241</v>
      </c>
      <c r="E1493">
        <v>4</v>
      </c>
      <c r="F1493">
        <v>1250</v>
      </c>
      <c r="G1493">
        <v>5000</v>
      </c>
      <c r="H1493">
        <v>0</v>
      </c>
      <c r="I1493">
        <v>0</v>
      </c>
    </row>
    <row r="1494" spans="1:9" x14ac:dyDescent="0.25">
      <c r="A1494" t="s">
        <v>2702</v>
      </c>
      <c r="B1494" t="s">
        <v>2671</v>
      </c>
      <c r="C1494" t="s">
        <v>2670</v>
      </c>
      <c r="D1494" t="s">
        <v>24</v>
      </c>
      <c r="E1494">
        <v>2</v>
      </c>
      <c r="F1494">
        <v>2000</v>
      </c>
      <c r="G1494">
        <v>4000</v>
      </c>
      <c r="H1494">
        <v>0</v>
      </c>
      <c r="I1494">
        <v>0</v>
      </c>
    </row>
    <row r="1495" spans="1:9" x14ac:dyDescent="0.25">
      <c r="A1495" t="s">
        <v>2703</v>
      </c>
      <c r="B1495" t="s">
        <v>2671</v>
      </c>
      <c r="C1495" t="s">
        <v>2670</v>
      </c>
      <c r="D1495" t="s">
        <v>241</v>
      </c>
      <c r="E1495">
        <v>8</v>
      </c>
      <c r="F1495">
        <v>2000</v>
      </c>
      <c r="G1495">
        <v>16000</v>
      </c>
      <c r="H1495">
        <v>0</v>
      </c>
      <c r="I1495">
        <v>0</v>
      </c>
    </row>
    <row r="1496" spans="1:9" x14ac:dyDescent="0.25">
      <c r="A1496" t="s">
        <v>2704</v>
      </c>
      <c r="B1496" t="s">
        <v>2671</v>
      </c>
      <c r="C1496" t="s">
        <v>2670</v>
      </c>
      <c r="D1496" t="s">
        <v>241</v>
      </c>
      <c r="E1496">
        <v>2</v>
      </c>
      <c r="F1496">
        <v>1500</v>
      </c>
      <c r="G1496">
        <v>3000</v>
      </c>
      <c r="H1496">
        <v>0</v>
      </c>
      <c r="I1496">
        <v>0</v>
      </c>
    </row>
    <row r="1497" spans="1:9" x14ac:dyDescent="0.25">
      <c r="A1497" t="s">
        <v>2705</v>
      </c>
      <c r="B1497" t="s">
        <v>2671</v>
      </c>
      <c r="C1497" t="s">
        <v>2670</v>
      </c>
      <c r="D1497" t="s">
        <v>241</v>
      </c>
      <c r="E1497">
        <v>9</v>
      </c>
      <c r="F1497">
        <v>5000</v>
      </c>
      <c r="G1497">
        <v>45000</v>
      </c>
      <c r="H1497">
        <v>0</v>
      </c>
      <c r="I1497">
        <v>0</v>
      </c>
    </row>
    <row r="1498" spans="1:9" x14ac:dyDescent="0.25">
      <c r="A1498" t="s">
        <v>2706</v>
      </c>
      <c r="B1498" t="s">
        <v>2693</v>
      </c>
      <c r="C1498" t="s">
        <v>2707</v>
      </c>
      <c r="D1498" t="s">
        <v>24</v>
      </c>
      <c r="E1498">
        <v>4</v>
      </c>
      <c r="F1498">
        <v>1250</v>
      </c>
      <c r="G1498">
        <v>5000</v>
      </c>
      <c r="H1498">
        <v>0</v>
      </c>
      <c r="I1498">
        <v>0</v>
      </c>
    </row>
    <row r="1499" spans="1:9" x14ac:dyDescent="0.25">
      <c r="A1499" t="s">
        <v>2708</v>
      </c>
      <c r="B1499" t="s">
        <v>2693</v>
      </c>
      <c r="C1499" t="s">
        <v>2707</v>
      </c>
      <c r="D1499" t="s">
        <v>24</v>
      </c>
      <c r="E1499">
        <v>23</v>
      </c>
      <c r="F1499">
        <v>1750</v>
      </c>
      <c r="G1499">
        <v>40250</v>
      </c>
      <c r="H1499">
        <v>0</v>
      </c>
      <c r="I1499">
        <v>0</v>
      </c>
    </row>
    <row r="1500" spans="1:9" x14ac:dyDescent="0.25">
      <c r="A1500" t="s">
        <v>2709</v>
      </c>
      <c r="B1500" t="s">
        <v>2693</v>
      </c>
      <c r="C1500" t="s">
        <v>2707</v>
      </c>
      <c r="D1500" t="s">
        <v>24</v>
      </c>
      <c r="E1500">
        <v>6</v>
      </c>
      <c r="F1500">
        <v>600</v>
      </c>
      <c r="G1500">
        <v>3600</v>
      </c>
      <c r="H1500">
        <v>0</v>
      </c>
      <c r="I1500">
        <v>0</v>
      </c>
    </row>
    <row r="1501" spans="1:9" x14ac:dyDescent="0.25">
      <c r="A1501" t="s">
        <v>2710</v>
      </c>
      <c r="B1501" t="s">
        <v>2671</v>
      </c>
      <c r="C1501" t="s">
        <v>2670</v>
      </c>
      <c r="D1501" t="s">
        <v>24</v>
      </c>
      <c r="E1501">
        <v>46</v>
      </c>
      <c r="F1501">
        <v>1250</v>
      </c>
      <c r="G1501">
        <v>57500</v>
      </c>
      <c r="H1501">
        <v>0</v>
      </c>
      <c r="I1501">
        <v>0</v>
      </c>
    </row>
    <row r="1502" spans="1:9" x14ac:dyDescent="0.25">
      <c r="A1502" t="s">
        <v>2711</v>
      </c>
      <c r="B1502" t="s">
        <v>2671</v>
      </c>
      <c r="C1502" t="s">
        <v>2670</v>
      </c>
      <c r="D1502" t="s">
        <v>24</v>
      </c>
      <c r="E1502">
        <v>81</v>
      </c>
      <c r="F1502">
        <v>1500</v>
      </c>
      <c r="G1502">
        <v>121500</v>
      </c>
      <c r="H1502">
        <v>0</v>
      </c>
      <c r="I1502">
        <v>0</v>
      </c>
    </row>
    <row r="1503" spans="1:9" x14ac:dyDescent="0.25">
      <c r="A1503" t="s">
        <v>2712</v>
      </c>
      <c r="B1503" t="s">
        <v>2671</v>
      </c>
      <c r="C1503" t="s">
        <v>2670</v>
      </c>
      <c r="D1503" t="s">
        <v>24</v>
      </c>
      <c r="E1503">
        <v>18</v>
      </c>
      <c r="F1503">
        <v>400</v>
      </c>
      <c r="G1503">
        <v>7200</v>
      </c>
      <c r="H1503">
        <v>0</v>
      </c>
      <c r="I1503">
        <v>0</v>
      </c>
    </row>
    <row r="1504" spans="1:9" x14ac:dyDescent="0.25">
      <c r="A1504" t="s">
        <v>2713</v>
      </c>
      <c r="B1504" t="s">
        <v>2671</v>
      </c>
      <c r="C1504" t="s">
        <v>2670</v>
      </c>
      <c r="D1504" t="s">
        <v>24</v>
      </c>
      <c r="E1504">
        <v>34</v>
      </c>
      <c r="F1504">
        <v>500</v>
      </c>
      <c r="G1504">
        <v>17000</v>
      </c>
      <c r="H1504">
        <v>0</v>
      </c>
      <c r="I1504">
        <v>0</v>
      </c>
    </row>
    <row r="1505" spans="1:9" x14ac:dyDescent="0.25">
      <c r="A1505" t="s">
        <v>2714</v>
      </c>
      <c r="B1505" t="s">
        <v>2671</v>
      </c>
      <c r="C1505" t="s">
        <v>2670</v>
      </c>
      <c r="D1505" t="s">
        <v>24</v>
      </c>
      <c r="E1505">
        <v>63</v>
      </c>
      <c r="F1505">
        <v>750</v>
      </c>
      <c r="G1505">
        <v>47250</v>
      </c>
      <c r="H1505">
        <v>0</v>
      </c>
      <c r="I1505">
        <v>0</v>
      </c>
    </row>
    <row r="1506" spans="1:9" x14ac:dyDescent="0.25">
      <c r="A1506" t="s">
        <v>2715</v>
      </c>
      <c r="B1506" t="s">
        <v>2671</v>
      </c>
      <c r="C1506" t="s">
        <v>2670</v>
      </c>
      <c r="D1506" t="s">
        <v>24</v>
      </c>
      <c r="E1506">
        <v>34</v>
      </c>
      <c r="F1506">
        <v>750</v>
      </c>
      <c r="G1506">
        <v>25500</v>
      </c>
      <c r="H1506">
        <v>0</v>
      </c>
      <c r="I1506">
        <v>0</v>
      </c>
    </row>
    <row r="1507" spans="1:9" x14ac:dyDescent="0.25">
      <c r="A1507" t="s">
        <v>2716</v>
      </c>
      <c r="B1507" t="s">
        <v>2671</v>
      </c>
      <c r="C1507" t="s">
        <v>2670</v>
      </c>
      <c r="D1507" t="s">
        <v>24</v>
      </c>
      <c r="E1507">
        <v>64</v>
      </c>
      <c r="F1507">
        <v>1000</v>
      </c>
      <c r="G1507">
        <v>64000</v>
      </c>
      <c r="H1507">
        <v>0</v>
      </c>
      <c r="I1507">
        <v>0</v>
      </c>
    </row>
    <row r="1508" spans="1:9" x14ac:dyDescent="0.25">
      <c r="A1508" t="s">
        <v>2717</v>
      </c>
      <c r="B1508" t="s">
        <v>2671</v>
      </c>
      <c r="C1508" t="s">
        <v>2670</v>
      </c>
      <c r="D1508" t="s">
        <v>24</v>
      </c>
      <c r="E1508">
        <v>1</v>
      </c>
      <c r="F1508">
        <v>1500</v>
      </c>
      <c r="G1508">
        <v>1500</v>
      </c>
      <c r="H1508">
        <v>0</v>
      </c>
      <c r="I1508">
        <v>0</v>
      </c>
    </row>
    <row r="1509" spans="1:9" x14ac:dyDescent="0.25">
      <c r="A1509" t="s">
        <v>2718</v>
      </c>
      <c r="B1509" t="s">
        <v>2671</v>
      </c>
      <c r="C1509" t="s">
        <v>2670</v>
      </c>
      <c r="D1509" t="s">
        <v>24</v>
      </c>
      <c r="E1509">
        <v>114</v>
      </c>
      <c r="F1509">
        <v>1250</v>
      </c>
      <c r="G1509">
        <v>142500</v>
      </c>
      <c r="H1509">
        <v>0</v>
      </c>
      <c r="I1509">
        <v>0</v>
      </c>
    </row>
    <row r="1510" spans="1:9" x14ac:dyDescent="0.25">
      <c r="A1510" t="s">
        <v>2720</v>
      </c>
      <c r="B1510" t="s">
        <v>2671</v>
      </c>
      <c r="C1510" t="s">
        <v>2670</v>
      </c>
      <c r="D1510" t="s">
        <v>24</v>
      </c>
      <c r="E1510">
        <v>7</v>
      </c>
      <c r="F1510">
        <v>1250</v>
      </c>
      <c r="G1510">
        <v>8750</v>
      </c>
      <c r="H1510">
        <v>0</v>
      </c>
      <c r="I1510">
        <v>0</v>
      </c>
    </row>
    <row r="1511" spans="1:9" x14ac:dyDescent="0.25">
      <c r="A1511" t="s">
        <v>2721</v>
      </c>
      <c r="B1511" t="s">
        <v>2671</v>
      </c>
      <c r="C1511" t="s">
        <v>2670</v>
      </c>
      <c r="D1511" t="s">
        <v>24</v>
      </c>
      <c r="E1511">
        <v>23</v>
      </c>
      <c r="F1511">
        <v>2000</v>
      </c>
      <c r="G1511">
        <v>46000</v>
      </c>
      <c r="H1511">
        <v>0</v>
      </c>
      <c r="I1511">
        <v>0</v>
      </c>
    </row>
    <row r="1512" spans="1:9" x14ac:dyDescent="0.25">
      <c r="A1512" t="s">
        <v>2723</v>
      </c>
      <c r="B1512" t="s">
        <v>2671</v>
      </c>
      <c r="C1512" t="s">
        <v>2670</v>
      </c>
      <c r="D1512" t="s">
        <v>24</v>
      </c>
      <c r="E1512">
        <v>6</v>
      </c>
      <c r="F1512">
        <v>1500</v>
      </c>
      <c r="G1512">
        <v>9000</v>
      </c>
      <c r="H1512">
        <v>0</v>
      </c>
      <c r="I1512">
        <v>0</v>
      </c>
    </row>
    <row r="1513" spans="1:9" x14ac:dyDescent="0.25">
      <c r="A1513" t="s">
        <v>2724</v>
      </c>
      <c r="B1513" t="s">
        <v>2671</v>
      </c>
      <c r="C1513" t="s">
        <v>2670</v>
      </c>
      <c r="D1513" t="s">
        <v>24</v>
      </c>
      <c r="E1513">
        <v>19</v>
      </c>
      <c r="F1513">
        <v>2000</v>
      </c>
      <c r="G1513">
        <v>38000</v>
      </c>
      <c r="H1513">
        <v>0</v>
      </c>
      <c r="I1513">
        <v>0</v>
      </c>
    </row>
    <row r="1514" spans="1:9" x14ac:dyDescent="0.25">
      <c r="A1514" t="s">
        <v>2725</v>
      </c>
      <c r="B1514" t="s">
        <v>2671</v>
      </c>
      <c r="C1514" t="s">
        <v>2670</v>
      </c>
      <c r="D1514" t="s">
        <v>24</v>
      </c>
      <c r="E1514">
        <v>21</v>
      </c>
      <c r="F1514">
        <v>3000</v>
      </c>
      <c r="G1514">
        <v>63000</v>
      </c>
      <c r="H1514">
        <v>0</v>
      </c>
      <c r="I1514">
        <v>0</v>
      </c>
    </row>
    <row r="1515" spans="1:9" x14ac:dyDescent="0.25">
      <c r="A1515" t="s">
        <v>2726</v>
      </c>
      <c r="B1515" t="s">
        <v>2666</v>
      </c>
      <c r="C1515" t="s">
        <v>2665</v>
      </c>
      <c r="D1515" t="s">
        <v>24</v>
      </c>
      <c r="E1515">
        <v>76</v>
      </c>
      <c r="F1515">
        <v>250</v>
      </c>
      <c r="G1515">
        <v>19000</v>
      </c>
      <c r="H1515">
        <v>0</v>
      </c>
      <c r="I1515">
        <v>0</v>
      </c>
    </row>
    <row r="1516" spans="1:9" x14ac:dyDescent="0.25">
      <c r="A1516" t="s">
        <v>2727</v>
      </c>
      <c r="B1516" t="s">
        <v>2666</v>
      </c>
      <c r="C1516" t="s">
        <v>2665</v>
      </c>
      <c r="D1516" t="s">
        <v>24</v>
      </c>
      <c r="E1516">
        <v>34</v>
      </c>
      <c r="F1516">
        <v>250</v>
      </c>
      <c r="G1516">
        <v>8500</v>
      </c>
      <c r="H1516">
        <v>0</v>
      </c>
      <c r="I1516">
        <v>0</v>
      </c>
    </row>
    <row r="1517" spans="1:9" x14ac:dyDescent="0.25">
      <c r="A1517" t="s">
        <v>2728</v>
      </c>
      <c r="B1517" t="s">
        <v>2666</v>
      </c>
      <c r="C1517" t="s">
        <v>2665</v>
      </c>
      <c r="D1517" t="s">
        <v>24</v>
      </c>
      <c r="E1517">
        <v>45</v>
      </c>
      <c r="F1517">
        <v>500</v>
      </c>
      <c r="G1517">
        <v>22500</v>
      </c>
      <c r="H1517">
        <v>0</v>
      </c>
      <c r="I1517">
        <v>0</v>
      </c>
    </row>
    <row r="1518" spans="1:9" x14ac:dyDescent="0.25">
      <c r="A1518" t="s">
        <v>2729</v>
      </c>
      <c r="B1518" t="s">
        <v>2666</v>
      </c>
      <c r="C1518" t="s">
        <v>2665</v>
      </c>
      <c r="D1518" t="s">
        <v>24</v>
      </c>
      <c r="E1518">
        <v>44</v>
      </c>
      <c r="F1518">
        <v>750</v>
      </c>
      <c r="G1518">
        <v>33000</v>
      </c>
      <c r="H1518">
        <v>0</v>
      </c>
      <c r="I1518">
        <v>0</v>
      </c>
    </row>
    <row r="1519" spans="1:9" x14ac:dyDescent="0.25">
      <c r="A1519" t="s">
        <v>2730</v>
      </c>
      <c r="B1519" t="s">
        <v>2666</v>
      </c>
      <c r="C1519" t="s">
        <v>2665</v>
      </c>
      <c r="D1519" t="s">
        <v>24</v>
      </c>
      <c r="E1519">
        <v>51</v>
      </c>
      <c r="F1519">
        <v>1000</v>
      </c>
      <c r="G1519">
        <v>51000</v>
      </c>
      <c r="H1519">
        <v>0</v>
      </c>
      <c r="I1519">
        <v>0</v>
      </c>
    </row>
    <row r="1520" spans="1:9" x14ac:dyDescent="0.25">
      <c r="A1520" t="s">
        <v>2731</v>
      </c>
      <c r="B1520" t="s">
        <v>2671</v>
      </c>
      <c r="C1520" t="s">
        <v>2670</v>
      </c>
      <c r="D1520" t="s">
        <v>24</v>
      </c>
      <c r="E1520">
        <v>9</v>
      </c>
      <c r="F1520">
        <v>500</v>
      </c>
      <c r="G1520">
        <v>4500</v>
      </c>
      <c r="H1520">
        <v>0</v>
      </c>
      <c r="I1520">
        <v>0</v>
      </c>
    </row>
    <row r="1521" spans="1:9" x14ac:dyDescent="0.25">
      <c r="A1521" t="s">
        <v>2732</v>
      </c>
      <c r="B1521" t="s">
        <v>2671</v>
      </c>
      <c r="C1521" t="s">
        <v>2670</v>
      </c>
      <c r="D1521" t="s">
        <v>24</v>
      </c>
      <c r="E1521">
        <v>10</v>
      </c>
      <c r="F1521">
        <v>750</v>
      </c>
      <c r="G1521">
        <v>7500</v>
      </c>
      <c r="H1521">
        <v>0</v>
      </c>
      <c r="I1521">
        <v>0</v>
      </c>
    </row>
    <row r="1522" spans="1:9" x14ac:dyDescent="0.25">
      <c r="A1522" t="s">
        <v>2733</v>
      </c>
      <c r="B1522" t="s">
        <v>2671</v>
      </c>
      <c r="C1522" t="s">
        <v>2670</v>
      </c>
      <c r="D1522" t="s">
        <v>24</v>
      </c>
      <c r="E1522">
        <v>26</v>
      </c>
      <c r="F1522">
        <v>1000</v>
      </c>
      <c r="G1522">
        <v>26000</v>
      </c>
      <c r="H1522">
        <v>0</v>
      </c>
      <c r="I1522">
        <v>0</v>
      </c>
    </row>
    <row r="1523" spans="1:9" x14ac:dyDescent="0.25">
      <c r="A1523" t="s">
        <v>2734</v>
      </c>
      <c r="B1523" t="s">
        <v>2671</v>
      </c>
      <c r="C1523" t="s">
        <v>2670</v>
      </c>
      <c r="D1523" t="s">
        <v>24</v>
      </c>
      <c r="E1523">
        <v>171</v>
      </c>
      <c r="F1523">
        <v>1250</v>
      </c>
      <c r="G1523">
        <v>213750</v>
      </c>
      <c r="H1523">
        <v>0</v>
      </c>
      <c r="I1523">
        <v>0</v>
      </c>
    </row>
    <row r="1524" spans="1:9" x14ac:dyDescent="0.25">
      <c r="A1524" t="s">
        <v>2735</v>
      </c>
      <c r="B1524" t="s">
        <v>2671</v>
      </c>
      <c r="C1524" t="s">
        <v>2670</v>
      </c>
      <c r="D1524" t="s">
        <v>24</v>
      </c>
      <c r="E1524">
        <v>70</v>
      </c>
      <c r="F1524">
        <v>1500</v>
      </c>
      <c r="G1524">
        <v>105000</v>
      </c>
      <c r="H1524">
        <v>0</v>
      </c>
      <c r="I1524">
        <v>0</v>
      </c>
    </row>
    <row r="1525" spans="1:9" x14ac:dyDescent="0.25">
      <c r="A1525" t="s">
        <v>2736</v>
      </c>
      <c r="B1525" t="s">
        <v>2671</v>
      </c>
      <c r="C1525" t="s">
        <v>2670</v>
      </c>
      <c r="D1525" t="s">
        <v>24</v>
      </c>
      <c r="E1525">
        <v>26</v>
      </c>
      <c r="F1525">
        <v>400</v>
      </c>
      <c r="G1525">
        <v>10400</v>
      </c>
      <c r="H1525">
        <v>0</v>
      </c>
      <c r="I1525">
        <v>0</v>
      </c>
    </row>
    <row r="1526" spans="1:9" x14ac:dyDescent="0.25">
      <c r="A1526" t="s">
        <v>2737</v>
      </c>
      <c r="B1526" t="s">
        <v>2671</v>
      </c>
      <c r="C1526" t="s">
        <v>2670</v>
      </c>
      <c r="D1526" t="s">
        <v>24</v>
      </c>
      <c r="E1526">
        <v>58</v>
      </c>
      <c r="F1526">
        <v>400</v>
      </c>
      <c r="G1526">
        <v>23200</v>
      </c>
      <c r="H1526">
        <v>0</v>
      </c>
      <c r="I1526">
        <v>0</v>
      </c>
    </row>
    <row r="1527" spans="1:9" x14ac:dyDescent="0.25">
      <c r="A1527" t="s">
        <v>2738</v>
      </c>
      <c r="B1527" t="s">
        <v>2671</v>
      </c>
      <c r="C1527" t="s">
        <v>2670</v>
      </c>
      <c r="D1527" t="s">
        <v>24</v>
      </c>
      <c r="E1527">
        <v>66</v>
      </c>
      <c r="F1527">
        <v>500</v>
      </c>
      <c r="G1527">
        <v>33000</v>
      </c>
      <c r="H1527">
        <v>0</v>
      </c>
      <c r="I1527">
        <v>0</v>
      </c>
    </row>
    <row r="1528" spans="1:9" x14ac:dyDescent="0.25">
      <c r="A1528" t="s">
        <v>2739</v>
      </c>
      <c r="B1528" t="s">
        <v>2671</v>
      </c>
      <c r="C1528" t="s">
        <v>2670</v>
      </c>
      <c r="D1528" t="s">
        <v>24</v>
      </c>
      <c r="E1528">
        <v>2</v>
      </c>
      <c r="F1528">
        <v>750</v>
      </c>
      <c r="G1528">
        <v>1500</v>
      </c>
      <c r="H1528">
        <v>0</v>
      </c>
      <c r="I1528">
        <v>0</v>
      </c>
    </row>
    <row r="1529" spans="1:9" x14ac:dyDescent="0.25">
      <c r="A1529" t="s">
        <v>2740</v>
      </c>
      <c r="B1529" t="s">
        <v>2671</v>
      </c>
      <c r="C1529" t="s">
        <v>2670</v>
      </c>
      <c r="D1529" t="s">
        <v>24</v>
      </c>
      <c r="E1529">
        <v>23</v>
      </c>
      <c r="F1529">
        <v>1000</v>
      </c>
      <c r="G1529">
        <v>23000</v>
      </c>
      <c r="H1529">
        <v>0</v>
      </c>
      <c r="I1529">
        <v>0</v>
      </c>
    </row>
    <row r="1530" spans="1:9" x14ac:dyDescent="0.25">
      <c r="A1530" t="s">
        <v>2741</v>
      </c>
      <c r="B1530" t="s">
        <v>2743</v>
      </c>
      <c r="C1530" t="s">
        <v>2742</v>
      </c>
      <c r="D1530" t="s">
        <v>24</v>
      </c>
      <c r="E1530">
        <v>163</v>
      </c>
      <c r="F1530">
        <v>500</v>
      </c>
      <c r="G1530">
        <v>81500</v>
      </c>
      <c r="H1530">
        <v>0</v>
      </c>
      <c r="I1530">
        <v>0</v>
      </c>
    </row>
    <row r="1531" spans="1:9" x14ac:dyDescent="0.25">
      <c r="A1531" t="s">
        <v>2744</v>
      </c>
      <c r="B1531" t="s">
        <v>2743</v>
      </c>
      <c r="C1531" t="s">
        <v>2742</v>
      </c>
      <c r="D1531" t="s">
        <v>24</v>
      </c>
      <c r="E1531">
        <v>133</v>
      </c>
      <c r="F1531">
        <v>500</v>
      </c>
      <c r="G1531">
        <v>66500</v>
      </c>
      <c r="H1531">
        <v>0</v>
      </c>
      <c r="I1531">
        <v>0</v>
      </c>
    </row>
    <row r="1532" spans="1:9" x14ac:dyDescent="0.25">
      <c r="A1532" t="s">
        <v>2745</v>
      </c>
      <c r="B1532" t="s">
        <v>2743</v>
      </c>
      <c r="C1532" t="s">
        <v>2742</v>
      </c>
      <c r="D1532" t="s">
        <v>24</v>
      </c>
      <c r="E1532">
        <v>1</v>
      </c>
      <c r="F1532">
        <v>500</v>
      </c>
      <c r="G1532">
        <v>500</v>
      </c>
      <c r="H1532">
        <v>0</v>
      </c>
      <c r="I1532">
        <v>0</v>
      </c>
    </row>
    <row r="1533" spans="1:9" x14ac:dyDescent="0.25">
      <c r="A1533" t="s">
        <v>2746</v>
      </c>
      <c r="B1533" t="s">
        <v>2743</v>
      </c>
      <c r="C1533" t="s">
        <v>2742</v>
      </c>
      <c r="D1533" t="s">
        <v>24</v>
      </c>
      <c r="E1533">
        <v>109</v>
      </c>
      <c r="F1533">
        <v>300</v>
      </c>
      <c r="G1533">
        <v>32700</v>
      </c>
      <c r="H1533">
        <v>0</v>
      </c>
      <c r="I1533">
        <v>0</v>
      </c>
    </row>
    <row r="1534" spans="1:9" x14ac:dyDescent="0.25">
      <c r="A1534" t="s">
        <v>2747</v>
      </c>
      <c r="B1534" t="s">
        <v>2743</v>
      </c>
      <c r="C1534" t="s">
        <v>2742</v>
      </c>
      <c r="D1534" t="s">
        <v>24</v>
      </c>
      <c r="E1534">
        <v>80</v>
      </c>
      <c r="F1534">
        <v>500</v>
      </c>
      <c r="G1534">
        <v>40000</v>
      </c>
      <c r="H1534">
        <v>300</v>
      </c>
      <c r="I1534">
        <v>24000</v>
      </c>
    </row>
    <row r="1535" spans="1:9" x14ac:dyDescent="0.25">
      <c r="A1535" t="s">
        <v>2748</v>
      </c>
      <c r="B1535" t="s">
        <v>2743</v>
      </c>
      <c r="C1535" t="s">
        <v>2742</v>
      </c>
      <c r="D1535" t="s">
        <v>24</v>
      </c>
      <c r="E1535">
        <v>16</v>
      </c>
      <c r="F1535">
        <v>1000</v>
      </c>
      <c r="G1535">
        <v>16000</v>
      </c>
      <c r="H1535">
        <v>0</v>
      </c>
      <c r="I1535">
        <v>0</v>
      </c>
    </row>
    <row r="1536" spans="1:9" x14ac:dyDescent="0.25">
      <c r="A1536" t="s">
        <v>2749</v>
      </c>
      <c r="B1536" t="s">
        <v>2743</v>
      </c>
      <c r="C1536" t="s">
        <v>2742</v>
      </c>
      <c r="D1536" t="s">
        <v>24</v>
      </c>
      <c r="E1536">
        <v>37</v>
      </c>
      <c r="F1536">
        <v>500</v>
      </c>
      <c r="G1536">
        <v>18500</v>
      </c>
      <c r="H1536">
        <v>0</v>
      </c>
      <c r="I1536">
        <v>0</v>
      </c>
    </row>
    <row r="1537" spans="1:9" x14ac:dyDescent="0.25">
      <c r="A1537" t="s">
        <v>2750</v>
      </c>
      <c r="B1537" t="s">
        <v>2751</v>
      </c>
      <c r="C1537" t="s">
        <v>2750</v>
      </c>
      <c r="D1537" t="s">
        <v>24</v>
      </c>
      <c r="E1537">
        <v>9</v>
      </c>
      <c r="F1537">
        <v>8000</v>
      </c>
      <c r="G1537">
        <v>72000</v>
      </c>
      <c r="H1537">
        <v>7500</v>
      </c>
      <c r="I1537">
        <v>67500</v>
      </c>
    </row>
    <row r="1538" spans="1:9" x14ac:dyDescent="0.25">
      <c r="A1538" t="s">
        <v>2753</v>
      </c>
      <c r="B1538" t="s">
        <v>2755</v>
      </c>
      <c r="C1538" t="s">
        <v>2754</v>
      </c>
      <c r="D1538" t="s">
        <v>24</v>
      </c>
      <c r="E1538">
        <v>3</v>
      </c>
      <c r="F1538">
        <v>17500</v>
      </c>
      <c r="G1538">
        <v>52500</v>
      </c>
      <c r="H1538">
        <v>15000</v>
      </c>
      <c r="I1538">
        <v>45000</v>
      </c>
    </row>
    <row r="1539" spans="1:9" x14ac:dyDescent="0.25">
      <c r="A1539" t="s">
        <v>2756</v>
      </c>
      <c r="B1539" t="s">
        <v>2755</v>
      </c>
      <c r="C1539" t="s">
        <v>2757</v>
      </c>
      <c r="D1539" t="s">
        <v>24</v>
      </c>
      <c r="E1539">
        <v>2</v>
      </c>
      <c r="F1539">
        <v>8000</v>
      </c>
      <c r="G1539">
        <v>16000</v>
      </c>
      <c r="H1539">
        <v>0</v>
      </c>
      <c r="I1539">
        <v>0</v>
      </c>
    </row>
    <row r="1540" spans="1:9" x14ac:dyDescent="0.25">
      <c r="A1540" t="s">
        <v>2758</v>
      </c>
      <c r="B1540" t="s">
        <v>2755</v>
      </c>
      <c r="C1540" t="s">
        <v>2757</v>
      </c>
      <c r="D1540" t="s">
        <v>24</v>
      </c>
      <c r="E1540">
        <v>7</v>
      </c>
      <c r="F1540">
        <v>2000</v>
      </c>
      <c r="G1540">
        <v>14000</v>
      </c>
      <c r="H1540">
        <v>0</v>
      </c>
      <c r="I1540">
        <v>0</v>
      </c>
    </row>
    <row r="1541" spans="1:9" x14ac:dyDescent="0.25">
      <c r="A1541" t="s">
        <v>2760</v>
      </c>
      <c r="B1541" t="s">
        <v>2762</v>
      </c>
      <c r="C1541" t="s">
        <v>2761</v>
      </c>
      <c r="D1541" t="s">
        <v>24</v>
      </c>
      <c r="E1541">
        <v>1</v>
      </c>
      <c r="F1541">
        <v>2000</v>
      </c>
      <c r="G1541">
        <v>2000</v>
      </c>
      <c r="H1541">
        <v>1500</v>
      </c>
      <c r="I1541">
        <v>1500</v>
      </c>
    </row>
    <row r="1542" spans="1:9" x14ac:dyDescent="0.25">
      <c r="A1542" t="s">
        <v>2764</v>
      </c>
      <c r="B1542" t="s">
        <v>2762</v>
      </c>
      <c r="C1542" t="s">
        <v>2761</v>
      </c>
      <c r="D1542" t="s">
        <v>24</v>
      </c>
      <c r="E1542">
        <v>3</v>
      </c>
      <c r="F1542">
        <v>2000</v>
      </c>
      <c r="G1542">
        <v>6000</v>
      </c>
      <c r="H1542">
        <v>1667</v>
      </c>
      <c r="I1542">
        <v>5001</v>
      </c>
    </row>
    <row r="1543" spans="1:9" x14ac:dyDescent="0.25">
      <c r="A1543" t="s">
        <v>2765</v>
      </c>
      <c r="B1543" t="s">
        <v>2671</v>
      </c>
      <c r="C1543" t="s">
        <v>2670</v>
      </c>
      <c r="D1543" t="s">
        <v>24</v>
      </c>
      <c r="E1543">
        <v>49</v>
      </c>
      <c r="F1543">
        <v>1250</v>
      </c>
      <c r="G1543">
        <v>61250</v>
      </c>
      <c r="H1543">
        <v>700</v>
      </c>
      <c r="I1543">
        <v>34300</v>
      </c>
    </row>
    <row r="1544" spans="1:9" x14ac:dyDescent="0.25">
      <c r="A1544" t="s">
        <v>2767</v>
      </c>
      <c r="B1544" t="s">
        <v>2671</v>
      </c>
      <c r="C1544" t="s">
        <v>2670</v>
      </c>
      <c r="D1544" t="s">
        <v>24</v>
      </c>
      <c r="E1544">
        <v>35</v>
      </c>
      <c r="F1544">
        <v>500</v>
      </c>
      <c r="G1544">
        <v>17500</v>
      </c>
      <c r="H1544">
        <v>0</v>
      </c>
      <c r="I1544">
        <v>0</v>
      </c>
    </row>
    <row r="1545" spans="1:9" x14ac:dyDescent="0.25">
      <c r="A1545" t="s">
        <v>2768</v>
      </c>
      <c r="B1545" t="s">
        <v>2671</v>
      </c>
      <c r="C1545" t="s">
        <v>2670</v>
      </c>
      <c r="D1545" t="s">
        <v>24</v>
      </c>
      <c r="E1545">
        <v>39</v>
      </c>
      <c r="F1545">
        <v>250</v>
      </c>
      <c r="G1545">
        <v>9750</v>
      </c>
      <c r="H1545">
        <v>200</v>
      </c>
      <c r="I1545">
        <v>7800</v>
      </c>
    </row>
    <row r="1546" spans="1:9" x14ac:dyDescent="0.25">
      <c r="A1546" t="s">
        <v>2769</v>
      </c>
      <c r="B1546" t="s">
        <v>2671</v>
      </c>
      <c r="C1546" t="s">
        <v>2670</v>
      </c>
      <c r="D1546" t="s">
        <v>24</v>
      </c>
      <c r="E1546">
        <v>20</v>
      </c>
      <c r="F1546">
        <v>500</v>
      </c>
      <c r="G1546">
        <v>10000</v>
      </c>
      <c r="H1546">
        <v>450</v>
      </c>
      <c r="I1546">
        <v>9000</v>
      </c>
    </row>
    <row r="1547" spans="1:9" x14ac:dyDescent="0.25">
      <c r="A1547" t="s">
        <v>2771</v>
      </c>
      <c r="B1547" t="s">
        <v>2671</v>
      </c>
      <c r="C1547" t="s">
        <v>2670</v>
      </c>
      <c r="D1547" t="s">
        <v>24</v>
      </c>
      <c r="E1547">
        <v>31</v>
      </c>
      <c r="F1547">
        <v>1000</v>
      </c>
      <c r="G1547">
        <v>31000</v>
      </c>
      <c r="H1547">
        <v>1150</v>
      </c>
      <c r="I1547">
        <v>35650</v>
      </c>
    </row>
    <row r="1548" spans="1:9" x14ac:dyDescent="0.25">
      <c r="A1548" t="s">
        <v>2772</v>
      </c>
      <c r="B1548" t="s">
        <v>2671</v>
      </c>
      <c r="C1548" t="s">
        <v>2670</v>
      </c>
      <c r="D1548" t="s">
        <v>24</v>
      </c>
      <c r="E1548">
        <v>28</v>
      </c>
      <c r="F1548">
        <v>750</v>
      </c>
      <c r="G1548">
        <v>21000</v>
      </c>
      <c r="H1548">
        <v>500</v>
      </c>
      <c r="I1548">
        <v>14000</v>
      </c>
    </row>
    <row r="1549" spans="1:9" x14ac:dyDescent="0.25">
      <c r="A1549" t="s">
        <v>2773</v>
      </c>
      <c r="B1549" t="s">
        <v>2671</v>
      </c>
      <c r="C1549" t="s">
        <v>2670</v>
      </c>
      <c r="D1549" t="s">
        <v>24</v>
      </c>
      <c r="E1549">
        <v>38</v>
      </c>
      <c r="F1549">
        <v>1500</v>
      </c>
      <c r="G1549">
        <v>57000</v>
      </c>
      <c r="H1549">
        <v>1100</v>
      </c>
      <c r="I1549">
        <v>41800</v>
      </c>
    </row>
    <row r="1550" spans="1:9" x14ac:dyDescent="0.25">
      <c r="A1550" t="s">
        <v>2775</v>
      </c>
      <c r="B1550" t="s">
        <v>2777</v>
      </c>
      <c r="C1550" t="s">
        <v>2776</v>
      </c>
      <c r="D1550" t="s">
        <v>24</v>
      </c>
      <c r="E1550">
        <v>17</v>
      </c>
      <c r="F1550">
        <v>5000</v>
      </c>
      <c r="G1550">
        <v>85000</v>
      </c>
      <c r="H1550">
        <v>4000</v>
      </c>
      <c r="I1550">
        <v>68000</v>
      </c>
    </row>
    <row r="1551" spans="1:9" x14ac:dyDescent="0.25">
      <c r="A1551" t="s">
        <v>2776</v>
      </c>
      <c r="B1551" t="s">
        <v>2777</v>
      </c>
      <c r="C1551" t="s">
        <v>2778</v>
      </c>
      <c r="D1551" t="s">
        <v>24</v>
      </c>
      <c r="E1551">
        <v>1</v>
      </c>
      <c r="F1551">
        <v>750</v>
      </c>
      <c r="G1551">
        <v>750</v>
      </c>
      <c r="H1551">
        <v>0</v>
      </c>
      <c r="I1551">
        <v>0</v>
      </c>
    </row>
    <row r="1552" spans="1:9" x14ac:dyDescent="0.25">
      <c r="A1552" t="s">
        <v>2779</v>
      </c>
      <c r="B1552" t="s">
        <v>2781</v>
      </c>
      <c r="C1552" t="s">
        <v>2780</v>
      </c>
      <c r="D1552" t="s">
        <v>24</v>
      </c>
      <c r="E1552">
        <v>9</v>
      </c>
      <c r="F1552">
        <v>2000</v>
      </c>
      <c r="G1552">
        <v>18000</v>
      </c>
      <c r="H1552">
        <v>1750</v>
      </c>
      <c r="I1552">
        <v>15750</v>
      </c>
    </row>
    <row r="1553" spans="1:9" x14ac:dyDescent="0.25">
      <c r="A1553" t="s">
        <v>2782</v>
      </c>
      <c r="B1553" t="s">
        <v>2783</v>
      </c>
      <c r="C1553" t="s">
        <v>2782</v>
      </c>
      <c r="D1553" t="s">
        <v>24</v>
      </c>
      <c r="E1553">
        <v>17</v>
      </c>
      <c r="F1553">
        <v>2500</v>
      </c>
      <c r="G1553">
        <v>42500</v>
      </c>
      <c r="H1553">
        <v>1400</v>
      </c>
      <c r="I1553">
        <v>23800</v>
      </c>
    </row>
    <row r="1554" spans="1:9" x14ac:dyDescent="0.25">
      <c r="A1554" t="s">
        <v>2784</v>
      </c>
      <c r="B1554" t="s">
        <v>2783</v>
      </c>
      <c r="C1554" t="s">
        <v>2782</v>
      </c>
      <c r="D1554" t="s">
        <v>24</v>
      </c>
      <c r="E1554">
        <v>7</v>
      </c>
      <c r="F1554">
        <v>2000</v>
      </c>
      <c r="G1554">
        <v>14000</v>
      </c>
      <c r="H1554">
        <v>0</v>
      </c>
      <c r="I1554">
        <v>0</v>
      </c>
    </row>
    <row r="1555" spans="1:9" x14ac:dyDescent="0.25">
      <c r="A1555" t="s">
        <v>2785</v>
      </c>
      <c r="B1555" t="s">
        <v>2783</v>
      </c>
      <c r="C1555" t="s">
        <v>2786</v>
      </c>
      <c r="D1555" t="s">
        <v>24</v>
      </c>
      <c r="E1555">
        <v>13</v>
      </c>
      <c r="F1555">
        <v>1500</v>
      </c>
      <c r="G1555">
        <v>19500</v>
      </c>
      <c r="H1555">
        <v>0</v>
      </c>
      <c r="I1555">
        <v>0</v>
      </c>
    </row>
    <row r="1556" spans="1:9" x14ac:dyDescent="0.25">
      <c r="A1556" t="s">
        <v>2787</v>
      </c>
      <c r="B1556" t="s">
        <v>2783</v>
      </c>
      <c r="C1556" t="s">
        <v>2786</v>
      </c>
      <c r="D1556" t="s">
        <v>24</v>
      </c>
      <c r="E1556">
        <v>4</v>
      </c>
      <c r="F1556">
        <v>500</v>
      </c>
      <c r="G1556">
        <v>2000</v>
      </c>
      <c r="H1556">
        <v>0</v>
      </c>
      <c r="I1556">
        <v>0</v>
      </c>
    </row>
    <row r="1557" spans="1:9" x14ac:dyDescent="0.25">
      <c r="A1557" t="s">
        <v>2788</v>
      </c>
      <c r="B1557" t="s">
        <v>2783</v>
      </c>
      <c r="C1557" t="s">
        <v>2788</v>
      </c>
      <c r="D1557" t="s">
        <v>24</v>
      </c>
      <c r="E1557">
        <v>1</v>
      </c>
      <c r="F1557">
        <v>3000</v>
      </c>
      <c r="G1557">
        <v>3000</v>
      </c>
      <c r="H1557">
        <v>0</v>
      </c>
      <c r="I1557">
        <v>0</v>
      </c>
    </row>
    <row r="1558" spans="1:9" x14ac:dyDescent="0.25">
      <c r="A1558" t="s">
        <v>2789</v>
      </c>
      <c r="B1558" t="s">
        <v>2783</v>
      </c>
      <c r="C1558" t="s">
        <v>2788</v>
      </c>
      <c r="D1558" t="s">
        <v>241</v>
      </c>
      <c r="E1558">
        <v>1</v>
      </c>
      <c r="F1558">
        <v>2000</v>
      </c>
      <c r="G1558">
        <v>2000</v>
      </c>
      <c r="H1558">
        <v>0</v>
      </c>
      <c r="I1558">
        <v>0</v>
      </c>
    </row>
    <row r="1559" spans="1:9" x14ac:dyDescent="0.25">
      <c r="A1559" t="s">
        <v>2790</v>
      </c>
      <c r="B1559" t="s">
        <v>2783</v>
      </c>
      <c r="C1559" t="s">
        <v>2788</v>
      </c>
      <c r="D1559" t="s">
        <v>24</v>
      </c>
      <c r="E1559">
        <v>8</v>
      </c>
      <c r="F1559">
        <v>2500</v>
      </c>
      <c r="G1559">
        <v>20000</v>
      </c>
      <c r="H1559">
        <v>0</v>
      </c>
      <c r="I1559">
        <v>0</v>
      </c>
    </row>
    <row r="1560" spans="1:9" x14ac:dyDescent="0.25">
      <c r="A1560" t="s">
        <v>2791</v>
      </c>
      <c r="B1560" t="s">
        <v>2666</v>
      </c>
      <c r="C1560" t="s">
        <v>2665</v>
      </c>
      <c r="D1560" t="s">
        <v>241</v>
      </c>
      <c r="E1560">
        <v>3</v>
      </c>
      <c r="F1560">
        <v>250</v>
      </c>
      <c r="G1560">
        <v>750</v>
      </c>
      <c r="H1560">
        <v>0</v>
      </c>
      <c r="I1560">
        <v>0</v>
      </c>
    </row>
    <row r="1561" spans="1:9" x14ac:dyDescent="0.25">
      <c r="A1561" t="s">
        <v>2792</v>
      </c>
      <c r="B1561" t="s">
        <v>2666</v>
      </c>
      <c r="C1561" t="s">
        <v>2665</v>
      </c>
      <c r="D1561" t="s">
        <v>241</v>
      </c>
      <c r="E1561">
        <v>54</v>
      </c>
      <c r="F1561">
        <v>250</v>
      </c>
      <c r="G1561">
        <v>13500</v>
      </c>
      <c r="H1561">
        <v>0</v>
      </c>
      <c r="I1561">
        <v>0</v>
      </c>
    </row>
    <row r="1562" spans="1:9" x14ac:dyDescent="0.25">
      <c r="A1562" t="s">
        <v>2793</v>
      </c>
      <c r="B1562" t="s">
        <v>2666</v>
      </c>
      <c r="C1562" t="s">
        <v>2665</v>
      </c>
      <c r="D1562" t="s">
        <v>241</v>
      </c>
      <c r="E1562">
        <v>13</v>
      </c>
      <c r="F1562">
        <v>750</v>
      </c>
      <c r="G1562">
        <v>9750</v>
      </c>
      <c r="H1562">
        <v>0</v>
      </c>
      <c r="I1562">
        <v>0</v>
      </c>
    </row>
    <row r="1563" spans="1:9" x14ac:dyDescent="0.25">
      <c r="A1563" t="s">
        <v>2794</v>
      </c>
      <c r="B1563" t="s">
        <v>1448</v>
      </c>
      <c r="C1563" t="s">
        <v>2795</v>
      </c>
      <c r="D1563" t="s">
        <v>2796</v>
      </c>
      <c r="E1563">
        <v>0</v>
      </c>
      <c r="F1563">
        <v>37500</v>
      </c>
      <c r="G1563">
        <v>0</v>
      </c>
      <c r="H1563">
        <v>0</v>
      </c>
      <c r="I1563">
        <v>0</v>
      </c>
    </row>
    <row r="1564" spans="1:9" x14ac:dyDescent="0.25">
      <c r="A1564" t="s">
        <v>2798</v>
      </c>
      <c r="B1564" t="s">
        <v>2799</v>
      </c>
      <c r="C1564" t="s">
        <v>2798</v>
      </c>
      <c r="D1564" t="s">
        <v>24</v>
      </c>
      <c r="E1564">
        <v>24</v>
      </c>
      <c r="F1564">
        <v>4000</v>
      </c>
      <c r="G1564">
        <v>96000</v>
      </c>
      <c r="H1564">
        <v>0</v>
      </c>
      <c r="I1564">
        <v>0</v>
      </c>
    </row>
    <row r="1565" spans="1:9" x14ac:dyDescent="0.25">
      <c r="A1565" t="s">
        <v>2800</v>
      </c>
      <c r="B1565" t="s">
        <v>2802</v>
      </c>
      <c r="C1565" t="s">
        <v>2801</v>
      </c>
      <c r="D1565" t="s">
        <v>24</v>
      </c>
      <c r="E1565">
        <v>10</v>
      </c>
      <c r="F1565">
        <v>11000</v>
      </c>
      <c r="G1565">
        <v>110000</v>
      </c>
      <c r="H1565">
        <v>0</v>
      </c>
      <c r="I1565">
        <v>0</v>
      </c>
    </row>
    <row r="1566" spans="1:9" x14ac:dyDescent="0.25">
      <c r="A1566" t="s">
        <v>2804</v>
      </c>
      <c r="B1566" t="s">
        <v>2806</v>
      </c>
      <c r="C1566" t="s">
        <v>2805</v>
      </c>
      <c r="D1566" t="s">
        <v>24</v>
      </c>
      <c r="E1566">
        <v>7</v>
      </c>
      <c r="F1566">
        <v>7000</v>
      </c>
      <c r="G1566">
        <v>49000</v>
      </c>
      <c r="H1566">
        <v>5250</v>
      </c>
      <c r="I1566">
        <v>36750</v>
      </c>
    </row>
    <row r="1567" spans="1:9" x14ac:dyDescent="0.25">
      <c r="A1567" t="s">
        <v>2808</v>
      </c>
      <c r="B1567" t="s">
        <v>2806</v>
      </c>
      <c r="C1567" t="s">
        <v>2805</v>
      </c>
      <c r="D1567" t="s">
        <v>24</v>
      </c>
      <c r="E1567">
        <v>2</v>
      </c>
      <c r="F1567">
        <v>18000</v>
      </c>
      <c r="G1567">
        <v>36000</v>
      </c>
      <c r="H1567">
        <v>12500</v>
      </c>
      <c r="I1567">
        <v>25000</v>
      </c>
    </row>
    <row r="1568" spans="1:9" x14ac:dyDescent="0.25">
      <c r="A1568" t="s">
        <v>2811</v>
      </c>
      <c r="B1568" t="s">
        <v>2813</v>
      </c>
      <c r="C1568" t="s">
        <v>2812</v>
      </c>
      <c r="D1568" t="s">
        <v>24</v>
      </c>
      <c r="E1568">
        <v>1</v>
      </c>
      <c r="F1568">
        <v>25000</v>
      </c>
      <c r="G1568">
        <v>25000</v>
      </c>
      <c r="H1568">
        <v>21000</v>
      </c>
      <c r="I1568">
        <v>21000</v>
      </c>
    </row>
    <row r="1569" spans="1:9" x14ac:dyDescent="0.25">
      <c r="A1569" t="s">
        <v>2816</v>
      </c>
      <c r="B1569" t="s">
        <v>2813</v>
      </c>
      <c r="C1569" t="s">
        <v>2812</v>
      </c>
      <c r="D1569" t="s">
        <v>24</v>
      </c>
      <c r="E1569">
        <v>1</v>
      </c>
      <c r="F1569">
        <v>50000</v>
      </c>
      <c r="G1569">
        <v>50000</v>
      </c>
      <c r="H1569">
        <v>40000</v>
      </c>
      <c r="I1569">
        <v>40000</v>
      </c>
    </row>
    <row r="1570" spans="1:9" x14ac:dyDescent="0.25">
      <c r="A1570" t="s">
        <v>2817</v>
      </c>
      <c r="B1570" t="s">
        <v>1599</v>
      </c>
      <c r="C1570" t="s">
        <v>2818</v>
      </c>
      <c r="D1570" t="s">
        <v>24</v>
      </c>
      <c r="E1570">
        <v>1</v>
      </c>
      <c r="F1570">
        <v>1000</v>
      </c>
      <c r="G1570">
        <v>1000</v>
      </c>
      <c r="H1570">
        <v>0</v>
      </c>
      <c r="I1570">
        <v>0</v>
      </c>
    </row>
    <row r="1571" spans="1:9" x14ac:dyDescent="0.25">
      <c r="A1571" t="s">
        <v>2819</v>
      </c>
      <c r="B1571" t="s">
        <v>1599</v>
      </c>
      <c r="C1571" t="s">
        <v>2818</v>
      </c>
      <c r="D1571" t="s">
        <v>24</v>
      </c>
      <c r="E1571">
        <v>8</v>
      </c>
      <c r="F1571">
        <v>1000</v>
      </c>
      <c r="G1571">
        <v>8000</v>
      </c>
      <c r="H1571">
        <v>0</v>
      </c>
      <c r="I1571">
        <v>0</v>
      </c>
    </row>
    <row r="1572" spans="1:9" x14ac:dyDescent="0.25">
      <c r="A1572" t="s">
        <v>2820</v>
      </c>
      <c r="B1572" t="s">
        <v>1599</v>
      </c>
      <c r="C1572" t="s">
        <v>2818</v>
      </c>
      <c r="D1572" t="s">
        <v>237</v>
      </c>
      <c r="E1572">
        <v>9</v>
      </c>
      <c r="F1572">
        <v>3000</v>
      </c>
      <c r="G1572">
        <v>27000</v>
      </c>
      <c r="H1572">
        <v>0</v>
      </c>
      <c r="I1572">
        <v>0</v>
      </c>
    </row>
    <row r="1573" spans="1:9" x14ac:dyDescent="0.25">
      <c r="A1573" t="s">
        <v>2821</v>
      </c>
      <c r="B1573" t="s">
        <v>1599</v>
      </c>
      <c r="C1573" t="s">
        <v>2818</v>
      </c>
      <c r="D1573" t="s">
        <v>237</v>
      </c>
      <c r="E1573">
        <v>2</v>
      </c>
      <c r="F1573">
        <v>4000</v>
      </c>
      <c r="G1573">
        <v>8000</v>
      </c>
      <c r="H1573">
        <v>0</v>
      </c>
      <c r="I1573">
        <v>0</v>
      </c>
    </row>
    <row r="1574" spans="1:9" x14ac:dyDescent="0.25">
      <c r="A1574" t="s">
        <v>2822</v>
      </c>
      <c r="B1574" t="s">
        <v>1599</v>
      </c>
      <c r="C1574" t="s">
        <v>2818</v>
      </c>
      <c r="D1574" t="s">
        <v>237</v>
      </c>
      <c r="E1574">
        <v>8</v>
      </c>
      <c r="F1574">
        <v>6000</v>
      </c>
      <c r="G1574">
        <v>48000</v>
      </c>
      <c r="H1574">
        <v>0</v>
      </c>
      <c r="I1574">
        <v>0</v>
      </c>
    </row>
    <row r="1575" spans="1:9" x14ac:dyDescent="0.25">
      <c r="A1575" t="s">
        <v>2823</v>
      </c>
      <c r="B1575" t="s">
        <v>1599</v>
      </c>
      <c r="C1575" t="s">
        <v>2818</v>
      </c>
      <c r="D1575" t="s">
        <v>237</v>
      </c>
      <c r="E1575">
        <v>1</v>
      </c>
      <c r="F1575">
        <v>6000</v>
      </c>
      <c r="G1575">
        <v>6000</v>
      </c>
      <c r="H1575">
        <v>0</v>
      </c>
      <c r="I1575">
        <v>0</v>
      </c>
    </row>
    <row r="1576" spans="1:9" x14ac:dyDescent="0.25">
      <c r="A1576" t="s">
        <v>2824</v>
      </c>
      <c r="B1576" t="s">
        <v>1599</v>
      </c>
      <c r="C1576" t="s">
        <v>2818</v>
      </c>
      <c r="D1576" t="s">
        <v>237</v>
      </c>
      <c r="E1576">
        <v>5</v>
      </c>
      <c r="F1576">
        <v>6000</v>
      </c>
      <c r="G1576">
        <v>30000</v>
      </c>
      <c r="H1576">
        <v>0</v>
      </c>
      <c r="I1576">
        <v>0</v>
      </c>
    </row>
    <row r="1577" spans="1:9" x14ac:dyDescent="0.25">
      <c r="A1577" t="s">
        <v>2825</v>
      </c>
      <c r="B1577" t="s">
        <v>1599</v>
      </c>
      <c r="C1577" t="s">
        <v>2818</v>
      </c>
      <c r="D1577" t="s">
        <v>24</v>
      </c>
      <c r="E1577">
        <v>12</v>
      </c>
      <c r="F1577">
        <v>1000</v>
      </c>
      <c r="G1577">
        <v>12000</v>
      </c>
      <c r="H1577">
        <v>0</v>
      </c>
      <c r="I1577">
        <v>0</v>
      </c>
    </row>
    <row r="1578" spans="1:9" x14ac:dyDescent="0.25">
      <c r="A1578" t="s">
        <v>2828</v>
      </c>
      <c r="B1578" t="s">
        <v>1599</v>
      </c>
      <c r="C1578" t="s">
        <v>2829</v>
      </c>
      <c r="D1578" t="s">
        <v>761</v>
      </c>
      <c r="E1578">
        <v>17</v>
      </c>
      <c r="F1578">
        <v>3000</v>
      </c>
      <c r="G1578">
        <v>51000</v>
      </c>
      <c r="H1578">
        <v>2000</v>
      </c>
      <c r="I1578">
        <v>34000</v>
      </c>
    </row>
    <row r="1579" spans="1:9" x14ac:dyDescent="0.25">
      <c r="A1579" t="s">
        <v>2832</v>
      </c>
      <c r="B1579" t="s">
        <v>1599</v>
      </c>
      <c r="C1579" t="s">
        <v>2829</v>
      </c>
      <c r="D1579" t="s">
        <v>24</v>
      </c>
      <c r="E1579">
        <v>26</v>
      </c>
      <c r="F1579">
        <v>2000</v>
      </c>
      <c r="G1579">
        <v>52000</v>
      </c>
      <c r="H1579">
        <v>1100</v>
      </c>
      <c r="I1579">
        <v>28600</v>
      </c>
    </row>
    <row r="1580" spans="1:9" x14ac:dyDescent="0.25">
      <c r="A1580" t="s">
        <v>2835</v>
      </c>
      <c r="B1580" t="s">
        <v>1599</v>
      </c>
      <c r="C1580" t="s">
        <v>2829</v>
      </c>
      <c r="D1580" t="s">
        <v>24</v>
      </c>
      <c r="E1580">
        <v>113</v>
      </c>
      <c r="F1580">
        <v>1000</v>
      </c>
      <c r="G1580">
        <v>113000</v>
      </c>
      <c r="H1580">
        <v>305</v>
      </c>
      <c r="I1580">
        <v>34465</v>
      </c>
    </row>
    <row r="1581" spans="1:9" x14ac:dyDescent="0.25">
      <c r="A1581" t="s">
        <v>2838</v>
      </c>
      <c r="B1581" t="s">
        <v>1599</v>
      </c>
      <c r="C1581" t="s">
        <v>2829</v>
      </c>
      <c r="D1581" t="s">
        <v>24</v>
      </c>
      <c r="E1581">
        <v>72</v>
      </c>
      <c r="F1581">
        <v>1000</v>
      </c>
      <c r="G1581">
        <v>72000</v>
      </c>
      <c r="H1581">
        <v>382</v>
      </c>
      <c r="I1581">
        <v>27504</v>
      </c>
    </row>
    <row r="1582" spans="1:9" x14ac:dyDescent="0.25">
      <c r="A1582" t="s">
        <v>2840</v>
      </c>
      <c r="B1582" t="s">
        <v>2842</v>
      </c>
      <c r="C1582" t="s">
        <v>2841</v>
      </c>
      <c r="D1582" t="s">
        <v>24</v>
      </c>
      <c r="E1582">
        <v>45</v>
      </c>
      <c r="F1582">
        <v>600</v>
      </c>
      <c r="G1582">
        <v>27000</v>
      </c>
      <c r="H1582">
        <v>300</v>
      </c>
      <c r="I1582">
        <v>13500</v>
      </c>
    </row>
    <row r="1583" spans="1:9" x14ac:dyDescent="0.25">
      <c r="A1583" t="s">
        <v>2845</v>
      </c>
      <c r="B1583" t="s">
        <v>2842</v>
      </c>
      <c r="C1583" t="s">
        <v>2841</v>
      </c>
      <c r="D1583" t="s">
        <v>24</v>
      </c>
      <c r="E1583">
        <v>34</v>
      </c>
      <c r="F1583">
        <v>1000</v>
      </c>
      <c r="G1583">
        <v>34000</v>
      </c>
      <c r="H1583">
        <v>500</v>
      </c>
      <c r="I1583">
        <v>17000</v>
      </c>
    </row>
    <row r="1584" spans="1:9" x14ac:dyDescent="0.25">
      <c r="A1584" t="s">
        <v>2846</v>
      </c>
      <c r="B1584" t="s">
        <v>2848</v>
      </c>
      <c r="C1584" t="s">
        <v>2847</v>
      </c>
      <c r="D1584" t="s">
        <v>241</v>
      </c>
      <c r="E1584">
        <v>12</v>
      </c>
      <c r="F1584">
        <v>1250</v>
      </c>
      <c r="G1584">
        <v>15000</v>
      </c>
      <c r="H1584">
        <v>0</v>
      </c>
      <c r="I1584">
        <v>0</v>
      </c>
    </row>
    <row r="1585" spans="1:9" x14ac:dyDescent="0.25">
      <c r="A1585" t="s">
        <v>2849</v>
      </c>
      <c r="B1585" t="s">
        <v>2848</v>
      </c>
      <c r="C1585" t="s">
        <v>2847</v>
      </c>
      <c r="D1585" t="s">
        <v>241</v>
      </c>
      <c r="E1585">
        <v>2</v>
      </c>
      <c r="F1585">
        <v>1250</v>
      </c>
      <c r="G1585">
        <v>2500</v>
      </c>
      <c r="H1585">
        <v>0</v>
      </c>
      <c r="I1585">
        <v>0</v>
      </c>
    </row>
    <row r="1586" spans="1:9" x14ac:dyDescent="0.25">
      <c r="A1586" t="s">
        <v>2850</v>
      </c>
      <c r="B1586" t="s">
        <v>2848</v>
      </c>
      <c r="C1586" t="s">
        <v>2847</v>
      </c>
      <c r="D1586" t="s">
        <v>241</v>
      </c>
      <c r="E1586">
        <v>3</v>
      </c>
      <c r="F1586">
        <v>1250</v>
      </c>
      <c r="G1586">
        <v>3750</v>
      </c>
      <c r="H1586">
        <v>0</v>
      </c>
      <c r="I1586">
        <v>0</v>
      </c>
    </row>
    <row r="1587" spans="1:9" x14ac:dyDescent="0.25">
      <c r="A1587" t="s">
        <v>2851</v>
      </c>
      <c r="B1587" t="s">
        <v>2848</v>
      </c>
      <c r="C1587" t="s">
        <v>2847</v>
      </c>
      <c r="D1587" t="s">
        <v>241</v>
      </c>
      <c r="E1587">
        <v>5</v>
      </c>
      <c r="F1587">
        <v>1250</v>
      </c>
      <c r="G1587">
        <v>6250</v>
      </c>
      <c r="H1587">
        <v>0</v>
      </c>
      <c r="I1587">
        <v>0</v>
      </c>
    </row>
    <row r="1588" spans="1:9" x14ac:dyDescent="0.25">
      <c r="A1588" t="s">
        <v>2852</v>
      </c>
      <c r="B1588" t="s">
        <v>2848</v>
      </c>
      <c r="C1588" t="s">
        <v>2847</v>
      </c>
      <c r="D1588" t="s">
        <v>241</v>
      </c>
      <c r="E1588">
        <v>1</v>
      </c>
      <c r="F1588">
        <v>1250</v>
      </c>
      <c r="G1588">
        <v>1250</v>
      </c>
      <c r="H1588">
        <v>0</v>
      </c>
      <c r="I1588">
        <v>0</v>
      </c>
    </row>
    <row r="1589" spans="1:9" x14ac:dyDescent="0.25">
      <c r="A1589" t="s">
        <v>2853</v>
      </c>
      <c r="B1589" t="s">
        <v>2848</v>
      </c>
      <c r="C1589" t="s">
        <v>2847</v>
      </c>
      <c r="D1589" t="s">
        <v>241</v>
      </c>
      <c r="E1589">
        <v>29</v>
      </c>
      <c r="F1589">
        <v>1500</v>
      </c>
      <c r="G1589">
        <v>43500</v>
      </c>
      <c r="H1589">
        <v>0</v>
      </c>
      <c r="I1589">
        <v>0</v>
      </c>
    </row>
    <row r="1590" spans="1:9" x14ac:dyDescent="0.25">
      <c r="A1590" t="s">
        <v>2854</v>
      </c>
      <c r="B1590" t="s">
        <v>2848</v>
      </c>
      <c r="C1590" t="s">
        <v>2847</v>
      </c>
      <c r="D1590" t="s">
        <v>241</v>
      </c>
      <c r="E1590">
        <v>7</v>
      </c>
      <c r="F1590">
        <v>1500</v>
      </c>
      <c r="G1590">
        <v>10500</v>
      </c>
      <c r="H1590">
        <v>0</v>
      </c>
      <c r="I1590">
        <v>0</v>
      </c>
    </row>
    <row r="1591" spans="1:9" x14ac:dyDescent="0.25">
      <c r="A1591" t="s">
        <v>2855</v>
      </c>
      <c r="B1591" t="s">
        <v>2848</v>
      </c>
      <c r="C1591" t="s">
        <v>2847</v>
      </c>
      <c r="D1591" t="s">
        <v>241</v>
      </c>
      <c r="E1591">
        <v>28</v>
      </c>
      <c r="F1591">
        <v>1250</v>
      </c>
      <c r="G1591">
        <v>35000</v>
      </c>
      <c r="H1591">
        <v>0</v>
      </c>
      <c r="I1591">
        <v>0</v>
      </c>
    </row>
    <row r="1592" spans="1:9" x14ac:dyDescent="0.25">
      <c r="A1592" t="s">
        <v>2856</v>
      </c>
      <c r="B1592" t="s">
        <v>2858</v>
      </c>
      <c r="C1592" t="s">
        <v>2857</v>
      </c>
      <c r="D1592" t="s">
        <v>24</v>
      </c>
      <c r="E1592">
        <v>1</v>
      </c>
      <c r="F1592">
        <v>3000</v>
      </c>
      <c r="G1592">
        <v>3000</v>
      </c>
      <c r="H1592">
        <v>0</v>
      </c>
      <c r="I1592">
        <v>0</v>
      </c>
    </row>
    <row r="1593" spans="1:9" x14ac:dyDescent="0.25">
      <c r="A1593" t="s">
        <v>2859</v>
      </c>
      <c r="B1593" t="s">
        <v>2858</v>
      </c>
      <c r="C1593" t="s">
        <v>2857</v>
      </c>
      <c r="D1593" t="s">
        <v>24</v>
      </c>
      <c r="E1593">
        <v>16</v>
      </c>
      <c r="F1593">
        <v>750</v>
      </c>
      <c r="G1593">
        <v>12000</v>
      </c>
      <c r="H1593">
        <v>0</v>
      </c>
      <c r="I1593">
        <v>0</v>
      </c>
    </row>
    <row r="1594" spans="1:9" x14ac:dyDescent="0.25">
      <c r="A1594" t="s">
        <v>2860</v>
      </c>
      <c r="B1594" t="s">
        <v>2858</v>
      </c>
      <c r="C1594" t="s">
        <v>2857</v>
      </c>
      <c r="D1594" t="s">
        <v>24</v>
      </c>
      <c r="E1594">
        <v>9</v>
      </c>
      <c r="F1594">
        <v>2500</v>
      </c>
      <c r="G1594">
        <v>22500</v>
      </c>
      <c r="H1594">
        <v>0</v>
      </c>
      <c r="I1594">
        <v>0</v>
      </c>
    </row>
    <row r="1595" spans="1:9" x14ac:dyDescent="0.25">
      <c r="A1595" t="s">
        <v>568</v>
      </c>
      <c r="B1595" t="s">
        <v>569</v>
      </c>
      <c r="C1595" t="s">
        <v>2862</v>
      </c>
      <c r="D1595" t="s">
        <v>24</v>
      </c>
      <c r="E1595">
        <v>4</v>
      </c>
      <c r="F1595">
        <v>130000</v>
      </c>
      <c r="G1595">
        <v>520000</v>
      </c>
      <c r="H1595">
        <v>120000</v>
      </c>
      <c r="I1595">
        <v>480000</v>
      </c>
    </row>
    <row r="1596" spans="1:9" x14ac:dyDescent="0.25">
      <c r="A1596" t="s">
        <v>2865</v>
      </c>
      <c r="B1596" t="s">
        <v>569</v>
      </c>
      <c r="C1596" t="s">
        <v>2862</v>
      </c>
      <c r="D1596" t="s">
        <v>24</v>
      </c>
      <c r="E1596">
        <v>1</v>
      </c>
      <c r="F1596">
        <v>70000</v>
      </c>
      <c r="G1596">
        <v>70000</v>
      </c>
      <c r="H1596">
        <v>60000</v>
      </c>
      <c r="I1596">
        <v>60000</v>
      </c>
    </row>
    <row r="1597" spans="1:9" x14ac:dyDescent="0.25">
      <c r="A1597" t="s">
        <v>2866</v>
      </c>
      <c r="B1597" t="s">
        <v>2867</v>
      </c>
      <c r="C1597" t="s">
        <v>2866</v>
      </c>
      <c r="D1597" t="s">
        <v>24</v>
      </c>
      <c r="E1597">
        <v>13</v>
      </c>
      <c r="F1597">
        <v>1000</v>
      </c>
      <c r="G1597">
        <v>13000</v>
      </c>
      <c r="H1597">
        <v>0</v>
      </c>
      <c r="I1597">
        <v>0</v>
      </c>
    </row>
    <row r="1598" spans="1:9" x14ac:dyDescent="0.25">
      <c r="A1598" t="s">
        <v>2868</v>
      </c>
      <c r="B1598" t="s">
        <v>2867</v>
      </c>
      <c r="C1598" t="s">
        <v>2869</v>
      </c>
      <c r="D1598" t="s">
        <v>24</v>
      </c>
      <c r="E1598">
        <v>14</v>
      </c>
      <c r="F1598">
        <v>1500</v>
      </c>
      <c r="G1598">
        <v>21000</v>
      </c>
      <c r="H1598">
        <v>0</v>
      </c>
      <c r="I1598">
        <v>0</v>
      </c>
    </row>
    <row r="1599" spans="1:9" x14ac:dyDescent="0.25">
      <c r="A1599" t="s">
        <v>2870</v>
      </c>
      <c r="B1599" t="s">
        <v>2867</v>
      </c>
      <c r="C1599" t="s">
        <v>2871</v>
      </c>
      <c r="D1599" t="s">
        <v>24</v>
      </c>
      <c r="E1599">
        <v>11</v>
      </c>
      <c r="F1599">
        <v>1500</v>
      </c>
      <c r="G1599">
        <v>16500</v>
      </c>
      <c r="H1599">
        <v>0</v>
      </c>
      <c r="I1599">
        <v>0</v>
      </c>
    </row>
    <row r="1600" spans="1:9" x14ac:dyDescent="0.25">
      <c r="A1600" t="s">
        <v>2872</v>
      </c>
      <c r="B1600" t="s">
        <v>2867</v>
      </c>
      <c r="C1600" t="s">
        <v>2873</v>
      </c>
      <c r="D1600" t="s">
        <v>24</v>
      </c>
      <c r="E1600">
        <v>2</v>
      </c>
      <c r="F1600">
        <v>1000</v>
      </c>
      <c r="G1600">
        <v>2000</v>
      </c>
      <c r="H1600">
        <v>0</v>
      </c>
      <c r="I1600">
        <v>0</v>
      </c>
    </row>
    <row r="1601" spans="1:9" x14ac:dyDescent="0.25">
      <c r="A1601" t="s">
        <v>2874</v>
      </c>
      <c r="B1601" t="s">
        <v>2867</v>
      </c>
      <c r="C1601" t="s">
        <v>2875</v>
      </c>
      <c r="D1601" t="s">
        <v>24</v>
      </c>
      <c r="E1601">
        <v>4</v>
      </c>
      <c r="F1601">
        <v>1500</v>
      </c>
      <c r="G1601">
        <v>6000</v>
      </c>
      <c r="H1601">
        <v>0</v>
      </c>
      <c r="I1601">
        <v>0</v>
      </c>
    </row>
    <row r="1602" spans="1:9" x14ac:dyDescent="0.25">
      <c r="A1602" t="s">
        <v>2876</v>
      </c>
      <c r="B1602" t="s">
        <v>2867</v>
      </c>
      <c r="C1602" t="s">
        <v>2873</v>
      </c>
      <c r="D1602" t="s">
        <v>24</v>
      </c>
      <c r="E1602">
        <v>15</v>
      </c>
      <c r="F1602">
        <v>1000</v>
      </c>
      <c r="G1602">
        <v>15000</v>
      </c>
      <c r="H1602">
        <v>0</v>
      </c>
      <c r="I1602">
        <v>0</v>
      </c>
    </row>
    <row r="1603" spans="1:9" x14ac:dyDescent="0.25">
      <c r="A1603" t="s">
        <v>2877</v>
      </c>
      <c r="B1603" t="s">
        <v>2867</v>
      </c>
      <c r="C1603" t="s">
        <v>2873</v>
      </c>
      <c r="D1603" t="s">
        <v>24</v>
      </c>
      <c r="E1603">
        <v>4</v>
      </c>
      <c r="F1603">
        <v>1000</v>
      </c>
      <c r="G1603">
        <v>4000</v>
      </c>
      <c r="H1603">
        <v>0</v>
      </c>
      <c r="I1603">
        <v>0</v>
      </c>
    </row>
    <row r="1604" spans="1:9" x14ac:dyDescent="0.25">
      <c r="A1604" t="s">
        <v>2878</v>
      </c>
      <c r="B1604" t="s">
        <v>2867</v>
      </c>
      <c r="C1604" t="s">
        <v>2873</v>
      </c>
      <c r="D1604" t="s">
        <v>24</v>
      </c>
      <c r="E1604">
        <v>2</v>
      </c>
      <c r="F1604">
        <v>1000</v>
      </c>
      <c r="G1604">
        <v>2000</v>
      </c>
      <c r="H1604">
        <v>0</v>
      </c>
      <c r="I1604">
        <v>0</v>
      </c>
    </row>
    <row r="1605" spans="1:9" x14ac:dyDescent="0.25">
      <c r="A1605" t="s">
        <v>2879</v>
      </c>
      <c r="B1605" t="s">
        <v>2867</v>
      </c>
      <c r="C1605" t="s">
        <v>2873</v>
      </c>
      <c r="D1605" t="s">
        <v>24</v>
      </c>
      <c r="E1605">
        <v>1</v>
      </c>
      <c r="F1605">
        <v>1000</v>
      </c>
      <c r="G1605">
        <v>1000</v>
      </c>
      <c r="H1605">
        <v>0</v>
      </c>
      <c r="I1605">
        <v>0</v>
      </c>
    </row>
    <row r="1606" spans="1:9" x14ac:dyDescent="0.25">
      <c r="A1606" t="s">
        <v>2880</v>
      </c>
      <c r="B1606" t="s">
        <v>2867</v>
      </c>
      <c r="C1606" t="s">
        <v>2881</v>
      </c>
      <c r="D1606" t="s">
        <v>24</v>
      </c>
      <c r="E1606">
        <v>5</v>
      </c>
      <c r="F1606">
        <v>1000</v>
      </c>
      <c r="G1606">
        <v>5000</v>
      </c>
      <c r="H1606">
        <v>0</v>
      </c>
      <c r="I1606">
        <v>0</v>
      </c>
    </row>
    <row r="1607" spans="1:9" x14ac:dyDescent="0.25">
      <c r="A1607" t="s">
        <v>2883</v>
      </c>
      <c r="B1607" t="s">
        <v>2867</v>
      </c>
      <c r="C1607" t="s">
        <v>2884</v>
      </c>
      <c r="D1607" t="s">
        <v>24</v>
      </c>
      <c r="E1607">
        <v>45</v>
      </c>
      <c r="F1607">
        <v>3000</v>
      </c>
      <c r="G1607">
        <v>135000</v>
      </c>
      <c r="H1607">
        <v>1749</v>
      </c>
      <c r="I1607">
        <v>78705</v>
      </c>
    </row>
    <row r="1608" spans="1:9" x14ac:dyDescent="0.25">
      <c r="A1608" t="s">
        <v>2886</v>
      </c>
      <c r="B1608" t="s">
        <v>2867</v>
      </c>
      <c r="C1608" t="s">
        <v>2887</v>
      </c>
      <c r="D1608" t="s">
        <v>24</v>
      </c>
      <c r="E1608">
        <v>2</v>
      </c>
      <c r="F1608">
        <v>1000</v>
      </c>
      <c r="G1608">
        <v>2000</v>
      </c>
      <c r="H1608">
        <v>650</v>
      </c>
      <c r="I1608">
        <v>1300</v>
      </c>
    </row>
    <row r="1609" spans="1:9" x14ac:dyDescent="0.25">
      <c r="A1609" t="s">
        <v>2888</v>
      </c>
      <c r="B1609" t="s">
        <v>2867</v>
      </c>
      <c r="C1609" t="s">
        <v>2887</v>
      </c>
      <c r="D1609" t="s">
        <v>24</v>
      </c>
      <c r="E1609">
        <v>1</v>
      </c>
      <c r="F1609">
        <v>1000</v>
      </c>
      <c r="G1609">
        <v>1000</v>
      </c>
      <c r="H1609">
        <v>650</v>
      </c>
      <c r="I1609">
        <v>650</v>
      </c>
    </row>
    <row r="1610" spans="1:9" x14ac:dyDescent="0.25">
      <c r="A1610" t="s">
        <v>2890</v>
      </c>
      <c r="B1610" t="s">
        <v>2867</v>
      </c>
      <c r="C1610" t="s">
        <v>2884</v>
      </c>
      <c r="D1610" t="s">
        <v>24</v>
      </c>
      <c r="E1610">
        <v>48</v>
      </c>
      <c r="F1610">
        <v>1500</v>
      </c>
      <c r="G1610">
        <v>72000</v>
      </c>
      <c r="H1610">
        <v>1000</v>
      </c>
      <c r="I1610">
        <v>48000</v>
      </c>
    </row>
    <row r="1611" spans="1:9" x14ac:dyDescent="0.25">
      <c r="A1611" t="s">
        <v>2891</v>
      </c>
      <c r="B1611" t="s">
        <v>2867</v>
      </c>
      <c r="C1611" t="s">
        <v>2887</v>
      </c>
      <c r="D1611" t="s">
        <v>241</v>
      </c>
      <c r="E1611">
        <v>3</v>
      </c>
      <c r="F1611">
        <v>1000</v>
      </c>
      <c r="G1611">
        <v>3000</v>
      </c>
      <c r="H1611">
        <v>0</v>
      </c>
      <c r="I1611">
        <v>0</v>
      </c>
    </row>
    <row r="1612" spans="1:9" x14ac:dyDescent="0.25">
      <c r="A1612" t="s">
        <v>2892</v>
      </c>
      <c r="B1612" t="s">
        <v>2867</v>
      </c>
      <c r="C1612" t="s">
        <v>2893</v>
      </c>
      <c r="D1612" t="s">
        <v>241</v>
      </c>
      <c r="E1612">
        <v>8</v>
      </c>
      <c r="F1612">
        <v>1500</v>
      </c>
      <c r="G1612">
        <v>12000</v>
      </c>
      <c r="H1612">
        <v>0</v>
      </c>
      <c r="I1612">
        <v>0</v>
      </c>
    </row>
    <row r="1613" spans="1:9" x14ac:dyDescent="0.25">
      <c r="A1613" t="s">
        <v>2894</v>
      </c>
      <c r="B1613" t="s">
        <v>2867</v>
      </c>
      <c r="C1613" t="s">
        <v>2873</v>
      </c>
      <c r="D1613" t="s">
        <v>241</v>
      </c>
      <c r="E1613">
        <v>11</v>
      </c>
      <c r="F1613">
        <v>1000</v>
      </c>
      <c r="G1613">
        <v>11000</v>
      </c>
      <c r="H1613">
        <v>0</v>
      </c>
      <c r="I1613">
        <v>0</v>
      </c>
    </row>
    <row r="1614" spans="1:9" x14ac:dyDescent="0.25">
      <c r="A1614" t="s">
        <v>2895</v>
      </c>
      <c r="B1614" t="s">
        <v>680</v>
      </c>
      <c r="C1614" t="s">
        <v>2896</v>
      </c>
      <c r="D1614" t="s">
        <v>24</v>
      </c>
      <c r="E1614">
        <v>2</v>
      </c>
      <c r="F1614">
        <v>5000</v>
      </c>
      <c r="G1614">
        <v>10000</v>
      </c>
      <c r="H1614">
        <v>0</v>
      </c>
      <c r="I1614">
        <v>0</v>
      </c>
    </row>
    <row r="1615" spans="1:9" x14ac:dyDescent="0.25">
      <c r="A1615" t="s">
        <v>2897</v>
      </c>
      <c r="B1615" t="s">
        <v>680</v>
      </c>
      <c r="C1615" t="s">
        <v>2896</v>
      </c>
      <c r="D1615" t="s">
        <v>24</v>
      </c>
      <c r="E1615">
        <v>3</v>
      </c>
      <c r="F1615">
        <v>5500</v>
      </c>
      <c r="G1615">
        <v>16500</v>
      </c>
      <c r="H1615">
        <v>0</v>
      </c>
      <c r="I1615">
        <v>0</v>
      </c>
    </row>
    <row r="1616" spans="1:9" x14ac:dyDescent="0.25">
      <c r="A1616" t="s">
        <v>2898</v>
      </c>
      <c r="B1616" t="s">
        <v>680</v>
      </c>
      <c r="C1616" t="s">
        <v>2896</v>
      </c>
      <c r="D1616" t="s">
        <v>24</v>
      </c>
      <c r="E1616">
        <v>4</v>
      </c>
      <c r="F1616">
        <v>3000</v>
      </c>
      <c r="G1616">
        <v>12000</v>
      </c>
      <c r="H1616">
        <v>0</v>
      </c>
      <c r="I1616">
        <v>0</v>
      </c>
    </row>
    <row r="1617" spans="1:9" x14ac:dyDescent="0.25">
      <c r="A1617" t="s">
        <v>2899</v>
      </c>
      <c r="B1617" t="s">
        <v>680</v>
      </c>
      <c r="C1617" t="s">
        <v>2896</v>
      </c>
      <c r="D1617" t="s">
        <v>24</v>
      </c>
      <c r="E1617">
        <v>13</v>
      </c>
      <c r="F1617">
        <v>5000</v>
      </c>
      <c r="G1617">
        <v>65000</v>
      </c>
      <c r="H1617">
        <v>0</v>
      </c>
      <c r="I1617">
        <v>0</v>
      </c>
    </row>
    <row r="1618" spans="1:9" x14ac:dyDescent="0.25">
      <c r="A1618" t="s">
        <v>2900</v>
      </c>
      <c r="B1618" t="s">
        <v>680</v>
      </c>
      <c r="C1618" t="s">
        <v>2896</v>
      </c>
      <c r="D1618" t="s">
        <v>24</v>
      </c>
      <c r="E1618">
        <v>32</v>
      </c>
      <c r="F1618">
        <v>4000</v>
      </c>
      <c r="G1618">
        <v>128000</v>
      </c>
      <c r="H1618">
        <v>0</v>
      </c>
      <c r="I1618">
        <v>0</v>
      </c>
    </row>
    <row r="1619" spans="1:9" x14ac:dyDescent="0.25">
      <c r="A1619" t="s">
        <v>2901</v>
      </c>
      <c r="B1619" t="s">
        <v>680</v>
      </c>
      <c r="C1619" t="s">
        <v>2896</v>
      </c>
      <c r="D1619" t="s">
        <v>24</v>
      </c>
      <c r="E1619">
        <v>1</v>
      </c>
      <c r="F1619">
        <v>2000</v>
      </c>
      <c r="G1619">
        <v>2000</v>
      </c>
      <c r="H1619">
        <v>0</v>
      </c>
      <c r="I1619">
        <v>0</v>
      </c>
    </row>
    <row r="1620" spans="1:9" x14ac:dyDescent="0.25">
      <c r="A1620" t="s">
        <v>2902</v>
      </c>
      <c r="B1620" t="s">
        <v>680</v>
      </c>
      <c r="C1620" t="s">
        <v>2896</v>
      </c>
      <c r="D1620" t="s">
        <v>24</v>
      </c>
      <c r="E1620">
        <v>7</v>
      </c>
      <c r="F1620">
        <v>5000</v>
      </c>
      <c r="G1620">
        <v>35000</v>
      </c>
      <c r="H1620">
        <v>0</v>
      </c>
      <c r="I1620">
        <v>0</v>
      </c>
    </row>
    <row r="1621" spans="1:9" x14ac:dyDescent="0.25">
      <c r="A1621" t="s">
        <v>2904</v>
      </c>
      <c r="B1621" t="s">
        <v>680</v>
      </c>
      <c r="C1621" t="s">
        <v>2905</v>
      </c>
      <c r="D1621" t="s">
        <v>24</v>
      </c>
      <c r="E1621">
        <v>5</v>
      </c>
      <c r="F1621">
        <v>5000</v>
      </c>
      <c r="G1621">
        <v>25000</v>
      </c>
      <c r="H1621">
        <v>4000</v>
      </c>
      <c r="I1621">
        <v>20000</v>
      </c>
    </row>
    <row r="1622" spans="1:9" x14ac:dyDescent="0.25">
      <c r="A1622" t="s">
        <v>2907</v>
      </c>
      <c r="B1622" t="s">
        <v>680</v>
      </c>
      <c r="C1622" t="s">
        <v>2905</v>
      </c>
      <c r="D1622" t="s">
        <v>24</v>
      </c>
      <c r="E1622">
        <v>5</v>
      </c>
      <c r="F1622">
        <v>7500</v>
      </c>
      <c r="G1622">
        <v>37500</v>
      </c>
      <c r="H1622">
        <v>6000</v>
      </c>
      <c r="I1622">
        <v>30000</v>
      </c>
    </row>
    <row r="1623" spans="1:9" x14ac:dyDescent="0.25">
      <c r="A1623" t="s">
        <v>2908</v>
      </c>
      <c r="B1623" t="s">
        <v>680</v>
      </c>
      <c r="C1623" t="s">
        <v>2896</v>
      </c>
      <c r="D1623" t="s">
        <v>24</v>
      </c>
      <c r="E1623">
        <v>19</v>
      </c>
      <c r="F1623">
        <v>2000</v>
      </c>
      <c r="G1623">
        <v>38000</v>
      </c>
      <c r="H1623">
        <v>0</v>
      </c>
      <c r="I1623">
        <v>0</v>
      </c>
    </row>
    <row r="1624" spans="1:9" x14ac:dyDescent="0.25">
      <c r="A1624" t="s">
        <v>2909</v>
      </c>
      <c r="B1624" t="s">
        <v>680</v>
      </c>
      <c r="C1624" t="s">
        <v>2896</v>
      </c>
      <c r="D1624" t="s">
        <v>24</v>
      </c>
      <c r="E1624">
        <v>21</v>
      </c>
      <c r="F1624">
        <v>8000</v>
      </c>
      <c r="G1624">
        <v>168000</v>
      </c>
      <c r="H1624">
        <v>0</v>
      </c>
      <c r="I1624">
        <v>0</v>
      </c>
    </row>
    <row r="1625" spans="1:9" x14ac:dyDescent="0.25">
      <c r="A1625" t="s">
        <v>2910</v>
      </c>
      <c r="B1625" t="s">
        <v>680</v>
      </c>
      <c r="C1625" t="s">
        <v>2896</v>
      </c>
      <c r="D1625" t="s">
        <v>24</v>
      </c>
      <c r="E1625">
        <v>1</v>
      </c>
      <c r="F1625">
        <v>5000</v>
      </c>
      <c r="G1625">
        <v>5000</v>
      </c>
      <c r="H1625">
        <v>0</v>
      </c>
      <c r="I1625">
        <v>0</v>
      </c>
    </row>
    <row r="1626" spans="1:9" x14ac:dyDescent="0.25">
      <c r="A1626" t="s">
        <v>2911</v>
      </c>
      <c r="B1626" t="s">
        <v>680</v>
      </c>
      <c r="C1626" t="s">
        <v>2896</v>
      </c>
      <c r="D1626" t="s">
        <v>24</v>
      </c>
      <c r="E1626">
        <v>4</v>
      </c>
      <c r="F1626">
        <v>5500</v>
      </c>
      <c r="G1626">
        <v>22000</v>
      </c>
      <c r="H1626">
        <v>0</v>
      </c>
      <c r="I1626">
        <v>0</v>
      </c>
    </row>
    <row r="1627" spans="1:9" x14ac:dyDescent="0.25">
      <c r="A1627" t="s">
        <v>2912</v>
      </c>
      <c r="B1627" t="s">
        <v>680</v>
      </c>
      <c r="C1627" t="s">
        <v>2896</v>
      </c>
      <c r="D1627" t="s">
        <v>24</v>
      </c>
      <c r="E1627">
        <v>25</v>
      </c>
      <c r="F1627">
        <v>5500</v>
      </c>
      <c r="G1627">
        <v>137500</v>
      </c>
      <c r="H1627">
        <v>0</v>
      </c>
      <c r="I1627">
        <v>0</v>
      </c>
    </row>
    <row r="1628" spans="1:9" x14ac:dyDescent="0.25">
      <c r="A1628" t="s">
        <v>2913</v>
      </c>
      <c r="B1628" t="s">
        <v>680</v>
      </c>
      <c r="C1628" t="s">
        <v>2896</v>
      </c>
      <c r="D1628" t="s">
        <v>24</v>
      </c>
      <c r="E1628">
        <v>12</v>
      </c>
      <c r="F1628">
        <v>4000</v>
      </c>
      <c r="G1628">
        <v>48000</v>
      </c>
      <c r="H1628">
        <v>0</v>
      </c>
      <c r="I1628">
        <v>0</v>
      </c>
    </row>
    <row r="1629" spans="1:9" x14ac:dyDescent="0.25">
      <c r="A1629" t="s">
        <v>2914</v>
      </c>
      <c r="B1629" t="s">
        <v>680</v>
      </c>
      <c r="C1629" t="s">
        <v>2896</v>
      </c>
      <c r="D1629" t="s">
        <v>24</v>
      </c>
      <c r="E1629">
        <v>1</v>
      </c>
      <c r="F1629">
        <v>5000</v>
      </c>
      <c r="G1629">
        <v>5000</v>
      </c>
      <c r="H1629">
        <v>0</v>
      </c>
      <c r="I1629">
        <v>0</v>
      </c>
    </row>
    <row r="1630" spans="1:9" x14ac:dyDescent="0.25">
      <c r="A1630" t="s">
        <v>2915</v>
      </c>
      <c r="B1630" t="s">
        <v>680</v>
      </c>
      <c r="C1630" t="s">
        <v>2896</v>
      </c>
      <c r="D1630" t="s">
        <v>24</v>
      </c>
      <c r="E1630">
        <v>14</v>
      </c>
      <c r="F1630">
        <v>5500</v>
      </c>
      <c r="G1630">
        <v>77000</v>
      </c>
      <c r="H1630">
        <v>3750</v>
      </c>
      <c r="I1630">
        <v>52500</v>
      </c>
    </row>
    <row r="1631" spans="1:9" x14ac:dyDescent="0.25">
      <c r="A1631" t="s">
        <v>2916</v>
      </c>
      <c r="B1631" t="s">
        <v>56</v>
      </c>
      <c r="C1631" t="s">
        <v>55</v>
      </c>
      <c r="D1631" t="s">
        <v>24</v>
      </c>
      <c r="E1631">
        <v>4</v>
      </c>
      <c r="F1631">
        <v>20000</v>
      </c>
      <c r="G1631">
        <v>80000</v>
      </c>
      <c r="H1631">
        <v>14000</v>
      </c>
      <c r="I1631">
        <v>56000</v>
      </c>
    </row>
    <row r="1632" spans="1:9" x14ac:dyDescent="0.25">
      <c r="A1632" t="s">
        <v>2917</v>
      </c>
      <c r="B1632" t="s">
        <v>2919</v>
      </c>
      <c r="C1632" t="s">
        <v>2918</v>
      </c>
      <c r="D1632" t="s">
        <v>24</v>
      </c>
      <c r="E1632">
        <v>43</v>
      </c>
      <c r="F1632">
        <v>1000</v>
      </c>
      <c r="G1632">
        <v>43000</v>
      </c>
      <c r="H1632">
        <v>0</v>
      </c>
      <c r="I1632">
        <v>0</v>
      </c>
    </row>
    <row r="1633" spans="1:9" x14ac:dyDescent="0.25">
      <c r="A1633" t="s">
        <v>2920</v>
      </c>
      <c r="B1633" t="s">
        <v>2919</v>
      </c>
      <c r="C1633" t="s">
        <v>2918</v>
      </c>
      <c r="D1633" t="s">
        <v>24</v>
      </c>
      <c r="E1633">
        <v>25</v>
      </c>
      <c r="F1633">
        <v>1500</v>
      </c>
      <c r="G1633">
        <v>37500</v>
      </c>
      <c r="H1633">
        <v>0</v>
      </c>
      <c r="I1633">
        <v>0</v>
      </c>
    </row>
    <row r="1634" spans="1:9" x14ac:dyDescent="0.25">
      <c r="A1634" t="s">
        <v>2921</v>
      </c>
      <c r="B1634" t="s">
        <v>2919</v>
      </c>
      <c r="C1634" t="s">
        <v>2918</v>
      </c>
      <c r="D1634" t="s">
        <v>24</v>
      </c>
      <c r="E1634">
        <v>26</v>
      </c>
      <c r="F1634">
        <v>1500</v>
      </c>
      <c r="G1634">
        <v>39000</v>
      </c>
      <c r="H1634">
        <v>0</v>
      </c>
      <c r="I1634">
        <v>0</v>
      </c>
    </row>
    <row r="1635" spans="1:9" x14ac:dyDescent="0.25">
      <c r="A1635" t="s">
        <v>2922</v>
      </c>
      <c r="B1635" t="s">
        <v>2919</v>
      </c>
      <c r="C1635" t="s">
        <v>2918</v>
      </c>
      <c r="D1635" t="s">
        <v>24</v>
      </c>
      <c r="E1635">
        <v>45</v>
      </c>
      <c r="F1635">
        <v>750</v>
      </c>
      <c r="G1635">
        <v>33750</v>
      </c>
      <c r="H1635">
        <v>0</v>
      </c>
      <c r="I1635">
        <v>0</v>
      </c>
    </row>
    <row r="1636" spans="1:9" x14ac:dyDescent="0.25">
      <c r="A1636" t="s">
        <v>2923</v>
      </c>
      <c r="B1636" t="s">
        <v>2919</v>
      </c>
      <c r="C1636" t="s">
        <v>2918</v>
      </c>
      <c r="D1636" t="s">
        <v>24</v>
      </c>
      <c r="E1636">
        <v>23</v>
      </c>
      <c r="F1636">
        <v>750</v>
      </c>
      <c r="G1636">
        <v>17250</v>
      </c>
      <c r="H1636">
        <v>0</v>
      </c>
      <c r="I1636">
        <v>0</v>
      </c>
    </row>
    <row r="1637" spans="1:9" x14ac:dyDescent="0.25">
      <c r="A1637" t="s">
        <v>2924</v>
      </c>
      <c r="B1637" t="s">
        <v>2919</v>
      </c>
      <c r="C1637" t="s">
        <v>2918</v>
      </c>
      <c r="D1637" t="s">
        <v>24</v>
      </c>
      <c r="E1637">
        <v>24</v>
      </c>
      <c r="F1637">
        <v>750</v>
      </c>
      <c r="G1637">
        <v>18000</v>
      </c>
      <c r="H1637">
        <v>0</v>
      </c>
      <c r="I1637">
        <v>0</v>
      </c>
    </row>
    <row r="1638" spans="1:9" x14ac:dyDescent="0.25">
      <c r="A1638" t="s">
        <v>2925</v>
      </c>
      <c r="B1638" t="s">
        <v>2919</v>
      </c>
      <c r="C1638" t="s">
        <v>2918</v>
      </c>
      <c r="D1638" t="s">
        <v>24</v>
      </c>
      <c r="E1638">
        <v>2</v>
      </c>
      <c r="F1638">
        <v>1500</v>
      </c>
      <c r="G1638">
        <v>3000</v>
      </c>
      <c r="H1638">
        <v>0</v>
      </c>
      <c r="I1638">
        <v>0</v>
      </c>
    </row>
    <row r="1639" spans="1:9" x14ac:dyDescent="0.25">
      <c r="A1639" t="s">
        <v>2928</v>
      </c>
      <c r="B1639" t="s">
        <v>2929</v>
      </c>
      <c r="C1639" t="s">
        <v>2928</v>
      </c>
      <c r="D1639" t="s">
        <v>24</v>
      </c>
      <c r="E1639">
        <v>3</v>
      </c>
      <c r="F1639">
        <v>45000</v>
      </c>
      <c r="G1639">
        <v>135000</v>
      </c>
      <c r="H1639">
        <v>35000</v>
      </c>
      <c r="I1639">
        <v>105000</v>
      </c>
    </row>
    <row r="1640" spans="1:9" x14ac:dyDescent="0.25">
      <c r="A1640" t="s">
        <v>2927</v>
      </c>
      <c r="B1640" t="s">
        <v>2929</v>
      </c>
      <c r="C1640" t="s">
        <v>2928</v>
      </c>
      <c r="D1640" t="s">
        <v>24</v>
      </c>
      <c r="E1640">
        <v>3</v>
      </c>
      <c r="F1640">
        <v>45000</v>
      </c>
      <c r="G1640">
        <v>135000</v>
      </c>
      <c r="H1640">
        <v>35000</v>
      </c>
      <c r="I1640">
        <v>105000</v>
      </c>
    </row>
    <row r="1641" spans="1:9" x14ac:dyDescent="0.25">
      <c r="A1641" t="s">
        <v>2932</v>
      </c>
      <c r="B1641" t="s">
        <v>2929</v>
      </c>
      <c r="C1641" t="s">
        <v>2928</v>
      </c>
      <c r="D1641" t="s">
        <v>24</v>
      </c>
      <c r="E1641">
        <v>1</v>
      </c>
      <c r="F1641">
        <v>10000</v>
      </c>
      <c r="G1641">
        <v>10000</v>
      </c>
      <c r="H1641">
        <v>85000</v>
      </c>
      <c r="I1641">
        <v>85000</v>
      </c>
    </row>
    <row r="1642" spans="1:9" x14ac:dyDescent="0.25">
      <c r="A1642" t="s">
        <v>2935</v>
      </c>
      <c r="B1642" t="s">
        <v>2929</v>
      </c>
      <c r="C1642" t="s">
        <v>2928</v>
      </c>
      <c r="D1642" t="s">
        <v>24</v>
      </c>
      <c r="E1642">
        <v>1</v>
      </c>
      <c r="F1642">
        <v>85000</v>
      </c>
      <c r="G1642">
        <v>85000</v>
      </c>
      <c r="H1642">
        <v>75000</v>
      </c>
      <c r="I1642">
        <v>75000</v>
      </c>
    </row>
    <row r="1643" spans="1:9" x14ac:dyDescent="0.25">
      <c r="A1643" t="s">
        <v>2936</v>
      </c>
      <c r="B1643" t="s">
        <v>2938</v>
      </c>
      <c r="C1643" t="s">
        <v>2937</v>
      </c>
      <c r="D1643" t="s">
        <v>241</v>
      </c>
      <c r="E1643">
        <v>0</v>
      </c>
      <c r="F1643">
        <v>0</v>
      </c>
      <c r="G1643">
        <v>0</v>
      </c>
      <c r="H1643">
        <v>0</v>
      </c>
      <c r="I1643">
        <v>0</v>
      </c>
    </row>
    <row r="1644" spans="1:9" x14ac:dyDescent="0.25">
      <c r="A1644" t="s">
        <v>2939</v>
      </c>
      <c r="B1644" t="s">
        <v>2938</v>
      </c>
      <c r="C1644" t="s">
        <v>2937</v>
      </c>
      <c r="D1644" t="s">
        <v>241</v>
      </c>
      <c r="E1644">
        <v>20</v>
      </c>
      <c r="F1644">
        <v>3000</v>
      </c>
      <c r="G1644">
        <v>60000</v>
      </c>
      <c r="H1644">
        <v>0</v>
      </c>
      <c r="I1644">
        <v>0</v>
      </c>
    </row>
    <row r="1645" spans="1:9" x14ac:dyDescent="0.25">
      <c r="A1645" t="s">
        <v>2940</v>
      </c>
      <c r="B1645" t="s">
        <v>2938</v>
      </c>
      <c r="C1645" t="s">
        <v>2937</v>
      </c>
      <c r="D1645" t="s">
        <v>24</v>
      </c>
      <c r="E1645">
        <v>4</v>
      </c>
      <c r="F1645">
        <v>10000</v>
      </c>
      <c r="G1645">
        <v>40000</v>
      </c>
      <c r="H1645">
        <v>0</v>
      </c>
      <c r="I1645">
        <v>0</v>
      </c>
    </row>
    <row r="1646" spans="1:9" x14ac:dyDescent="0.25">
      <c r="A1646" t="s">
        <v>2941</v>
      </c>
      <c r="B1646" t="s">
        <v>2938</v>
      </c>
      <c r="C1646" t="s">
        <v>2937</v>
      </c>
      <c r="D1646" t="s">
        <v>24</v>
      </c>
      <c r="E1646">
        <v>12</v>
      </c>
      <c r="F1646">
        <v>5000</v>
      </c>
      <c r="G1646">
        <v>60000</v>
      </c>
      <c r="H1646">
        <v>0</v>
      </c>
      <c r="I1646">
        <v>0</v>
      </c>
    </row>
    <row r="1647" spans="1:9" x14ac:dyDescent="0.25">
      <c r="A1647" t="s">
        <v>2942</v>
      </c>
      <c r="B1647" t="s">
        <v>2938</v>
      </c>
      <c r="C1647" t="s">
        <v>2937</v>
      </c>
      <c r="D1647" t="s">
        <v>24</v>
      </c>
      <c r="E1647">
        <v>9</v>
      </c>
      <c r="F1647">
        <v>5000</v>
      </c>
      <c r="G1647">
        <v>45000</v>
      </c>
      <c r="H1647">
        <v>0</v>
      </c>
      <c r="I1647">
        <v>0</v>
      </c>
    </row>
    <row r="1648" spans="1:9" x14ac:dyDescent="0.25">
      <c r="A1648" t="s">
        <v>2943</v>
      </c>
      <c r="B1648" t="s">
        <v>2938</v>
      </c>
      <c r="C1648" t="s">
        <v>2937</v>
      </c>
      <c r="D1648" t="s">
        <v>241</v>
      </c>
      <c r="E1648">
        <v>2</v>
      </c>
      <c r="F1648">
        <v>6000</v>
      </c>
      <c r="G1648">
        <v>12000</v>
      </c>
      <c r="H1648">
        <v>0</v>
      </c>
      <c r="I1648">
        <v>0</v>
      </c>
    </row>
    <row r="1649" spans="1:9" x14ac:dyDescent="0.25">
      <c r="A1649" t="s">
        <v>2944</v>
      </c>
      <c r="B1649" t="s">
        <v>2938</v>
      </c>
      <c r="C1649" t="s">
        <v>2937</v>
      </c>
      <c r="D1649" t="s">
        <v>241</v>
      </c>
      <c r="E1649">
        <v>4</v>
      </c>
      <c r="F1649">
        <v>6500</v>
      </c>
      <c r="G1649">
        <v>26000</v>
      </c>
      <c r="H1649">
        <v>0</v>
      </c>
      <c r="I1649">
        <v>0</v>
      </c>
    </row>
    <row r="1650" spans="1:9" x14ac:dyDescent="0.25">
      <c r="A1650" t="s">
        <v>2945</v>
      </c>
      <c r="B1650" t="s">
        <v>2938</v>
      </c>
      <c r="C1650" t="s">
        <v>2946</v>
      </c>
      <c r="D1650" t="s">
        <v>241</v>
      </c>
      <c r="E1650">
        <v>41</v>
      </c>
      <c r="F1650">
        <v>1500</v>
      </c>
      <c r="G1650">
        <v>61500</v>
      </c>
      <c r="H1650">
        <v>0</v>
      </c>
      <c r="I1650">
        <v>0</v>
      </c>
    </row>
    <row r="1651" spans="1:9" x14ac:dyDescent="0.25">
      <c r="A1651" t="s">
        <v>2947</v>
      </c>
      <c r="B1651" t="s">
        <v>2938</v>
      </c>
      <c r="C1651" t="s">
        <v>2946</v>
      </c>
      <c r="D1651" t="s">
        <v>241</v>
      </c>
      <c r="E1651">
        <v>42</v>
      </c>
      <c r="F1651">
        <v>1500</v>
      </c>
      <c r="G1651">
        <v>63000</v>
      </c>
      <c r="H1651">
        <v>0</v>
      </c>
      <c r="I1651">
        <v>0</v>
      </c>
    </row>
    <row r="1652" spans="1:9" x14ac:dyDescent="0.25">
      <c r="A1652" t="s">
        <v>2948</v>
      </c>
      <c r="B1652" t="s">
        <v>2938</v>
      </c>
      <c r="C1652" t="s">
        <v>2946</v>
      </c>
      <c r="D1652" t="s">
        <v>241</v>
      </c>
      <c r="E1652">
        <v>34</v>
      </c>
      <c r="F1652">
        <v>2000</v>
      </c>
      <c r="G1652">
        <v>68000</v>
      </c>
      <c r="H1652">
        <v>0</v>
      </c>
      <c r="I1652">
        <v>0</v>
      </c>
    </row>
    <row r="1653" spans="1:9" x14ac:dyDescent="0.25">
      <c r="A1653" t="s">
        <v>2949</v>
      </c>
      <c r="B1653" t="s">
        <v>2938</v>
      </c>
      <c r="C1653" t="s">
        <v>2937</v>
      </c>
      <c r="D1653" t="s">
        <v>241</v>
      </c>
      <c r="E1653">
        <v>1</v>
      </c>
      <c r="F1653">
        <v>3000</v>
      </c>
      <c r="G1653">
        <v>3000</v>
      </c>
      <c r="H1653">
        <v>0</v>
      </c>
      <c r="I1653">
        <v>0</v>
      </c>
    </row>
    <row r="1654" spans="1:9" x14ac:dyDescent="0.25">
      <c r="A1654" t="s">
        <v>2950</v>
      </c>
      <c r="B1654" t="s">
        <v>2938</v>
      </c>
      <c r="C1654" t="s">
        <v>2937</v>
      </c>
      <c r="D1654" t="s">
        <v>241</v>
      </c>
      <c r="E1654">
        <v>1</v>
      </c>
      <c r="F1654">
        <v>6000</v>
      </c>
      <c r="G1654">
        <v>6000</v>
      </c>
      <c r="H1654">
        <v>0</v>
      </c>
      <c r="I1654">
        <v>0</v>
      </c>
    </row>
    <row r="1655" spans="1:9" x14ac:dyDescent="0.25">
      <c r="A1655" t="s">
        <v>2951</v>
      </c>
      <c r="B1655" t="s">
        <v>2938</v>
      </c>
      <c r="C1655" t="s">
        <v>2937</v>
      </c>
      <c r="D1655" t="s">
        <v>241</v>
      </c>
      <c r="E1655">
        <v>1</v>
      </c>
      <c r="F1655">
        <v>6500</v>
      </c>
      <c r="G1655">
        <v>6500</v>
      </c>
      <c r="H1655">
        <v>0</v>
      </c>
      <c r="I1655">
        <v>0</v>
      </c>
    </row>
    <row r="1656" spans="1:9" x14ac:dyDescent="0.25">
      <c r="A1656" t="s">
        <v>2952</v>
      </c>
      <c r="B1656" t="s">
        <v>2938</v>
      </c>
      <c r="C1656" t="s">
        <v>2937</v>
      </c>
      <c r="D1656" t="s">
        <v>241</v>
      </c>
      <c r="E1656">
        <v>2</v>
      </c>
      <c r="F1656">
        <v>6500</v>
      </c>
      <c r="G1656">
        <v>13000</v>
      </c>
      <c r="H1656">
        <v>0</v>
      </c>
      <c r="I1656">
        <v>0</v>
      </c>
    </row>
    <row r="1657" spans="1:9" x14ac:dyDescent="0.25">
      <c r="A1657" t="s">
        <v>2953</v>
      </c>
      <c r="B1657" t="s">
        <v>2938</v>
      </c>
      <c r="C1657" t="s">
        <v>2937</v>
      </c>
      <c r="D1657" t="s">
        <v>241</v>
      </c>
      <c r="E1657">
        <v>3</v>
      </c>
      <c r="F1657">
        <v>6000</v>
      </c>
      <c r="G1657">
        <v>18000</v>
      </c>
      <c r="H1657">
        <v>0</v>
      </c>
      <c r="I1657">
        <v>0</v>
      </c>
    </row>
    <row r="1658" spans="1:9" x14ac:dyDescent="0.25">
      <c r="A1658" t="s">
        <v>2954</v>
      </c>
      <c r="B1658" t="s">
        <v>2938</v>
      </c>
      <c r="C1658" t="s">
        <v>2937</v>
      </c>
      <c r="D1658" t="s">
        <v>24</v>
      </c>
      <c r="E1658">
        <v>1</v>
      </c>
      <c r="F1658">
        <v>5500</v>
      </c>
      <c r="G1658">
        <v>5500</v>
      </c>
      <c r="H1658">
        <v>0</v>
      </c>
      <c r="I1658">
        <v>0</v>
      </c>
    </row>
    <row r="1659" spans="1:9" x14ac:dyDescent="0.25">
      <c r="A1659" t="s">
        <v>2955</v>
      </c>
      <c r="B1659" t="s">
        <v>2938</v>
      </c>
      <c r="C1659" t="s">
        <v>2937</v>
      </c>
      <c r="D1659" t="s">
        <v>241</v>
      </c>
      <c r="E1659">
        <v>1</v>
      </c>
      <c r="F1659">
        <v>6000</v>
      </c>
      <c r="G1659">
        <v>6000</v>
      </c>
      <c r="H1659">
        <v>0</v>
      </c>
      <c r="I1659">
        <v>0</v>
      </c>
    </row>
    <row r="1660" spans="1:9" x14ac:dyDescent="0.25">
      <c r="A1660" t="s">
        <v>2956</v>
      </c>
      <c r="B1660" t="s">
        <v>2938</v>
      </c>
      <c r="C1660" t="s">
        <v>2937</v>
      </c>
      <c r="D1660" t="s">
        <v>24</v>
      </c>
      <c r="E1660">
        <v>1</v>
      </c>
      <c r="F1660">
        <v>5500</v>
      </c>
      <c r="G1660">
        <v>5500</v>
      </c>
      <c r="H1660">
        <v>0</v>
      </c>
      <c r="I1660">
        <v>0</v>
      </c>
    </row>
    <row r="1661" spans="1:9" x14ac:dyDescent="0.25">
      <c r="A1661" t="s">
        <v>2957</v>
      </c>
      <c r="B1661" t="s">
        <v>2938</v>
      </c>
      <c r="C1661" t="s">
        <v>2937</v>
      </c>
      <c r="D1661" t="s">
        <v>24</v>
      </c>
      <c r="E1661">
        <v>5</v>
      </c>
      <c r="F1661">
        <v>5000</v>
      </c>
      <c r="G1661">
        <v>25000</v>
      </c>
      <c r="H1661">
        <v>0</v>
      </c>
      <c r="I1661">
        <v>0</v>
      </c>
    </row>
    <row r="1662" spans="1:9" x14ac:dyDescent="0.25">
      <c r="A1662" t="s">
        <v>2958</v>
      </c>
      <c r="B1662" t="s">
        <v>2938</v>
      </c>
      <c r="C1662" t="s">
        <v>2937</v>
      </c>
      <c r="D1662" t="s">
        <v>24</v>
      </c>
      <c r="E1662">
        <v>4</v>
      </c>
      <c r="F1662">
        <v>8000</v>
      </c>
      <c r="G1662">
        <v>32000</v>
      </c>
      <c r="H1662">
        <v>7000</v>
      </c>
      <c r="I1662">
        <v>28000</v>
      </c>
    </row>
    <row r="1663" spans="1:9" x14ac:dyDescent="0.25">
      <c r="A1663" t="s">
        <v>2959</v>
      </c>
      <c r="B1663" t="s">
        <v>2938</v>
      </c>
      <c r="C1663" t="s">
        <v>2937</v>
      </c>
      <c r="D1663" t="s">
        <v>24</v>
      </c>
      <c r="E1663">
        <v>1</v>
      </c>
      <c r="F1663">
        <v>6000</v>
      </c>
      <c r="G1663">
        <v>6000</v>
      </c>
      <c r="H1663">
        <v>0</v>
      </c>
      <c r="I1663">
        <v>0</v>
      </c>
    </row>
    <row r="1664" spans="1:9" x14ac:dyDescent="0.25">
      <c r="A1664" t="s">
        <v>2960</v>
      </c>
      <c r="B1664" t="s">
        <v>2938</v>
      </c>
      <c r="C1664" t="s">
        <v>2937</v>
      </c>
      <c r="D1664" t="s">
        <v>24</v>
      </c>
      <c r="E1664">
        <v>5</v>
      </c>
      <c r="F1664">
        <v>6500</v>
      </c>
      <c r="G1664">
        <v>32500</v>
      </c>
      <c r="H1664">
        <v>0</v>
      </c>
      <c r="I1664">
        <v>0</v>
      </c>
    </row>
    <row r="1665" spans="1:9" x14ac:dyDescent="0.25">
      <c r="A1665" t="s">
        <v>2961</v>
      </c>
      <c r="B1665" t="s">
        <v>2938</v>
      </c>
      <c r="C1665" t="s">
        <v>2937</v>
      </c>
      <c r="D1665" t="s">
        <v>241</v>
      </c>
      <c r="E1665">
        <v>2</v>
      </c>
      <c r="F1665">
        <v>6000</v>
      </c>
      <c r="G1665">
        <v>12000</v>
      </c>
      <c r="H1665">
        <v>0</v>
      </c>
      <c r="I1665">
        <v>0</v>
      </c>
    </row>
    <row r="1666" spans="1:9" x14ac:dyDescent="0.25">
      <c r="A1666" t="s">
        <v>2962</v>
      </c>
      <c r="B1666" t="s">
        <v>2938</v>
      </c>
      <c r="C1666" t="s">
        <v>2937</v>
      </c>
      <c r="D1666" t="s">
        <v>241</v>
      </c>
      <c r="E1666">
        <v>16</v>
      </c>
      <c r="F1666">
        <v>3000</v>
      </c>
      <c r="G1666">
        <v>48000</v>
      </c>
      <c r="H1666">
        <v>0</v>
      </c>
      <c r="I1666">
        <v>0</v>
      </c>
    </row>
    <row r="1667" spans="1:9" x14ac:dyDescent="0.25">
      <c r="A1667" t="s">
        <v>2963</v>
      </c>
      <c r="B1667" t="s">
        <v>2938</v>
      </c>
      <c r="C1667" t="s">
        <v>2937</v>
      </c>
      <c r="D1667" t="s">
        <v>24</v>
      </c>
      <c r="E1667">
        <v>7</v>
      </c>
      <c r="F1667">
        <v>1000</v>
      </c>
      <c r="G1667">
        <v>7000</v>
      </c>
      <c r="H1667">
        <v>0</v>
      </c>
      <c r="I1667">
        <v>0</v>
      </c>
    </row>
    <row r="1668" spans="1:9" x14ac:dyDescent="0.25">
      <c r="A1668" t="s">
        <v>2964</v>
      </c>
      <c r="B1668" t="s">
        <v>2938</v>
      </c>
      <c r="C1668" t="s">
        <v>2937</v>
      </c>
      <c r="D1668" t="s">
        <v>241</v>
      </c>
      <c r="E1668">
        <v>15</v>
      </c>
      <c r="F1668">
        <v>3000</v>
      </c>
      <c r="G1668">
        <v>45000</v>
      </c>
      <c r="H1668">
        <v>0</v>
      </c>
      <c r="I1668">
        <v>0</v>
      </c>
    </row>
    <row r="1669" spans="1:9" x14ac:dyDescent="0.25">
      <c r="A1669" t="s">
        <v>2965</v>
      </c>
      <c r="B1669" t="s">
        <v>2938</v>
      </c>
      <c r="C1669" t="s">
        <v>2937</v>
      </c>
      <c r="D1669" t="s">
        <v>24</v>
      </c>
      <c r="E1669">
        <v>10</v>
      </c>
      <c r="F1669">
        <v>3000</v>
      </c>
      <c r="G1669">
        <v>30000</v>
      </c>
      <c r="H1669">
        <v>0</v>
      </c>
      <c r="I1669">
        <v>0</v>
      </c>
    </row>
    <row r="1670" spans="1:9" x14ac:dyDescent="0.25">
      <c r="A1670" t="s">
        <v>2966</v>
      </c>
      <c r="B1670" t="s">
        <v>2938</v>
      </c>
      <c r="C1670" t="s">
        <v>2937</v>
      </c>
      <c r="D1670" t="s">
        <v>241</v>
      </c>
      <c r="E1670">
        <v>7</v>
      </c>
      <c r="F1670">
        <v>3000</v>
      </c>
      <c r="G1670">
        <v>21000</v>
      </c>
      <c r="H1670">
        <v>0</v>
      </c>
      <c r="I1670">
        <v>0</v>
      </c>
    </row>
    <row r="1671" spans="1:9" x14ac:dyDescent="0.25">
      <c r="A1671" t="s">
        <v>2967</v>
      </c>
      <c r="B1671" t="s">
        <v>2938</v>
      </c>
      <c r="C1671" t="s">
        <v>2937</v>
      </c>
      <c r="D1671" t="s">
        <v>241</v>
      </c>
      <c r="E1671">
        <v>1</v>
      </c>
      <c r="F1671">
        <v>5000</v>
      </c>
      <c r="G1671">
        <v>5000</v>
      </c>
      <c r="H1671">
        <v>0</v>
      </c>
      <c r="I1671">
        <v>0</v>
      </c>
    </row>
    <row r="1672" spans="1:9" x14ac:dyDescent="0.25">
      <c r="A1672" t="s">
        <v>2968</v>
      </c>
      <c r="B1672" t="s">
        <v>2938</v>
      </c>
      <c r="C1672" t="s">
        <v>2937</v>
      </c>
      <c r="D1672" t="s">
        <v>241</v>
      </c>
      <c r="E1672">
        <v>8</v>
      </c>
      <c r="F1672">
        <v>6000</v>
      </c>
      <c r="G1672">
        <v>48000</v>
      </c>
      <c r="H1672">
        <v>0</v>
      </c>
      <c r="I1672">
        <v>0</v>
      </c>
    </row>
    <row r="1673" spans="1:9" x14ac:dyDescent="0.25">
      <c r="A1673" t="s">
        <v>2969</v>
      </c>
      <c r="B1673" t="s">
        <v>2938</v>
      </c>
      <c r="C1673" t="s">
        <v>2937</v>
      </c>
      <c r="D1673" t="s">
        <v>241</v>
      </c>
      <c r="E1673">
        <v>4</v>
      </c>
      <c r="F1673">
        <v>25000</v>
      </c>
      <c r="G1673">
        <v>100000</v>
      </c>
      <c r="H1673">
        <v>0</v>
      </c>
      <c r="I1673">
        <v>0</v>
      </c>
    </row>
    <row r="1674" spans="1:9" x14ac:dyDescent="0.25">
      <c r="A1674" t="s">
        <v>2970</v>
      </c>
      <c r="B1674" t="s">
        <v>2972</v>
      </c>
      <c r="C1674" t="s">
        <v>2971</v>
      </c>
      <c r="D1674" t="s">
        <v>24</v>
      </c>
      <c r="E1674">
        <v>8</v>
      </c>
      <c r="F1674">
        <v>5000</v>
      </c>
      <c r="G1674">
        <v>40000</v>
      </c>
      <c r="H1674">
        <v>0</v>
      </c>
      <c r="I1674">
        <v>0</v>
      </c>
    </row>
    <row r="1675" spans="1:9" x14ac:dyDescent="0.25">
      <c r="A1675" t="s">
        <v>2973</v>
      </c>
      <c r="B1675" t="s">
        <v>2974</v>
      </c>
      <c r="C1675" t="s">
        <v>2973</v>
      </c>
      <c r="D1675" t="s">
        <v>24</v>
      </c>
      <c r="E1675">
        <v>3</v>
      </c>
      <c r="F1675">
        <v>25000</v>
      </c>
      <c r="G1675">
        <v>75000</v>
      </c>
      <c r="H1675">
        <v>18500</v>
      </c>
      <c r="I1675">
        <v>55500</v>
      </c>
    </row>
    <row r="1676" spans="1:9" x14ac:dyDescent="0.25">
      <c r="A1676" t="s">
        <v>2975</v>
      </c>
      <c r="B1676" t="s">
        <v>2974</v>
      </c>
      <c r="C1676" t="s">
        <v>2975</v>
      </c>
      <c r="D1676" t="s">
        <v>24</v>
      </c>
      <c r="E1676">
        <v>2</v>
      </c>
      <c r="F1676">
        <v>3000</v>
      </c>
      <c r="G1676">
        <v>6000</v>
      </c>
      <c r="H1676">
        <v>0</v>
      </c>
      <c r="I1676">
        <v>0</v>
      </c>
    </row>
    <row r="1677" spans="1:9" x14ac:dyDescent="0.25">
      <c r="A1677" t="s">
        <v>2976</v>
      </c>
      <c r="B1677" t="s">
        <v>2974</v>
      </c>
      <c r="C1677" t="s">
        <v>2976</v>
      </c>
      <c r="D1677" t="s">
        <v>24</v>
      </c>
      <c r="E1677">
        <v>3</v>
      </c>
      <c r="F1677">
        <v>30000</v>
      </c>
      <c r="G1677">
        <v>90000</v>
      </c>
      <c r="H1677">
        <v>29000</v>
      </c>
      <c r="I1677">
        <v>87000</v>
      </c>
    </row>
    <row r="1678" spans="1:9" x14ac:dyDescent="0.25">
      <c r="A1678" t="s">
        <v>2977</v>
      </c>
      <c r="B1678" t="s">
        <v>2974</v>
      </c>
      <c r="C1678" t="s">
        <v>2977</v>
      </c>
      <c r="D1678" t="s">
        <v>24</v>
      </c>
      <c r="E1678">
        <v>3</v>
      </c>
      <c r="F1678">
        <v>9000</v>
      </c>
      <c r="G1678">
        <v>27000</v>
      </c>
      <c r="H1678">
        <v>0</v>
      </c>
      <c r="I1678">
        <v>0</v>
      </c>
    </row>
    <row r="1679" spans="1:9" x14ac:dyDescent="0.25">
      <c r="A1679" t="s">
        <v>2978</v>
      </c>
      <c r="B1679" t="s">
        <v>2974</v>
      </c>
      <c r="C1679" t="s">
        <v>2978</v>
      </c>
      <c r="D1679" t="s">
        <v>24</v>
      </c>
      <c r="E1679">
        <v>4</v>
      </c>
      <c r="F1679">
        <v>25000</v>
      </c>
      <c r="G1679">
        <v>100000</v>
      </c>
      <c r="H1679">
        <v>0</v>
      </c>
      <c r="I1679">
        <v>0</v>
      </c>
    </row>
    <row r="1680" spans="1:9" x14ac:dyDescent="0.25">
      <c r="A1680" t="s">
        <v>2979</v>
      </c>
      <c r="B1680" t="s">
        <v>2974</v>
      </c>
      <c r="C1680" t="s">
        <v>2979</v>
      </c>
      <c r="D1680" t="s">
        <v>24</v>
      </c>
      <c r="E1680">
        <v>1</v>
      </c>
      <c r="F1680">
        <v>32500</v>
      </c>
      <c r="G1680">
        <v>32500</v>
      </c>
      <c r="H1680">
        <v>0</v>
      </c>
      <c r="I1680">
        <v>0</v>
      </c>
    </row>
    <row r="1681" spans="1:9" x14ac:dyDescent="0.25">
      <c r="A1681" t="s">
        <v>2980</v>
      </c>
      <c r="B1681" t="s">
        <v>2974</v>
      </c>
      <c r="C1681" t="s">
        <v>2980</v>
      </c>
      <c r="D1681" t="s">
        <v>24</v>
      </c>
      <c r="E1681">
        <v>1</v>
      </c>
      <c r="F1681">
        <v>16000</v>
      </c>
      <c r="G1681">
        <v>16000</v>
      </c>
      <c r="H1681">
        <v>0</v>
      </c>
      <c r="I1681">
        <v>0</v>
      </c>
    </row>
    <row r="1682" spans="1:9" x14ac:dyDescent="0.25">
      <c r="A1682" t="s">
        <v>2981</v>
      </c>
      <c r="B1682" t="s">
        <v>2974</v>
      </c>
      <c r="C1682" t="s">
        <v>2981</v>
      </c>
      <c r="D1682" t="s">
        <v>24</v>
      </c>
      <c r="E1682">
        <v>5</v>
      </c>
      <c r="F1682">
        <v>15000</v>
      </c>
      <c r="G1682">
        <v>75000</v>
      </c>
      <c r="H1682">
        <v>0</v>
      </c>
      <c r="I1682">
        <v>0</v>
      </c>
    </row>
    <row r="1683" spans="1:9" x14ac:dyDescent="0.25">
      <c r="A1683" t="s">
        <v>2982</v>
      </c>
      <c r="B1683" t="s">
        <v>2974</v>
      </c>
      <c r="C1683" t="s">
        <v>2982</v>
      </c>
      <c r="D1683" t="s">
        <v>24</v>
      </c>
      <c r="E1683">
        <v>1</v>
      </c>
      <c r="F1683">
        <v>11000</v>
      </c>
      <c r="G1683">
        <v>11000</v>
      </c>
      <c r="H1683">
        <v>0</v>
      </c>
      <c r="I1683">
        <v>0</v>
      </c>
    </row>
    <row r="1684" spans="1:9" x14ac:dyDescent="0.25">
      <c r="A1684" t="s">
        <v>2983</v>
      </c>
      <c r="B1684" t="s">
        <v>2974</v>
      </c>
      <c r="C1684" t="s">
        <v>2983</v>
      </c>
      <c r="D1684" t="s">
        <v>24</v>
      </c>
      <c r="E1684">
        <v>3</v>
      </c>
      <c r="F1684">
        <v>1000</v>
      </c>
      <c r="G1684">
        <v>3000</v>
      </c>
      <c r="H1684">
        <v>0</v>
      </c>
      <c r="I1684">
        <v>0</v>
      </c>
    </row>
    <row r="1685" spans="1:9" x14ac:dyDescent="0.25">
      <c r="A1685" t="s">
        <v>2984</v>
      </c>
      <c r="B1685" t="s">
        <v>2974</v>
      </c>
      <c r="C1685" t="s">
        <v>2983</v>
      </c>
      <c r="D1685" t="s">
        <v>24</v>
      </c>
      <c r="E1685">
        <v>23</v>
      </c>
      <c r="F1685">
        <v>1000</v>
      </c>
      <c r="G1685">
        <v>23000</v>
      </c>
      <c r="H1685">
        <v>0</v>
      </c>
      <c r="I1685">
        <v>0</v>
      </c>
    </row>
    <row r="1686" spans="1:9" x14ac:dyDescent="0.25">
      <c r="A1686" t="s">
        <v>2986</v>
      </c>
      <c r="B1686" t="s">
        <v>2987</v>
      </c>
      <c r="C1686" t="s">
        <v>2987</v>
      </c>
      <c r="D1686" t="s">
        <v>237</v>
      </c>
      <c r="E1686">
        <v>2</v>
      </c>
      <c r="F1686">
        <v>750</v>
      </c>
      <c r="G1686">
        <v>1500</v>
      </c>
      <c r="H1686">
        <v>0</v>
      </c>
      <c r="I1686">
        <v>0</v>
      </c>
    </row>
    <row r="1687" spans="1:9" x14ac:dyDescent="0.25">
      <c r="A1687" t="s">
        <v>2988</v>
      </c>
      <c r="B1687" t="s">
        <v>2987</v>
      </c>
      <c r="C1687" t="s">
        <v>2989</v>
      </c>
      <c r="D1687" t="s">
        <v>237</v>
      </c>
      <c r="E1687">
        <v>7</v>
      </c>
      <c r="F1687">
        <v>750</v>
      </c>
      <c r="G1687">
        <v>5250</v>
      </c>
      <c r="H1687">
        <v>0</v>
      </c>
      <c r="I1687">
        <v>0</v>
      </c>
    </row>
    <row r="1688" spans="1:9" x14ac:dyDescent="0.25">
      <c r="A1688" t="s">
        <v>2990</v>
      </c>
      <c r="B1688" t="s">
        <v>2987</v>
      </c>
      <c r="C1688" t="s">
        <v>2989</v>
      </c>
      <c r="D1688" t="s">
        <v>237</v>
      </c>
      <c r="E1688">
        <v>1</v>
      </c>
      <c r="F1688">
        <v>750</v>
      </c>
      <c r="G1688">
        <v>750</v>
      </c>
      <c r="H1688">
        <v>0</v>
      </c>
      <c r="I1688">
        <v>0</v>
      </c>
    </row>
    <row r="1689" spans="1:9" x14ac:dyDescent="0.25">
      <c r="A1689" t="s">
        <v>2991</v>
      </c>
      <c r="B1689" t="s">
        <v>2987</v>
      </c>
      <c r="C1689" t="s">
        <v>2987</v>
      </c>
      <c r="D1689" t="s">
        <v>2992</v>
      </c>
      <c r="E1689">
        <v>76</v>
      </c>
      <c r="F1689">
        <v>750</v>
      </c>
      <c r="G1689">
        <v>57000</v>
      </c>
      <c r="H1689">
        <v>0</v>
      </c>
      <c r="I1689">
        <v>0</v>
      </c>
    </row>
    <row r="1690" spans="1:9" x14ac:dyDescent="0.25">
      <c r="A1690" t="s">
        <v>2993</v>
      </c>
      <c r="B1690" t="s">
        <v>2987</v>
      </c>
      <c r="C1690" t="s">
        <v>2987</v>
      </c>
      <c r="D1690" t="s">
        <v>237</v>
      </c>
      <c r="E1690">
        <v>2</v>
      </c>
      <c r="F1690">
        <v>750</v>
      </c>
      <c r="G1690">
        <v>1500</v>
      </c>
      <c r="H1690">
        <v>0</v>
      </c>
      <c r="I1690">
        <v>0</v>
      </c>
    </row>
    <row r="1691" spans="1:9" x14ac:dyDescent="0.25">
      <c r="A1691" t="s">
        <v>2995</v>
      </c>
      <c r="B1691" t="s">
        <v>2987</v>
      </c>
      <c r="C1691" t="s">
        <v>2995</v>
      </c>
      <c r="D1691" t="s">
        <v>24</v>
      </c>
      <c r="E1691">
        <v>88</v>
      </c>
      <c r="F1691">
        <v>1000</v>
      </c>
      <c r="G1691">
        <v>88000</v>
      </c>
      <c r="H1691">
        <v>0</v>
      </c>
      <c r="I1691">
        <v>0</v>
      </c>
    </row>
    <row r="1692" spans="1:9" x14ac:dyDescent="0.25">
      <c r="A1692" t="s">
        <v>2996</v>
      </c>
      <c r="B1692" t="s">
        <v>2987</v>
      </c>
      <c r="C1692" t="s">
        <v>2987</v>
      </c>
      <c r="D1692" t="s">
        <v>237</v>
      </c>
      <c r="E1692">
        <v>3</v>
      </c>
      <c r="F1692">
        <v>750</v>
      </c>
      <c r="G1692">
        <v>2250</v>
      </c>
      <c r="H1692">
        <v>0</v>
      </c>
      <c r="I1692">
        <v>0</v>
      </c>
    </row>
    <row r="1693" spans="1:9" x14ac:dyDescent="0.25">
      <c r="A1693" t="s">
        <v>2999</v>
      </c>
      <c r="B1693" t="s">
        <v>3001</v>
      </c>
      <c r="C1693" t="s">
        <v>3000</v>
      </c>
      <c r="D1693" t="s">
        <v>24</v>
      </c>
      <c r="E1693">
        <v>3</v>
      </c>
      <c r="F1693">
        <v>15000</v>
      </c>
      <c r="G1693">
        <v>45000</v>
      </c>
      <c r="H1693">
        <v>10000</v>
      </c>
      <c r="I1693">
        <v>30000</v>
      </c>
    </row>
    <row r="1694" spans="1:9" x14ac:dyDescent="0.25">
      <c r="A1694" t="s">
        <v>3002</v>
      </c>
      <c r="B1694" t="b">
        <v>1</v>
      </c>
      <c r="C1694" t="s">
        <v>3002</v>
      </c>
      <c r="D1694" t="s">
        <v>64</v>
      </c>
      <c r="E1694">
        <v>7</v>
      </c>
      <c r="F1694">
        <v>1250</v>
      </c>
      <c r="G1694">
        <v>8750</v>
      </c>
      <c r="H1694">
        <v>0</v>
      </c>
      <c r="I1694">
        <v>0</v>
      </c>
    </row>
    <row r="1695" spans="1:9" x14ac:dyDescent="0.25">
      <c r="A1695" t="s">
        <v>3003</v>
      </c>
      <c r="B1695" t="s">
        <v>371</v>
      </c>
      <c r="C1695" t="s">
        <v>370</v>
      </c>
      <c r="D1695" t="s">
        <v>241</v>
      </c>
      <c r="E1695">
        <v>40</v>
      </c>
      <c r="F1695">
        <v>500</v>
      </c>
      <c r="G1695">
        <v>20000</v>
      </c>
      <c r="H1695">
        <v>0</v>
      </c>
      <c r="I1695">
        <v>0</v>
      </c>
    </row>
    <row r="1696" spans="1:9" x14ac:dyDescent="0.25">
      <c r="A1696" t="s">
        <v>3004</v>
      </c>
      <c r="B1696" t="s">
        <v>371</v>
      </c>
      <c r="C1696" t="s">
        <v>370</v>
      </c>
      <c r="D1696" t="s">
        <v>241</v>
      </c>
      <c r="E1696">
        <v>29</v>
      </c>
      <c r="F1696">
        <v>500</v>
      </c>
      <c r="G1696">
        <v>14500</v>
      </c>
      <c r="H1696">
        <v>0</v>
      </c>
      <c r="I1696">
        <v>0</v>
      </c>
    </row>
    <row r="1697" spans="1:9" x14ac:dyDescent="0.25">
      <c r="A1697" t="s">
        <v>3005</v>
      </c>
      <c r="B1697" t="s">
        <v>3006</v>
      </c>
      <c r="C1697" t="s">
        <v>3005</v>
      </c>
      <c r="D1697" t="s">
        <v>24</v>
      </c>
      <c r="E1697">
        <v>6</v>
      </c>
      <c r="F1697">
        <v>1000</v>
      </c>
      <c r="G1697">
        <v>6000</v>
      </c>
      <c r="H1697">
        <v>800</v>
      </c>
      <c r="I1697">
        <v>4800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CLASSE code</vt:lpstr>
      <vt:lpstr>Résultat formules</vt:lpstr>
      <vt:lpstr>Résultat valeurs</vt:lpstr>
      <vt:lpstr>'CLASSE code'!Impression_des_titres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USER</dc:creator>
  <dcterms:created xsi:type="dcterms:W3CDTF">2026-02-04T19:09:43Z</dcterms:created>
  <dcterms:modified xsi:type="dcterms:W3CDTF">2026-02-05T01:47:47Z</dcterms:modified>
</cp:coreProperties>
</file>